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6.xml" ContentType="application/vnd.openxmlformats-officedocument.drawingml.chart+xml"/>
  <Override PartName="/xl/drawings/drawing8.xml" ContentType="application/vnd.openxmlformats-officedocument.drawingml.chartshape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041gc.sharepoint.com/sites/WildfireIntelligenceandPredictiveServices-Servicesd'intellig/Shared Documents/Fire Data and Information/CNFDB_work/Files_for_NFDB_Updates/Working_files_2025/NFDB/SUM_STATS/"/>
    </mc:Choice>
  </mc:AlternateContent>
  <xr:revisionPtr revIDLastSave="1285" documentId="13_ncr:1_{C17BF793-CD1B-4ED5-9708-20D6114E327B}" xr6:coauthVersionLast="47" xr6:coauthVersionMax="47" xr10:uidLastSave="{239EAF0B-A684-489A-BE98-E8640B812FF6}"/>
  <bookViews>
    <workbookView xWindow="32460" yWindow="1740" windowWidth="33900" windowHeight="17565" tabRatio="885" xr2:uid="{00000000-000D-0000-FFFF-FFFF00000000}"/>
  </bookViews>
  <sheets>
    <sheet name="NFDB_Summary_Stats" sheetId="6" r:id="rId1"/>
    <sheet name="NFDB_Summary_Stats_By_Agency" sheetId="5" r:id="rId2"/>
    <sheet name="Park_Stats" sheetId="37" r:id="rId3"/>
    <sheet name="NFDB_Cause_Stats" sheetId="38" r:id="rId4"/>
    <sheet name="NFDB_Cause_Stats_By_Agency" sheetId="39" r:id="rId5"/>
    <sheet name="BNDFFC_Statistiques_sommaires" sheetId="7" r:id="rId6"/>
    <sheet name="BNDFFC_Stats_sommaires_par_jur" sheetId="34" r:id="rId7"/>
    <sheet name="Parcs_Stats" sheetId="40" r:id="rId8"/>
    <sheet name="BNDFFC_stats_par_cause" sheetId="41" r:id="rId9"/>
    <sheet name="Stats_par_cause_et_par_agence" sheetId="42" r:id="rId10"/>
    <sheet name="CNFDB_SumStats_Src_Data" sheetId="43" r:id="rId11"/>
    <sheet name="Sources" sheetId="9" r:id="rId12"/>
  </sheets>
  <definedNames>
    <definedName name="_xlnm.Databa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 i="41" l="1"/>
  <c r="K5" i="41" s="1"/>
  <c r="K5" i="38"/>
  <c r="G5" i="38"/>
  <c r="CZ6" i="39"/>
  <c r="N5" i="38"/>
  <c r="C5" i="38" s="1"/>
  <c r="C5" i="41" l="1"/>
  <c r="G5" i="41"/>
  <c r="CV6" i="39"/>
  <c r="CW6" i="39"/>
  <c r="CY6" i="39"/>
  <c r="DA6" i="39"/>
  <c r="DB6" i="39"/>
  <c r="DC6" i="39"/>
  <c r="DE6" i="39" s="1"/>
  <c r="DD6" i="39"/>
  <c r="DF6" i="39" s="1"/>
  <c r="CV7" i="39"/>
  <c r="CW7" i="39"/>
  <c r="CY7" i="39"/>
  <c r="CZ7" i="39"/>
  <c r="DA7" i="39"/>
  <c r="DB7" i="39"/>
  <c r="DC7" i="39"/>
  <c r="DD7" i="39"/>
  <c r="O6" i="41"/>
  <c r="N6" i="41"/>
  <c r="O5" i="41"/>
  <c r="DD7" i="42"/>
  <c r="DC7" i="42"/>
  <c r="DB7" i="42"/>
  <c r="DA7" i="42"/>
  <c r="CZ7" i="42"/>
  <c r="CY7" i="42"/>
  <c r="CW7" i="42"/>
  <c r="CV7" i="42"/>
  <c r="CO7" i="42"/>
  <c r="CN7" i="42"/>
  <c r="CG7" i="42"/>
  <c r="CF7" i="42"/>
  <c r="BU7" i="42"/>
  <c r="BT7" i="42"/>
  <c r="BM7" i="42"/>
  <c r="BL7" i="42"/>
  <c r="BE7" i="42"/>
  <c r="BD7" i="42"/>
  <c r="AW7" i="42"/>
  <c r="AV7" i="42"/>
  <c r="AO7" i="42"/>
  <c r="AN7" i="42"/>
  <c r="AG7" i="42"/>
  <c r="AF7" i="42"/>
  <c r="Y7" i="42"/>
  <c r="X7" i="42"/>
  <c r="Q7" i="42"/>
  <c r="P7" i="42"/>
  <c r="I7" i="42"/>
  <c r="H7" i="42"/>
  <c r="DD6" i="42"/>
  <c r="DC6" i="42"/>
  <c r="DB6" i="42"/>
  <c r="DA6" i="42"/>
  <c r="CZ6" i="42"/>
  <c r="DF6" i="42" s="1"/>
  <c r="CY6" i="42"/>
  <c r="DE6" i="42" s="1"/>
  <c r="CW6" i="42"/>
  <c r="CV6" i="42"/>
  <c r="CO6" i="42"/>
  <c r="CN6" i="42"/>
  <c r="CG6" i="42"/>
  <c r="CF6" i="42"/>
  <c r="BU6" i="42"/>
  <c r="BT6" i="42"/>
  <c r="BM6" i="42"/>
  <c r="BL6" i="42"/>
  <c r="BE6" i="42"/>
  <c r="BD6" i="42"/>
  <c r="AW6" i="42"/>
  <c r="AV6" i="42"/>
  <c r="AO6" i="42"/>
  <c r="AN6" i="42"/>
  <c r="AG6" i="42"/>
  <c r="AF6" i="42"/>
  <c r="Y6" i="42"/>
  <c r="X6" i="42"/>
  <c r="Q6" i="42"/>
  <c r="P6" i="42"/>
  <c r="I6" i="42"/>
  <c r="H6" i="42"/>
  <c r="CO7" i="39"/>
  <c r="CN7" i="39"/>
  <c r="CG7" i="39"/>
  <c r="CF7" i="39"/>
  <c r="BU7" i="39"/>
  <c r="BT7" i="39"/>
  <c r="BM7" i="39"/>
  <c r="BL7" i="39"/>
  <c r="BE7" i="39"/>
  <c r="BD7" i="39"/>
  <c r="AW7" i="39"/>
  <c r="AV7" i="39"/>
  <c r="AO7" i="39"/>
  <c r="AN7" i="39"/>
  <c r="AG7" i="39"/>
  <c r="AF7" i="39"/>
  <c r="Y7" i="39"/>
  <c r="X7" i="39"/>
  <c r="Q7" i="39"/>
  <c r="P7" i="39"/>
  <c r="I7" i="39"/>
  <c r="H7" i="39"/>
  <c r="CO6" i="39"/>
  <c r="CN6" i="39"/>
  <c r="CG6" i="39"/>
  <c r="CF6" i="39"/>
  <c r="BU6" i="39"/>
  <c r="BT6" i="39"/>
  <c r="BM6" i="39"/>
  <c r="BL6" i="39"/>
  <c r="BE6" i="39"/>
  <c r="BD6" i="39"/>
  <c r="AW6" i="39"/>
  <c r="AV6" i="39"/>
  <c r="AO6" i="39"/>
  <c r="AN6" i="39"/>
  <c r="AG6" i="39"/>
  <c r="AF6" i="39"/>
  <c r="Y6" i="39"/>
  <c r="X6" i="39"/>
  <c r="Q6" i="39"/>
  <c r="P6" i="39"/>
  <c r="I6" i="39"/>
  <c r="H6" i="39"/>
  <c r="O6" i="38"/>
  <c r="O5" i="38"/>
  <c r="N6" i="38"/>
  <c r="M5" i="38" l="1"/>
  <c r="E5" i="38"/>
  <c r="I5" i="38"/>
  <c r="M5" i="41"/>
  <c r="I5" i="41"/>
  <c r="E5" i="41"/>
  <c r="DE7" i="42"/>
  <c r="DF7" i="42"/>
  <c r="DE7" i="39"/>
  <c r="DF7" i="39"/>
  <c r="CW75" i="34"/>
  <c r="CV75" i="34"/>
  <c r="CU75" i="34"/>
  <c r="CT75" i="34"/>
  <c r="CQ75" i="34"/>
  <c r="CP75" i="34"/>
  <c r="CO75" i="34"/>
  <c r="CN75" i="34"/>
  <c r="CM75" i="34"/>
  <c r="CL75" i="34"/>
  <c r="CK75" i="34"/>
  <c r="CJ75" i="34"/>
  <c r="CI75" i="34"/>
  <c r="CH75" i="34"/>
  <c r="CG75" i="34"/>
  <c r="CF75" i="34"/>
  <c r="CE75" i="34"/>
  <c r="CD75" i="34"/>
  <c r="CC75" i="34"/>
  <c r="CB75" i="34"/>
  <c r="CA75" i="34"/>
  <c r="BZ75" i="34"/>
  <c r="BY75" i="34"/>
  <c r="BX75" i="34"/>
  <c r="BW75" i="34"/>
  <c r="BV75" i="34"/>
  <c r="BU75" i="34"/>
  <c r="BT75" i="34"/>
  <c r="BS75" i="34"/>
  <c r="BR75" i="34"/>
  <c r="BQ75" i="34"/>
  <c r="BP75" i="34"/>
  <c r="BO75" i="34"/>
  <c r="BN75" i="34"/>
  <c r="BM75" i="34"/>
  <c r="BL75" i="34"/>
  <c r="BK75" i="34"/>
  <c r="BJ75" i="34"/>
  <c r="BI75" i="34"/>
  <c r="BH75" i="34"/>
  <c r="BG75" i="34"/>
  <c r="BF75" i="34"/>
  <c r="BE75" i="34"/>
  <c r="BD75" i="34"/>
  <c r="BC75" i="34"/>
  <c r="BB75" i="34"/>
  <c r="BA75" i="34"/>
  <c r="AZ75" i="34"/>
  <c r="AY75" i="34"/>
  <c r="AX75" i="34"/>
  <c r="AW75" i="34"/>
  <c r="AV75" i="34"/>
  <c r="AU75" i="34"/>
  <c r="AT75" i="34"/>
  <c r="AS75" i="34"/>
  <c r="AR75" i="34"/>
  <c r="AQ75" i="34"/>
  <c r="AP75" i="34"/>
  <c r="AO75" i="34"/>
  <c r="AN75" i="34"/>
  <c r="AM75" i="34"/>
  <c r="AL75" i="34"/>
  <c r="AK75" i="34"/>
  <c r="AJ75" i="34"/>
  <c r="AI75" i="34"/>
  <c r="AH75" i="34"/>
  <c r="AG75" i="34"/>
  <c r="AF75" i="34"/>
  <c r="AE75" i="34"/>
  <c r="AD75" i="34"/>
  <c r="AC75" i="34"/>
  <c r="AB75" i="34"/>
  <c r="AA75" i="34"/>
  <c r="Z75" i="34"/>
  <c r="Y75" i="34"/>
  <c r="X75" i="34"/>
  <c r="W75" i="34"/>
  <c r="V75" i="34"/>
  <c r="U75" i="34"/>
  <c r="T75" i="34"/>
  <c r="S75" i="34"/>
  <c r="R75" i="34"/>
  <c r="Q75" i="34"/>
  <c r="P75" i="34"/>
  <c r="O75" i="34"/>
  <c r="N75" i="34"/>
  <c r="M75" i="34"/>
  <c r="L75" i="34"/>
  <c r="K75" i="34"/>
  <c r="J75" i="34"/>
  <c r="I75" i="34"/>
  <c r="H75" i="34"/>
  <c r="G75" i="34"/>
  <c r="F75" i="34"/>
  <c r="E75" i="34"/>
  <c r="D75" i="34"/>
  <c r="C75" i="34"/>
  <c r="B75" i="34"/>
  <c r="CW74" i="34"/>
  <c r="CV74" i="34"/>
  <c r="CU74" i="34"/>
  <c r="CT74" i="34"/>
  <c r="CQ74" i="34"/>
  <c r="CP74" i="34"/>
  <c r="CO74" i="34"/>
  <c r="CN74" i="34"/>
  <c r="CM74" i="34"/>
  <c r="CL74" i="34"/>
  <c r="CK74" i="34"/>
  <c r="CJ74" i="34"/>
  <c r="CI74" i="34"/>
  <c r="CH74" i="34"/>
  <c r="CG74" i="34"/>
  <c r="CF74" i="34"/>
  <c r="CE74" i="34"/>
  <c r="CD74" i="34"/>
  <c r="CC74" i="34"/>
  <c r="CB74" i="34"/>
  <c r="CA74" i="34"/>
  <c r="BZ74" i="34"/>
  <c r="BY74" i="34"/>
  <c r="BX74" i="34"/>
  <c r="BW74" i="34"/>
  <c r="BV74" i="34"/>
  <c r="BU74" i="34"/>
  <c r="BT74" i="34"/>
  <c r="BS74" i="34"/>
  <c r="BR74" i="34"/>
  <c r="BQ74" i="34"/>
  <c r="BP74" i="34"/>
  <c r="BO74" i="34"/>
  <c r="BN74" i="34"/>
  <c r="BM74" i="34"/>
  <c r="BL74" i="34"/>
  <c r="BK74" i="34"/>
  <c r="BJ74" i="34"/>
  <c r="BI74" i="34"/>
  <c r="BH74" i="34"/>
  <c r="BG74" i="34"/>
  <c r="BF74" i="34"/>
  <c r="BE74" i="34"/>
  <c r="BD74" i="34"/>
  <c r="BC74" i="34"/>
  <c r="BB74" i="34"/>
  <c r="BA74" i="34"/>
  <c r="AZ74" i="34"/>
  <c r="AY74" i="34"/>
  <c r="AX74" i="34"/>
  <c r="AW74" i="34"/>
  <c r="AV74" i="34"/>
  <c r="AU74" i="34"/>
  <c r="AT74" i="34"/>
  <c r="AS74" i="34"/>
  <c r="AR74" i="34"/>
  <c r="AQ74" i="34"/>
  <c r="AP74" i="34"/>
  <c r="AO74" i="34"/>
  <c r="AN74" i="34"/>
  <c r="AM74" i="34"/>
  <c r="AL74" i="34"/>
  <c r="AK74" i="34"/>
  <c r="AJ74" i="34"/>
  <c r="AI74" i="34"/>
  <c r="AH74" i="34"/>
  <c r="AG74" i="34"/>
  <c r="AF74" i="34"/>
  <c r="AE74" i="34"/>
  <c r="AD74" i="34"/>
  <c r="AC74" i="34"/>
  <c r="AB74" i="34"/>
  <c r="AA74" i="34"/>
  <c r="Z74" i="34"/>
  <c r="Y74" i="34"/>
  <c r="X74" i="34"/>
  <c r="W74" i="34"/>
  <c r="V74" i="34"/>
  <c r="U74" i="34"/>
  <c r="T74" i="34"/>
  <c r="S74" i="34"/>
  <c r="R74" i="34"/>
  <c r="Q74" i="34"/>
  <c r="P74" i="34"/>
  <c r="O74" i="34"/>
  <c r="N74" i="34"/>
  <c r="M74" i="34"/>
  <c r="L74" i="34"/>
  <c r="K74" i="34"/>
  <c r="J74" i="34"/>
  <c r="I74" i="34"/>
  <c r="H74" i="34"/>
  <c r="G74" i="34"/>
  <c r="F74" i="34"/>
  <c r="E74" i="34"/>
  <c r="D74" i="34"/>
  <c r="C74" i="34"/>
  <c r="B74" i="34"/>
  <c r="CW73" i="34"/>
  <c r="CV73" i="34"/>
  <c r="CU73" i="34"/>
  <c r="CT73" i="34"/>
  <c r="CQ73" i="34"/>
  <c r="CP73" i="34"/>
  <c r="CO73" i="34"/>
  <c r="CN73" i="34"/>
  <c r="CM73" i="34"/>
  <c r="CL73" i="34"/>
  <c r="CK73" i="34"/>
  <c r="CJ73" i="34"/>
  <c r="CI73" i="34"/>
  <c r="CH73" i="34"/>
  <c r="CG73" i="34"/>
  <c r="CF73" i="34"/>
  <c r="CE73" i="34"/>
  <c r="CD73" i="34"/>
  <c r="CC73" i="34"/>
  <c r="CB73" i="34"/>
  <c r="CA73" i="34"/>
  <c r="BZ73" i="34"/>
  <c r="BY73" i="34"/>
  <c r="BX73" i="34"/>
  <c r="BW73" i="34"/>
  <c r="BV73" i="34"/>
  <c r="BU73" i="34"/>
  <c r="BT73" i="34"/>
  <c r="BS73" i="34"/>
  <c r="BR73" i="34"/>
  <c r="BQ73" i="34"/>
  <c r="BP73" i="34"/>
  <c r="BO73" i="34"/>
  <c r="BN73" i="34"/>
  <c r="BM73" i="34"/>
  <c r="BL73" i="34"/>
  <c r="BK73" i="34"/>
  <c r="BJ73" i="34"/>
  <c r="BI73" i="34"/>
  <c r="BH73" i="34"/>
  <c r="BG73" i="34"/>
  <c r="BF73" i="34"/>
  <c r="BE73" i="34"/>
  <c r="BD73" i="34"/>
  <c r="BC73" i="34"/>
  <c r="BB73" i="34"/>
  <c r="BA73" i="34"/>
  <c r="AZ73" i="34"/>
  <c r="AY73" i="34"/>
  <c r="AX73" i="34"/>
  <c r="AW73" i="34"/>
  <c r="AV73" i="34"/>
  <c r="AU73" i="34"/>
  <c r="AT73" i="34"/>
  <c r="AS73" i="34"/>
  <c r="AR73" i="34"/>
  <c r="AQ73" i="34"/>
  <c r="AP73" i="34"/>
  <c r="AO73" i="34"/>
  <c r="AN73" i="34"/>
  <c r="AM73" i="34"/>
  <c r="AL73" i="34"/>
  <c r="AK73" i="34"/>
  <c r="AJ73" i="34"/>
  <c r="AI73" i="34"/>
  <c r="AH73" i="34"/>
  <c r="AG73" i="34"/>
  <c r="AF73" i="34"/>
  <c r="AE73" i="34"/>
  <c r="AD73" i="34"/>
  <c r="AC73" i="34"/>
  <c r="AB73" i="34"/>
  <c r="AA73" i="34"/>
  <c r="Z73" i="34"/>
  <c r="Y73" i="34"/>
  <c r="X73" i="34"/>
  <c r="W73" i="34"/>
  <c r="V73" i="34"/>
  <c r="U73" i="34"/>
  <c r="T73" i="34"/>
  <c r="S73" i="34"/>
  <c r="R73" i="34"/>
  <c r="Q73" i="34"/>
  <c r="P73" i="34"/>
  <c r="O73" i="34"/>
  <c r="N73" i="34"/>
  <c r="M73" i="34"/>
  <c r="L73" i="34"/>
  <c r="K73" i="34"/>
  <c r="J73" i="34"/>
  <c r="I73" i="34"/>
  <c r="H73" i="34"/>
  <c r="G73" i="34"/>
  <c r="F73" i="34"/>
  <c r="E73" i="34"/>
  <c r="D73" i="34"/>
  <c r="C73" i="34"/>
  <c r="B73" i="34"/>
  <c r="CS7" i="34"/>
  <c r="CS75" i="34" s="1"/>
  <c r="CR7" i="34"/>
  <c r="CR75" i="34" s="1"/>
  <c r="C75" i="7"/>
  <c r="D75" i="7"/>
  <c r="E75" i="7"/>
  <c r="F75" i="7"/>
  <c r="G75" i="7"/>
  <c r="B75" i="7"/>
  <c r="C74" i="7"/>
  <c r="D74" i="7"/>
  <c r="E74" i="7"/>
  <c r="F74" i="7"/>
  <c r="G74" i="7"/>
  <c r="B74" i="7"/>
  <c r="C73" i="7"/>
  <c r="D73" i="7"/>
  <c r="E73" i="7"/>
  <c r="F73" i="7"/>
  <c r="G73" i="7"/>
  <c r="B73" i="7"/>
  <c r="C75" i="5"/>
  <c r="D75" i="5"/>
  <c r="E75" i="5"/>
  <c r="F75" i="5"/>
  <c r="G75" i="5"/>
  <c r="H75" i="5"/>
  <c r="I75" i="5"/>
  <c r="J75" i="5"/>
  <c r="K75" i="5"/>
  <c r="L75" i="5"/>
  <c r="M75" i="5"/>
  <c r="N75" i="5"/>
  <c r="O75" i="5"/>
  <c r="P75" i="5"/>
  <c r="Q75" i="5"/>
  <c r="R75" i="5"/>
  <c r="S75" i="5"/>
  <c r="T75" i="5"/>
  <c r="U75" i="5"/>
  <c r="V75" i="5"/>
  <c r="W75" i="5"/>
  <c r="X75" i="5"/>
  <c r="Y75" i="5"/>
  <c r="Z75" i="5"/>
  <c r="AA75" i="5"/>
  <c r="AB75" i="5"/>
  <c r="AC75" i="5"/>
  <c r="AD75" i="5"/>
  <c r="AE75" i="5"/>
  <c r="AF75" i="5"/>
  <c r="AG75" i="5"/>
  <c r="AH75" i="5"/>
  <c r="AI75" i="5"/>
  <c r="AJ75" i="5"/>
  <c r="AK75" i="5"/>
  <c r="AL75" i="5"/>
  <c r="AM75" i="5"/>
  <c r="AN75" i="5"/>
  <c r="AO75" i="5"/>
  <c r="AP75" i="5"/>
  <c r="AQ75" i="5"/>
  <c r="AR75" i="5"/>
  <c r="AS75" i="5"/>
  <c r="AT75" i="5"/>
  <c r="AU75" i="5"/>
  <c r="AV75" i="5"/>
  <c r="AW75" i="5"/>
  <c r="AX75" i="5"/>
  <c r="AY75" i="5"/>
  <c r="AZ75" i="5"/>
  <c r="BA75" i="5"/>
  <c r="BB75" i="5"/>
  <c r="BC75" i="5"/>
  <c r="BD75" i="5"/>
  <c r="BE75" i="5"/>
  <c r="BF75" i="5"/>
  <c r="BG75" i="5"/>
  <c r="BH75" i="5"/>
  <c r="BI75" i="5"/>
  <c r="BJ75" i="5"/>
  <c r="BK75" i="5"/>
  <c r="BL75" i="5"/>
  <c r="BM75" i="5"/>
  <c r="BN75" i="5"/>
  <c r="BO75" i="5"/>
  <c r="BP75" i="5"/>
  <c r="BQ75" i="5"/>
  <c r="BR75" i="5"/>
  <c r="BS75" i="5"/>
  <c r="BT75" i="5"/>
  <c r="BU75" i="5"/>
  <c r="BV75" i="5"/>
  <c r="BW75" i="5"/>
  <c r="BX75" i="5"/>
  <c r="BY75" i="5"/>
  <c r="BZ75" i="5"/>
  <c r="CA75" i="5"/>
  <c r="CB75" i="5"/>
  <c r="CC75" i="5"/>
  <c r="CD75" i="5"/>
  <c r="CE75" i="5"/>
  <c r="CF75" i="5"/>
  <c r="CG75" i="5"/>
  <c r="CH75" i="5"/>
  <c r="CI75" i="5"/>
  <c r="CJ75" i="5"/>
  <c r="CK75" i="5"/>
  <c r="CL75" i="5"/>
  <c r="CM75" i="5"/>
  <c r="CN75" i="5"/>
  <c r="CO75" i="5"/>
  <c r="CP75" i="5"/>
  <c r="CQ75" i="5"/>
  <c r="CT75" i="5"/>
  <c r="CU75" i="5"/>
  <c r="CV75" i="5"/>
  <c r="CW75" i="5"/>
  <c r="B75" i="5"/>
  <c r="C74" i="5"/>
  <c r="D74" i="5"/>
  <c r="E74" i="5"/>
  <c r="F74" i="5"/>
  <c r="G74" i="5"/>
  <c r="H74" i="5"/>
  <c r="I74" i="5"/>
  <c r="J74" i="5"/>
  <c r="K74" i="5"/>
  <c r="L74" i="5"/>
  <c r="M74" i="5"/>
  <c r="N74" i="5"/>
  <c r="O74" i="5"/>
  <c r="P74" i="5"/>
  <c r="Q74" i="5"/>
  <c r="R74" i="5"/>
  <c r="S74" i="5"/>
  <c r="T74" i="5"/>
  <c r="U74" i="5"/>
  <c r="V74" i="5"/>
  <c r="W74" i="5"/>
  <c r="X74" i="5"/>
  <c r="Y74" i="5"/>
  <c r="Z74" i="5"/>
  <c r="AA74" i="5"/>
  <c r="AB74" i="5"/>
  <c r="AC74" i="5"/>
  <c r="AD74" i="5"/>
  <c r="AE74" i="5"/>
  <c r="AF74" i="5"/>
  <c r="AG74" i="5"/>
  <c r="AH74" i="5"/>
  <c r="AI74" i="5"/>
  <c r="AJ74" i="5"/>
  <c r="AK74" i="5"/>
  <c r="AL74" i="5"/>
  <c r="AM74" i="5"/>
  <c r="AN74" i="5"/>
  <c r="AO74" i="5"/>
  <c r="AP74" i="5"/>
  <c r="AQ74" i="5"/>
  <c r="AR74" i="5"/>
  <c r="AS74" i="5"/>
  <c r="AT74" i="5"/>
  <c r="AU74" i="5"/>
  <c r="AV74" i="5"/>
  <c r="AW74" i="5"/>
  <c r="AX74" i="5"/>
  <c r="AY74" i="5"/>
  <c r="AZ74" i="5"/>
  <c r="BA74" i="5"/>
  <c r="BB74" i="5"/>
  <c r="BC74" i="5"/>
  <c r="BD74" i="5"/>
  <c r="BE74" i="5"/>
  <c r="BF74" i="5"/>
  <c r="BG74" i="5"/>
  <c r="BH74" i="5"/>
  <c r="BI74" i="5"/>
  <c r="BJ74" i="5"/>
  <c r="BK74" i="5"/>
  <c r="BL74" i="5"/>
  <c r="BM74" i="5"/>
  <c r="BN74" i="5"/>
  <c r="BO74" i="5"/>
  <c r="BP74" i="5"/>
  <c r="BQ74" i="5"/>
  <c r="BR74" i="5"/>
  <c r="BS74" i="5"/>
  <c r="BT74" i="5"/>
  <c r="BU74" i="5"/>
  <c r="BV74" i="5"/>
  <c r="BW74" i="5"/>
  <c r="BX74" i="5"/>
  <c r="BY74" i="5"/>
  <c r="BZ74" i="5"/>
  <c r="CA74" i="5"/>
  <c r="CB74" i="5"/>
  <c r="CC74" i="5"/>
  <c r="CD74" i="5"/>
  <c r="CE74" i="5"/>
  <c r="CF74" i="5"/>
  <c r="CG74" i="5"/>
  <c r="CH74" i="5"/>
  <c r="CI74" i="5"/>
  <c r="CJ74" i="5"/>
  <c r="CK74" i="5"/>
  <c r="CL74" i="5"/>
  <c r="CM74" i="5"/>
  <c r="CN74" i="5"/>
  <c r="CO74" i="5"/>
  <c r="CP74" i="5"/>
  <c r="CQ74" i="5"/>
  <c r="CT74" i="5"/>
  <c r="CU74" i="5"/>
  <c r="CV74" i="5"/>
  <c r="CW74" i="5"/>
  <c r="B74" i="5"/>
  <c r="C73" i="5"/>
  <c r="D73" i="5"/>
  <c r="E73" i="5"/>
  <c r="F73" i="5"/>
  <c r="G73" i="5"/>
  <c r="H73" i="5"/>
  <c r="I73" i="5"/>
  <c r="J73" i="5"/>
  <c r="K73" i="5"/>
  <c r="L73" i="5"/>
  <c r="M73" i="5"/>
  <c r="N73" i="5"/>
  <c r="O73" i="5"/>
  <c r="P73" i="5"/>
  <c r="Q73" i="5"/>
  <c r="R73" i="5"/>
  <c r="S73" i="5"/>
  <c r="T73" i="5"/>
  <c r="U73" i="5"/>
  <c r="V73" i="5"/>
  <c r="W73" i="5"/>
  <c r="X73" i="5"/>
  <c r="Y73" i="5"/>
  <c r="Z73" i="5"/>
  <c r="AA73" i="5"/>
  <c r="AB73" i="5"/>
  <c r="AC73" i="5"/>
  <c r="AD73" i="5"/>
  <c r="AE73" i="5"/>
  <c r="AF73" i="5"/>
  <c r="AG73" i="5"/>
  <c r="AH73" i="5"/>
  <c r="AI73" i="5"/>
  <c r="AJ73" i="5"/>
  <c r="AK73" i="5"/>
  <c r="AL73" i="5"/>
  <c r="AM73" i="5"/>
  <c r="AN73" i="5"/>
  <c r="AO73" i="5"/>
  <c r="AP73" i="5"/>
  <c r="AQ73" i="5"/>
  <c r="AR73" i="5"/>
  <c r="AS73" i="5"/>
  <c r="AT73" i="5"/>
  <c r="AU73" i="5"/>
  <c r="AV73" i="5"/>
  <c r="AW73" i="5"/>
  <c r="AX73" i="5"/>
  <c r="AY73" i="5"/>
  <c r="AZ73" i="5"/>
  <c r="BA73" i="5"/>
  <c r="BB73" i="5"/>
  <c r="BC73" i="5"/>
  <c r="BD73" i="5"/>
  <c r="BE73" i="5"/>
  <c r="BF73" i="5"/>
  <c r="BG73" i="5"/>
  <c r="BH73" i="5"/>
  <c r="BI73" i="5"/>
  <c r="BJ73" i="5"/>
  <c r="BK73" i="5"/>
  <c r="BL73" i="5"/>
  <c r="BM73" i="5"/>
  <c r="BN73" i="5"/>
  <c r="BO73" i="5"/>
  <c r="BP73" i="5"/>
  <c r="BQ73" i="5"/>
  <c r="BR73" i="5"/>
  <c r="BS73" i="5"/>
  <c r="BT73" i="5"/>
  <c r="BU73" i="5"/>
  <c r="BV73" i="5"/>
  <c r="BW73" i="5"/>
  <c r="BX73" i="5"/>
  <c r="BY73" i="5"/>
  <c r="BZ73" i="5"/>
  <c r="CA73" i="5"/>
  <c r="CB73" i="5"/>
  <c r="CC73" i="5"/>
  <c r="CD73" i="5"/>
  <c r="CE73" i="5"/>
  <c r="CF73" i="5"/>
  <c r="CG73" i="5"/>
  <c r="CH73" i="5"/>
  <c r="CI73" i="5"/>
  <c r="CJ73" i="5"/>
  <c r="CK73" i="5"/>
  <c r="CL73" i="5"/>
  <c r="CM73" i="5"/>
  <c r="CN73" i="5"/>
  <c r="CO73" i="5"/>
  <c r="CP73" i="5"/>
  <c r="CQ73" i="5"/>
  <c r="CT73" i="5"/>
  <c r="CU73" i="5"/>
  <c r="CV73" i="5"/>
  <c r="CW73" i="5"/>
  <c r="B73" i="5"/>
  <c r="C75" i="6"/>
  <c r="D75" i="6"/>
  <c r="E75" i="6"/>
  <c r="F75" i="6"/>
  <c r="G75" i="6"/>
  <c r="B75" i="6"/>
  <c r="D74" i="6"/>
  <c r="E74" i="6"/>
  <c r="F74" i="6"/>
  <c r="G74" i="6"/>
  <c r="C74" i="6"/>
  <c r="B74" i="6"/>
  <c r="C73" i="6"/>
  <c r="D73" i="6"/>
  <c r="E73" i="6"/>
  <c r="F73" i="6"/>
  <c r="G73" i="6"/>
  <c r="B73" i="6"/>
  <c r="CS7" i="5"/>
  <c r="CS74" i="5" s="1"/>
  <c r="CR7" i="5"/>
  <c r="CR73" i="5" s="1"/>
  <c r="CR74" i="5" l="1"/>
  <c r="CR75" i="5"/>
  <c r="CS75" i="5"/>
  <c r="CS73" i="5"/>
  <c r="CR73" i="34"/>
  <c r="CR74" i="34"/>
  <c r="CS73" i="34"/>
  <c r="CS74"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tc={2F96C741-F11A-4B13-BB60-F37AF891FB49}</author>
  </authors>
  <commentList>
    <comment ref="O4" authorId="0" shapeId="0" xr:uid="{2F96C741-F11A-4B13-BB60-F37AF891FB49}">
      <text>
        <t>[Threaded comment]
Your version of Excel allows you to read this threaded comment; however, any edits to it will get removed if the file is opened in a newer version of Excel. Learn more: https://go.microsoft.com/fwlink/?linkid=870924
Comment:
    This is less than the total ha burned as there were some re and such as cause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tc={DB0D293F-80F1-4455-8336-E2CEEFE0D533}</author>
  </authors>
  <commentList>
    <comment ref="H4" authorId="0" shapeId="0" xr:uid="{DB0D293F-80F1-4455-8336-E2CEEFE0D533}">
      <text>
        <t>[Threaded comment]
Your version of Excel allows you to read this threaded comment; however, any edits to it will get removed if the file is opened in a newer version of Excel. Learn more: https://go.microsoft.com/fwlink/?linkid=870924
Comment:
    So since we have RE this wont be the same as the actual total Ha for the year. Are we wanting this to be the total ha for HNU?
Reply:
    That is what I ended up doing</t>
      </text>
    </comment>
  </commentList>
</comments>
</file>

<file path=xl/sharedStrings.xml><?xml version="1.0" encoding="utf-8"?>
<sst xmlns="http://schemas.openxmlformats.org/spreadsheetml/2006/main" count="5715" uniqueCount="157">
  <si>
    <t>CNFDB Summary statistics - Number of fires and area burned by year</t>
  </si>
  <si>
    <r>
      <t xml:space="preserve">These summary statistics are derived from the </t>
    </r>
    <r>
      <rPr>
        <b/>
        <sz val="11"/>
        <color theme="1"/>
        <rFont val="Calibri"/>
        <family val="2"/>
        <scheme val="minor"/>
      </rPr>
      <t>Canadian National Fire Database (CNFDB) agency provided fire locations (point data)</t>
    </r>
    <r>
      <rPr>
        <sz val="11"/>
        <color theme="1"/>
        <rFont val="Calibri"/>
        <family val="2"/>
        <scheme val="minor"/>
      </rPr>
      <t>. Statistics are shown for all reported fires as well as only the fires greater than 200 hectares — these large fires represent a small percentage of all fires but account for most of the area burned (more than 98%). These statistics summarize data that has been contributed by the agencies and may not be consistent with other sources. Area burned statistics as derived from the National Burned Area Composite (NBAC) are also shown for comparison.  The differences in area burned (between CNFDB and NBAC) can be attributed to the various data sources and methods used. Please see the Sources tab for more information and references.</t>
    </r>
  </si>
  <si>
    <t>CANADA - WILDLAND FIRE SUMMARY STATS</t>
  </si>
  <si>
    <t>NFDB_point_20260527</t>
  </si>
  <si>
    <t>NFDB_point_20260527_large_fires</t>
  </si>
  <si>
    <t>NBAC_1972to2025_20260513</t>
  </si>
  <si>
    <t>YEAR</t>
  </si>
  <si>
    <t>FIRES</t>
  </si>
  <si>
    <t>TOTAL_HA</t>
  </si>
  <si>
    <t>MAX_SIZE_HA</t>
  </si>
  <si>
    <t>FIRES &gt;200ha</t>
  </si>
  <si>
    <t>TOTAL_HA (&gt;200ha)</t>
  </si>
  <si>
    <t>TOTAL HA (ADJUSTED_HA)</t>
  </si>
  <si>
    <t>10 yr average</t>
  </si>
  <si>
    <t>20 yr average</t>
  </si>
  <si>
    <t>30 yr average</t>
  </si>
  <si>
    <t>CNFDB Summary statistics - Number of fires and area burned by year, by agency</t>
  </si>
  <si>
    <t>AB</t>
  </si>
  <si>
    <t>BC</t>
  </si>
  <si>
    <t>MB</t>
  </si>
  <si>
    <t>NB</t>
  </si>
  <si>
    <t>NL</t>
  </si>
  <si>
    <t>NS</t>
  </si>
  <si>
    <t>NT</t>
  </si>
  <si>
    <t>NU</t>
  </si>
  <si>
    <t>ON</t>
  </si>
  <si>
    <t>PEI</t>
  </si>
  <si>
    <t>PC</t>
  </si>
  <si>
    <t>QC</t>
  </si>
  <si>
    <t>SK</t>
  </si>
  <si>
    <t>YT</t>
  </si>
  <si>
    <t>CANADA</t>
  </si>
  <si>
    <t>Summary of NFDB_point_20260527</t>
  </si>
  <si>
    <t>NBAC_20260513</t>
  </si>
  <si>
    <t>MIN_SIZE_HA</t>
  </si>
  <si>
    <t>ADJUSTED HA</t>
  </si>
  <si>
    <t>No data available</t>
  </si>
  <si>
    <t>CNFDB Summary statistics - Number of fires and area burned by year, by park (Parks Canada)</t>
  </si>
  <si>
    <r>
      <t xml:space="preserve">These summary statistics are derived from the </t>
    </r>
    <r>
      <rPr>
        <b/>
        <sz val="11"/>
        <color rgb="FF000000"/>
        <rFont val="Calibri"/>
        <family val="2"/>
        <scheme val="minor"/>
      </rPr>
      <t>Canadian National Fire Database (CNFDB)</t>
    </r>
    <r>
      <rPr>
        <sz val="11"/>
        <color rgb="FF000000"/>
        <rFont val="Calibri"/>
        <family val="2"/>
        <scheme val="minor"/>
      </rPr>
      <t xml:space="preserve"> agency provided fire locations (point data). Statistics are shown for all reported fires as well as only the fires greater than 200 hectares — these large fires represent a small percentage of all fires but account for most of the area burned (more than 98%). These statistics summarize data that has been contributed by the agencies and may not be consistent with other sources. Please see the Sources tab for more information and references.</t>
    </r>
  </si>
  <si>
    <t>PARK</t>
  </si>
  <si>
    <t>PC-BA</t>
  </si>
  <si>
    <t>PC-BP</t>
  </si>
  <si>
    <t>PC-FO</t>
  </si>
  <si>
    <t>PC-EI</t>
  </si>
  <si>
    <t>PC-GI</t>
  </si>
  <si>
    <t>PC-GL</t>
  </si>
  <si>
    <t>PC-GR</t>
  </si>
  <si>
    <t>PC-JA</t>
  </si>
  <si>
    <t>PC-KG</t>
  </si>
  <si>
    <t>PC-KL</t>
  </si>
  <si>
    <t>PC-KO</t>
  </si>
  <si>
    <t>PC-LM</t>
  </si>
  <si>
    <t>PC-NC</t>
  </si>
  <si>
    <t>PC-PE</t>
  </si>
  <si>
    <t>PC-PA</t>
  </si>
  <si>
    <t>PC-PP</t>
  </si>
  <si>
    <t>PC-RE</t>
  </si>
  <si>
    <t>PC-RU</t>
  </si>
  <si>
    <t>PC-RM</t>
  </si>
  <si>
    <t>PC-SE</t>
  </si>
  <si>
    <t>PC-TI</t>
  </si>
  <si>
    <t>PC-VU</t>
  </si>
  <si>
    <t>PC-WB</t>
  </si>
  <si>
    <t>PC-WP</t>
  </si>
  <si>
    <t>PC-YO</t>
  </si>
  <si>
    <t>PC-NA</t>
  </si>
  <si>
    <t>PC-PO_SK</t>
  </si>
  <si>
    <t>PC-PR</t>
  </si>
  <si>
    <t>PC-TH</t>
  </si>
  <si>
    <t>PC-WL</t>
  </si>
  <si>
    <t>PC-PU</t>
  </si>
  <si>
    <t>PC-TN</t>
  </si>
  <si>
    <t>PC-WAFU</t>
  </si>
  <si>
    <t>PC-NI</t>
  </si>
  <si>
    <t>PC-CB</t>
  </si>
  <si>
    <t>PC-FU</t>
  </si>
  <si>
    <t>PC-KE</t>
  </si>
  <si>
    <t>PC-MM</t>
  </si>
  <si>
    <t>PC-RO</t>
  </si>
  <si>
    <t>PC-GF</t>
  </si>
  <si>
    <t>PC-LO</t>
  </si>
  <si>
    <t>PC-RE-GL</t>
  </si>
  <si>
    <t>PC-SY</t>
  </si>
  <si>
    <t>PC-BT</t>
  </si>
  <si>
    <t>PC-GB</t>
  </si>
  <si>
    <t>PC-SL</t>
  </si>
  <si>
    <t>PC-FR</t>
  </si>
  <si>
    <t>PC-FW</t>
  </si>
  <si>
    <t>PC-GM</t>
  </si>
  <si>
    <t>CNFDB Summary statistics - Number of fires and area burned by year, by fire cause</t>
  </si>
  <si>
    <r>
      <t>These summary statistics are derived from the</t>
    </r>
    <r>
      <rPr>
        <b/>
        <sz val="11"/>
        <color rgb="FF000000"/>
        <rFont val="Calibri"/>
        <family val="2"/>
        <scheme val="minor"/>
      </rPr>
      <t xml:space="preserve"> Canadian National Fire Database (CNFDB)</t>
    </r>
    <r>
      <rPr>
        <sz val="11"/>
        <color rgb="FF000000"/>
        <rFont val="Calibri"/>
        <family val="2"/>
        <scheme val="minor"/>
      </rPr>
      <t xml:space="preserve"> agency provided fire locations (point data). Please see the Sources tab for more information and references.</t>
    </r>
  </si>
  <si>
    <t>HUMAN CAUSED FIRES</t>
  </si>
  <si>
    <t>NATURE CAUSED FIRES</t>
  </si>
  <si>
    <t>UNDETERMINED CAUSED FIRES</t>
  </si>
  <si>
    <t>ALL FIRES</t>
  </si>
  <si>
    <t>% FIRES</t>
  </si>
  <si>
    <t>HECTARES BURNED</t>
  </si>
  <si>
    <t>% HA</t>
  </si>
  <si>
    <t>TOTAL FIRES</t>
  </si>
  <si>
    <t>TOTAL HECTARES BURNED</t>
  </si>
  <si>
    <t>Grand Total</t>
  </si>
  <si>
    <t>Average</t>
  </si>
  <si>
    <t>CNFDB Summary statistics - Number of fires and area burned by year, by fire cause, by agency</t>
  </si>
  <si>
    <t>PE</t>
  </si>
  <si>
    <t>HA BURNED</t>
  </si>
  <si>
    <t>TOTAL HA BURNED</t>
  </si>
  <si>
    <t>Statistiques sommaires de la BNDFFC - Nombre de feux et superficie brûlée par année</t>
  </si>
  <si>
    <r>
      <t xml:space="preserve">Ces statistiques sommaires sont tirées de l’emplacement des feux (observations ponctuelles) fourni par les agences à </t>
    </r>
    <r>
      <rPr>
        <b/>
        <sz val="11"/>
        <color theme="1"/>
        <rFont val="Calibri"/>
        <family val="2"/>
        <scheme val="minor"/>
      </rPr>
      <t>la Base nationale de données sur les feux de forêt du Canada (BNDFFC)</t>
    </r>
    <r>
      <rPr>
        <sz val="11"/>
        <color theme="1"/>
        <rFont val="Calibri"/>
        <family val="2"/>
        <scheme val="minor"/>
      </rPr>
      <t>. Les statistiques sont présentées pour tous les feux signalés, ainsi que ceux dont la taille est supérieure à 200 hectares. Ces derniers ne constituent qu’un faible pourcentage du total des feux, mais sont à l’origine de la majeure partie de la superficie brûlée (plus de 98 %). Comme ces statistiques sont fondées sur les données fournies par les agences, elles ne correspondent pas toujours aux données tirées d’autres sources. Les statistiques sur les superficies brûlées tirées de la Composite nationale des superficies brûlées (CNSB) sont également présentées à des fins de comparaison. Les différences entre les superficies brûlées (entre la BNDFFC et la CNSB) peuvent être attribuées aux différentes sources de données et méthodes utilisées. Pour obtenir des renseignements et des références supplémentaires, veuillez vous reporter à l’onglet Sources.</t>
    </r>
  </si>
  <si>
    <t>CANADA - Superficie forestière brûlée et nombre d'incendies</t>
  </si>
  <si>
    <t>Année</t>
  </si>
  <si>
    <t>Nombre de feux</t>
  </si>
  <si>
    <t>Superficie brûlée (ha)</t>
  </si>
  <si>
    <t>Max (ha)</t>
  </si>
  <si>
    <t>Nombre de feux &gt;200ha</t>
  </si>
  <si>
    <t>Superficie brûlée (&gt;200ha)</t>
  </si>
  <si>
    <t>Superficie brûlée (ha ajusté)</t>
  </si>
  <si>
    <t>Moy 10 ans</t>
  </si>
  <si>
    <t>Moy 20 ans</t>
  </si>
  <si>
    <t>Moy 30 ans</t>
  </si>
  <si>
    <t>Statistiques sommaires de la BNDFFC - Nombre de feux et superficie brûlée par année, par agence</t>
  </si>
  <si>
    <t>Min (ha)</t>
  </si>
  <si>
    <t>Superficie brûlée
(ha ajusté)</t>
  </si>
  <si>
    <t>Statistiques sommaires de la BNDFFC - Nombre de feux et superficie brûlée par année, par parc (Parcs Canada)</t>
  </si>
  <si>
    <r>
      <t xml:space="preserve">Ces statistiques sommaires sont tirées de l’emplacement des feux (observations ponctuelles) fourni par les agences à </t>
    </r>
    <r>
      <rPr>
        <b/>
        <sz val="11"/>
        <color rgb="FF000000"/>
        <rFont val="Calibri"/>
        <family val="2"/>
        <scheme val="minor"/>
      </rPr>
      <t>la Base nationale de données sur les feux de forêt du Canada (BNDFFC)</t>
    </r>
    <r>
      <rPr>
        <sz val="11"/>
        <color rgb="FF000000"/>
        <rFont val="Calibri"/>
        <family val="2"/>
        <scheme val="minor"/>
      </rPr>
      <t>. Les statistiques sont présentées pour tous les feux signalés, ainsi que ceux dont la taille est supérieure à 200 hectares. Ces derniers ne constituent qu’un faible pourcentage du total des feux, mais sont à l’origine de la majeure partie de la superficie brûlée (plus de 98 %). Comme ces statistiques sont fondées sur les données fournies par les agences, elles ne correspondent pas toujours aux données tirées d’autres sources. Pour obtenir des renseignements et des références supplémentaires, veuillez vous reporter à l’onglet Sources.</t>
    </r>
  </si>
  <si>
    <t>PARC</t>
  </si>
  <si>
    <t>Statistiques sommaires de la BNDFFC - Nombre de feux et superficie brûlée par année, par cause</t>
  </si>
  <si>
    <r>
      <t xml:space="preserve">Ces statistiques sommaires sont tirées de l’emplacement des feux (observations ponctuelles) fourni par les agences à </t>
    </r>
    <r>
      <rPr>
        <b/>
        <sz val="11"/>
        <color rgb="FF000000"/>
        <rFont val="Calibri"/>
        <family val="2"/>
        <scheme val="minor"/>
      </rPr>
      <t>la Base nationale de données sur les feux de forêt du Canada (BNDFFC)</t>
    </r>
    <r>
      <rPr>
        <sz val="11"/>
        <color rgb="FF000000"/>
        <rFont val="Calibri"/>
        <family val="2"/>
        <scheme val="minor"/>
      </rPr>
      <t>. Pour obtenir des renseignements et des références supplémentaires, veuillez vous reporter à l’onglet Sources.</t>
    </r>
  </si>
  <si>
    <t>FEUX D’ORIGINE HUMAINE</t>
  </si>
  <si>
    <t>FEUX D’ORIGINE NATURELLE</t>
  </si>
  <si>
    <t>FEUX D’ORIGINE INDÉTERMINÉE</t>
  </si>
  <si>
    <t>TOUS LES FEUX</t>
  </si>
  <si>
    <t>Incendies</t>
  </si>
  <si>
    <t>% Incendies</t>
  </si>
  <si>
    <t>Hectares</t>
  </si>
  <si>
    <t>Statistiques sommaires de la BNDFFC - Nombre de feux et superficie brûlée par année, par cause, par agence</t>
  </si>
  <si>
    <t>ANNÉE</t>
  </si>
  <si>
    <t>SRC_AGENCY</t>
  </si>
  <si>
    <t>CAUSE</t>
  </si>
  <si>
    <t>H</t>
  </si>
  <si>
    <t>N</t>
  </si>
  <si>
    <t>U</t>
  </si>
  <si>
    <r>
      <t>The</t>
    </r>
    <r>
      <rPr>
        <b/>
        <sz val="11"/>
        <color theme="1"/>
        <rFont val="Calibri"/>
        <family val="2"/>
        <scheme val="minor"/>
      </rPr>
      <t xml:space="preserve"> Canadian National Fire Database (CNFDB) </t>
    </r>
    <r>
      <rPr>
        <sz val="11"/>
        <color theme="1"/>
        <rFont val="Calibri"/>
        <family val="2"/>
        <scheme val="minor"/>
      </rPr>
      <t xml:space="preserve">is a collection of forest fire data from various sources; these data include fire locations (point data) and fire perimeters (polygon data) as provided by Canadian fire management agencies (provinces, territories, and Parks Canada).  These summary statistics are derived from the CNFDB point data. Statistics are shown for all reported fires as well as only the fires greater than 200 hectares — these large fires represent a small percentage of all fires but account for most of the area burned (more than 98%). These statistics summarize data that has been contributed by the agencies and may not be consistent with other sources. Note that the data contained in the CNFDB are not complete nor are they without error. Data completeness and quality vary among agencies and between years, and data accuracy varies due to different mapping/data collection methods. For more information, please refer to the Canadian Wildland Fire Information System - https://cwfis.cfs.nrcan.gc.ca/en/catalogue
</t>
    </r>
  </si>
  <si>
    <r>
      <rPr>
        <b/>
        <sz val="11"/>
        <color theme="1"/>
        <rFont val="Calibri"/>
        <family val="2"/>
        <scheme val="minor"/>
      </rPr>
      <t>La Base nationale de données sur les feux de forêt du Canada (BNDFFC)</t>
    </r>
    <r>
      <rPr>
        <sz val="11"/>
        <color theme="1"/>
        <rFont val="Calibri"/>
        <family val="2"/>
        <scheme val="minor"/>
      </rPr>
      <t xml:space="preserve"> réunit les données sur les feux de forêt compilées par diverses sources, y compris les données sur la position (données ponctuelles) et les périmètres (données polygonales) des feux telles que fournies par les agences canadiennes de gestion des feux (des provinces et des territoires et de Parcs Canada). Les statistiques sommaires sont tirées des données ponctuelles de la BNDFFC. Les statistiques sont présentées pour tous les feux signalés ainsi que ceux dont la taille est supérieure à 200 hectares — ces derniers ne constituent qu’un faible pourcentage du total des feux, mais sont à l’origine de la majeure partie de la superficie brûlée (habituellement plus de 98 %). Comme ces statistiques sont fondées sur les données fournies par les agences, elles ne correspondent peut-être pas aux données tirées d’autres sources. Il est à noter que les données contenues dans la BNDFFC ne sont ni exhaustives ni sans erreur. L’exhaustivité et la qualité des données peuvent varier d’une agence et d’une année à l’autre, et l’exactitude des données varie en fonction des méthodes de cartographie et de collecte de données. Pour obtenir des renseignements supplémentaires, veuillez consulter le Système canadien d’information sur les feux de végétation - https://cwfis.cfs.nrcan.gc.ca/fr/catalogue</t>
    </r>
  </si>
  <si>
    <r>
      <t xml:space="preserve">The </t>
    </r>
    <r>
      <rPr>
        <b/>
        <sz val="10"/>
        <color rgb="FF333333"/>
        <rFont val="Arial"/>
        <family val="2"/>
      </rPr>
      <t>National Burned Area Composite (NBAC)</t>
    </r>
    <r>
      <rPr>
        <sz val="10"/>
        <color rgb="FF333333"/>
        <rFont val="Arial"/>
        <family val="2"/>
      </rPr>
      <t xml:space="preserve"> is a GIS database and system that calculates the area of forest burned on a national scale for each year since 1972. The data are used to help estimate carbon emissions in Canada. The burned area is determined by evaluating a number of available sources of data, which use different techniques to map any given fire. The system chooses the best available source of data for each burned area and builds a national composite picture.  For more information, please refer to the Canadian Wildland Fire Information System - https://cwfis.cfs.nrcan.gc.ca/fr/catalogue</t>
    </r>
  </si>
  <si>
    <r>
      <t xml:space="preserve">La </t>
    </r>
    <r>
      <rPr>
        <b/>
        <sz val="10"/>
        <color rgb="FF333333"/>
        <rFont val="Arial"/>
        <family val="2"/>
      </rPr>
      <t>Composite nationale des superficies brûlées (CNSB)</t>
    </r>
    <r>
      <rPr>
        <sz val="10"/>
        <color rgb="FF333333"/>
        <rFont val="Arial"/>
        <family val="2"/>
      </rPr>
      <t xml:space="preserve"> est un système de base de données du SIG qui calcule la superficie de forêt brûlée à l'échelle du pays pour chaque année depuis 1972. Les données sont utilisées pour aider à estimer les émissions de carbone au Canada. La superficie brûlée est déterminée en évaluant plusieurs sources de données, qui font chacune appel à différentes techniques de cartographie des feux. Le système choisit la meilleure source de données disponible pour chaque superficie brûlée et établit un tableau général national. Pour obtenir des renseignements supplémentaires, veuillez consulter le Système canadien d’information sur les feux de végétation - https://cwfis.cfs.nrcan.gc.ca/fr/catalogue</t>
    </r>
  </si>
  <si>
    <t>Publications:</t>
  </si>
  <si>
    <t>The following papers present analyses of these data / Les documents suivant présentent des analyses de ces données :</t>
  </si>
  <si>
    <t>Skakun, R.S.; Castilla, G.; Metsaranta, J.; Whitman, E.; Rodrigue, S.; Little, J.M.; Groenewegen, K.; Coyle, M. (2022). Extending the National Burned Area Composite Time Series of Wildfires in Canada. Remote Sensing, 14, 3050. DOI: https://doi.org/10.3390/rs14133050</t>
  </si>
  <si>
    <t>Skakun, R.S.; Whitman, E.; Little, J.M.; and Parisien, M.-A. (2021). Area burned adjustments to historical wildland fires in Canada. Environmental Research Letters 16 064014. DOI: https://doi.org/10.1088/1748-9326/abfb2c</t>
  </si>
  <si>
    <t>Hanes, C.C.; Wang, X.; Jain, P.; Parisien, M.-P.; Little, J.M.; Flannigan, M.D. 2019. Fire-regime changes in Canada over the last half century. Canadian Journal of Forest Research 49: 256-269.</t>
  </si>
  <si>
    <t>Burton, P.J.; Parisien, M.-A.; Hicke, J.A.; Hall, R.J.; Freeburn, J.T. 2008. Large fires as agents of ecological diversity in the North American boreal forest. International Journal of Wildland Fire 17(6): 754-767.</t>
  </si>
  <si>
    <t>Parisien, M.A.; Peters, V.S; Wang, Y.; Little, J.M.; Bosch, E.M.; Stocks, B.J. 2006. Spatial patterns of forest fires in Canada 1980–1999. International Journal of Wildland Fire 15:361–374.</t>
  </si>
  <si>
    <t>Stocks, B.J.; Mason, J.A.; Todd, J.B.; Bosch, E.M.; Wotton, B.M.; Amiro, B.D.; Flannigan, M.D.;Hirsch, K.G.; Logan, K.A.; Martell, D.L.; Skinner, W.R. 2003. Large forest fires in Canada, 1959–1997. Journal of Geophysical Research 108, D1: FFR5, 1-12. doi:10.1029/2001 JD000484</t>
  </si>
  <si>
    <t>Amiro, B.D.; Todd, J.B.; Wotton, B.M.; Logan, K.A.; Flannigan, M.D.; Stocks, B.J.; Mason, J.A.; Martell, D.L.; Hirsch, K.G. 2001. Direct carbon emissions from Canadian forest fires, 1959 to 1999. Canadian Journal of Forest Research 31:512–525.</t>
  </si>
  <si>
    <r>
      <rPr>
        <b/>
        <sz val="11"/>
        <color theme="1"/>
        <rFont val="Calibri"/>
        <family val="2"/>
        <scheme val="minor"/>
      </rPr>
      <t>Contact / Personne-ressource</t>
    </r>
    <r>
      <rPr>
        <sz val="11"/>
        <color theme="1"/>
        <rFont val="Calibri"/>
        <family val="2"/>
        <scheme val="minor"/>
      </rPr>
      <t xml:space="preserve"> : john.little@nrcan-rncan.gc.ca</t>
    </r>
  </si>
  <si>
    <t xml:space="preserve">These summary statistics are derived from the The Canadian National Fire Database (CNFDB) point data. Statistics are shown for all reported fires as well as only the fires greater than 200 hectares — these large fires represent a small percentage of all fires but account for most of the area burned (more than 98%). These statistics summarize data that has been contributed by the agencies and may not be consistent with other sources. Area burned statistics as derived from the National Burned Area Composite are also shown for comparison.  The differences in area burned can be attributed to the various data sources and methods used. Please see the Sources tab for more information. </t>
  </si>
  <si>
    <t>SRC: NFDB_point_20260527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</si>
</sst>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name val="Calibri"/>
      <family val="2"/>
      <scheme val="minor"/>
    </font>
    <font>
      <sz val="11"/>
      <name val="Calibri"/>
      <family val="2"/>
      <scheme val="minor"/>
    </font>
    <font>
      <b/>
      <sz val="11"/>
      <color theme="4"/>
      <name val="Calibri"/>
      <family val="2"/>
      <scheme val="minor"/>
    </font>
    <font>
      <sz val="24"/>
      <color rgb="FFFF0000"/>
      <name val="Calibri"/>
      <family val="2"/>
      <scheme val="minor"/>
    </font>
    <font>
      <b/>
      <sz val="24"/>
      <color rgb="FFFF0000"/>
      <name val="Calibri"/>
      <family val="2"/>
      <scheme val="minor"/>
    </font>
    <font>
      <sz val="24"/>
      <color theme="1"/>
      <name val="Calibri"/>
      <family val="2"/>
      <scheme val="minor"/>
    </font>
    <font>
      <b/>
      <sz val="18"/>
      <color rgb="FFC00000"/>
      <name val="Calibri"/>
      <family val="2"/>
      <scheme val="minor"/>
    </font>
    <font>
      <b/>
      <sz val="11"/>
      <color rgb="FFC00000"/>
      <name val="Calibri"/>
      <family val="2"/>
      <scheme val="minor"/>
    </font>
    <font>
      <sz val="11"/>
      <color rgb="FFC00000"/>
      <name val="Calibri"/>
      <family val="2"/>
      <scheme val="minor"/>
    </font>
    <font>
      <b/>
      <sz val="16"/>
      <color theme="1"/>
      <name val="Calibri"/>
      <family val="2"/>
      <scheme val="minor"/>
    </font>
    <font>
      <sz val="10"/>
      <color theme="1"/>
      <name val="Calibri"/>
      <family val="2"/>
      <scheme val="minor"/>
    </font>
    <font>
      <b/>
      <sz val="14"/>
      <color rgb="FFC00000"/>
      <name val="Calibri"/>
      <family val="2"/>
      <scheme val="minor"/>
    </font>
    <font>
      <sz val="11"/>
      <color theme="8"/>
      <name val="Calibri"/>
      <family val="2"/>
      <scheme val="minor"/>
    </font>
    <font>
      <sz val="12"/>
      <color rgb="FF333333"/>
      <name val="Arial"/>
      <family val="2"/>
    </font>
    <font>
      <b/>
      <sz val="10"/>
      <color rgb="FF333333"/>
      <name val="Arial"/>
      <family val="2"/>
    </font>
    <font>
      <sz val="10"/>
      <color rgb="FF333333"/>
      <name val="Arial"/>
      <family val="2"/>
    </font>
    <font>
      <b/>
      <sz val="11"/>
      <color theme="8"/>
      <name val="Calibri"/>
      <family val="2"/>
      <scheme val="minor"/>
    </font>
    <font>
      <b/>
      <sz val="16"/>
      <color rgb="FF000000"/>
      <name val="Calibri"/>
      <family val="2"/>
      <scheme val="minor"/>
    </font>
    <font>
      <sz val="11"/>
      <color rgb="FF000000"/>
      <name val="Calibri"/>
      <family val="2"/>
      <scheme val="minor"/>
    </font>
    <font>
      <b/>
      <sz val="11"/>
      <color rgb="FF000000"/>
      <name val="Calibri"/>
      <family val="2"/>
      <scheme val="minor"/>
    </font>
    <font>
      <sz val="11"/>
      <color rgb="FF5B9BD5"/>
      <name val="Calibri"/>
      <family val="2"/>
      <scheme val="minor"/>
    </font>
    <font>
      <b/>
      <sz val="11"/>
      <color rgb="FFFF0000"/>
      <name val="Calibri"/>
      <family val="2"/>
      <scheme val="minor"/>
    </font>
    <font>
      <b/>
      <sz val="24"/>
      <color rgb="FF000000"/>
      <name val="Calibri"/>
      <family val="2"/>
      <scheme val="minor"/>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
      <patternFill patternType="solid">
        <fgColor rgb="FFC6E0B4"/>
        <bgColor rgb="FF000000"/>
      </patternFill>
    </fill>
    <fill>
      <patternFill patternType="solid">
        <fgColor rgb="FFD9E1F2"/>
        <bgColor rgb="FF000000"/>
      </patternFill>
    </fill>
    <fill>
      <patternFill patternType="solid">
        <fgColor rgb="FFDDEBF7"/>
        <bgColor rgb="FFDDEBF7"/>
      </patternFill>
    </fill>
    <fill>
      <patternFill patternType="solid">
        <fgColor rgb="FFFFF2CC"/>
        <bgColor rgb="FFDDEBF7"/>
      </patternFill>
    </fill>
    <fill>
      <patternFill patternType="solid">
        <fgColor rgb="FFC9C9C9"/>
        <bgColor rgb="FFDDEBF7"/>
      </patternFill>
    </fill>
    <fill>
      <patternFill patternType="solid">
        <fgColor rgb="FF9BC2E6"/>
        <bgColor rgb="FFDDEBF7"/>
      </patternFill>
    </fill>
  </fills>
  <borders count="6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thin">
        <color rgb="FF9BC2E6"/>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89">
    <xf numFmtId="0" fontId="0" fillId="0" borderId="0" xfId="0"/>
    <xf numFmtId="1" fontId="0" fillId="0" borderId="0" xfId="0" applyNumberFormat="1"/>
    <xf numFmtId="0" fontId="19" fillId="33" borderId="0" xfId="0" applyFont="1" applyFill="1"/>
    <xf numFmtId="1" fontId="19" fillId="33" borderId="0" xfId="0" applyNumberFormat="1" applyFont="1" applyFill="1"/>
    <xf numFmtId="0" fontId="0" fillId="0" borderId="10" xfId="0" applyBorder="1"/>
    <xf numFmtId="1" fontId="0" fillId="0" borderId="10" xfId="0" applyNumberFormat="1" applyBorder="1"/>
    <xf numFmtId="3" fontId="0" fillId="0" borderId="0" xfId="0" applyNumberFormat="1"/>
    <xf numFmtId="0" fontId="0" fillId="0" borderId="0" xfId="0" applyAlignment="1">
      <alignment wrapText="1"/>
    </xf>
    <xf numFmtId="3" fontId="0" fillId="0" borderId="15" xfId="0" applyNumberFormat="1" applyBorder="1"/>
    <xf numFmtId="0" fontId="16" fillId="0" borderId="0" xfId="0" applyFont="1"/>
    <xf numFmtId="0" fontId="16" fillId="0" borderId="0" xfId="0" applyFont="1" applyAlignment="1">
      <alignment horizontal="center"/>
    </xf>
    <xf numFmtId="3" fontId="16" fillId="0" borderId="17" xfId="0" applyNumberFormat="1" applyFont="1" applyBorder="1" applyAlignment="1">
      <alignment horizontal="center"/>
    </xf>
    <xf numFmtId="3" fontId="0" fillId="0" borderId="11" xfId="0" applyNumberFormat="1" applyBorder="1"/>
    <xf numFmtId="3" fontId="16" fillId="0" borderId="16" xfId="0" applyNumberFormat="1" applyFont="1" applyBorder="1" applyAlignment="1">
      <alignment horizontal="center"/>
    </xf>
    <xf numFmtId="0" fontId="20" fillId="0" borderId="0" xfId="0" applyFont="1"/>
    <xf numFmtId="0" fontId="18" fillId="33" borderId="15" xfId="0" applyFont="1" applyFill="1" applyBorder="1" applyAlignment="1">
      <alignment horizontal="right"/>
    </xf>
    <xf numFmtId="0" fontId="16" fillId="0" borderId="19" xfId="0" applyFont="1" applyBorder="1"/>
    <xf numFmtId="3" fontId="16" fillId="0" borderId="15" xfId="0" applyNumberFormat="1" applyFont="1" applyBorder="1"/>
    <xf numFmtId="0" fontId="16" fillId="0" borderId="15" xfId="0" applyFont="1" applyBorder="1"/>
    <xf numFmtId="3" fontId="16" fillId="0" borderId="14" xfId="0" applyNumberFormat="1" applyFont="1" applyBorder="1"/>
    <xf numFmtId="0" fontId="20" fillId="0" borderId="10" xfId="0" applyFont="1" applyBorder="1"/>
    <xf numFmtId="0" fontId="25" fillId="0" borderId="24" xfId="0" applyFont="1" applyBorder="1" applyAlignment="1">
      <alignment horizontal="center" wrapText="1"/>
    </xf>
    <xf numFmtId="3" fontId="26" fillId="0" borderId="16" xfId="0" applyNumberFormat="1" applyFont="1" applyBorder="1" applyAlignment="1">
      <alignment wrapText="1"/>
    </xf>
    <xf numFmtId="0" fontId="25" fillId="0" borderId="27" xfId="0" applyFont="1" applyBorder="1" applyAlignment="1">
      <alignment horizontal="center" wrapText="1"/>
    </xf>
    <xf numFmtId="3" fontId="26" fillId="0" borderId="28" xfId="0" applyNumberFormat="1" applyFont="1" applyBorder="1"/>
    <xf numFmtId="3" fontId="25" fillId="33" borderId="0" xfId="0" applyNumberFormat="1" applyFont="1" applyFill="1" applyAlignment="1">
      <alignment horizontal="right" wrapText="1"/>
    </xf>
    <xf numFmtId="3" fontId="26" fillId="0" borderId="10" xfId="0" applyNumberFormat="1" applyFont="1" applyBorder="1"/>
    <xf numFmtId="3" fontId="26" fillId="0" borderId="0" xfId="0" applyNumberFormat="1" applyFont="1"/>
    <xf numFmtId="3" fontId="25" fillId="33" borderId="13" xfId="0" applyNumberFormat="1" applyFont="1" applyFill="1" applyBorder="1" applyAlignment="1">
      <alignment horizontal="right" wrapText="1"/>
    </xf>
    <xf numFmtId="3" fontId="26" fillId="0" borderId="12" xfId="0" applyNumberFormat="1" applyFont="1" applyBorder="1"/>
    <xf numFmtId="3" fontId="26" fillId="0" borderId="13" xfId="0" applyNumberFormat="1" applyFont="1" applyBorder="1"/>
    <xf numFmtId="1" fontId="16" fillId="33" borderId="25" xfId="0" applyNumberFormat="1" applyFont="1" applyFill="1" applyBorder="1"/>
    <xf numFmtId="1" fontId="16" fillId="33" borderId="26" xfId="0" applyNumberFormat="1" applyFont="1" applyFill="1" applyBorder="1"/>
    <xf numFmtId="0" fontId="18" fillId="33" borderId="15" xfId="0" applyFont="1" applyFill="1" applyBorder="1" applyAlignment="1">
      <alignment horizontal="right" wrapText="1"/>
    </xf>
    <xf numFmtId="3" fontId="16" fillId="0" borderId="16" xfId="0" applyNumberFormat="1" applyFont="1" applyBorder="1" applyAlignment="1">
      <alignment horizontal="center" wrapText="1"/>
    </xf>
    <xf numFmtId="3" fontId="16" fillId="0" borderId="17" xfId="0" applyNumberFormat="1" applyFont="1" applyBorder="1" applyAlignment="1">
      <alignment horizontal="center" wrapText="1"/>
    </xf>
    <xf numFmtId="0" fontId="16" fillId="0" borderId="0" xfId="0" applyFont="1" applyAlignment="1">
      <alignment horizontal="center" wrapText="1"/>
    </xf>
    <xf numFmtId="0" fontId="28" fillId="0" borderId="0" xfId="0" applyFont="1"/>
    <xf numFmtId="3" fontId="16" fillId="0" borderId="31" xfId="0" applyNumberFormat="1" applyFont="1" applyBorder="1" applyAlignment="1">
      <alignment horizontal="center" wrapText="1"/>
    </xf>
    <xf numFmtId="3" fontId="16" fillId="0" borderId="20" xfId="0" applyNumberFormat="1" applyFont="1" applyBorder="1" applyAlignment="1">
      <alignment horizontal="center" wrapText="1"/>
    </xf>
    <xf numFmtId="0" fontId="16" fillId="0" borderId="20" xfId="0" applyFont="1" applyBorder="1" applyAlignment="1">
      <alignment horizontal="center"/>
    </xf>
    <xf numFmtId="0" fontId="16" fillId="0" borderId="20" xfId="0" applyFont="1" applyBorder="1" applyAlignment="1">
      <alignment horizontal="center" wrapText="1"/>
    </xf>
    <xf numFmtId="3" fontId="16" fillId="0" borderId="21" xfId="0" applyNumberFormat="1" applyFont="1" applyBorder="1" applyAlignment="1">
      <alignment horizontal="center" wrapText="1"/>
    </xf>
    <xf numFmtId="3" fontId="16" fillId="0" borderId="29" xfId="0" applyNumberFormat="1" applyFont="1" applyBorder="1" applyAlignment="1">
      <alignment horizontal="center" wrapText="1"/>
    </xf>
    <xf numFmtId="0" fontId="21" fillId="0" borderId="32" xfId="0" applyFont="1" applyBorder="1"/>
    <xf numFmtId="0" fontId="21" fillId="0" borderId="33" xfId="0" applyFont="1" applyBorder="1"/>
    <xf numFmtId="0" fontId="0" fillId="0" borderId="22" xfId="0" applyBorder="1"/>
    <xf numFmtId="0" fontId="18" fillId="33" borderId="0" xfId="0" applyFont="1" applyFill="1" applyAlignment="1">
      <alignment horizontal="right"/>
    </xf>
    <xf numFmtId="0" fontId="16" fillId="0" borderId="16" xfId="0" applyFont="1" applyBorder="1" applyAlignment="1">
      <alignment horizontal="center"/>
    </xf>
    <xf numFmtId="0" fontId="16" fillId="0" borderId="16" xfId="0" applyFont="1" applyBorder="1" applyAlignment="1">
      <alignment horizontal="center" wrapText="1"/>
    </xf>
    <xf numFmtId="0" fontId="0" fillId="0" borderId="23" xfId="0" applyBorder="1"/>
    <xf numFmtId="1" fontId="18" fillId="33" borderId="15" xfId="0" applyNumberFormat="1" applyFont="1" applyFill="1" applyBorder="1"/>
    <xf numFmtId="3" fontId="0" fillId="0" borderId="36" xfId="0" applyNumberFormat="1" applyBorder="1"/>
    <xf numFmtId="3" fontId="0" fillId="0" borderId="37" xfId="0" applyNumberFormat="1" applyBorder="1"/>
    <xf numFmtId="1" fontId="18" fillId="33" borderId="0" xfId="0" applyNumberFormat="1" applyFont="1" applyFill="1"/>
    <xf numFmtId="3" fontId="16" fillId="0" borderId="18" xfId="0" applyNumberFormat="1" applyFont="1" applyBorder="1" applyAlignment="1">
      <alignment horizontal="center"/>
    </xf>
    <xf numFmtId="3" fontId="0" fillId="0" borderId="23" xfId="0" applyNumberFormat="1" applyBorder="1"/>
    <xf numFmtId="3" fontId="0" fillId="0" borderId="22" xfId="0" applyNumberFormat="1" applyBorder="1"/>
    <xf numFmtId="3" fontId="0" fillId="0" borderId="13" xfId="0" applyNumberFormat="1" applyBorder="1"/>
    <xf numFmtId="0" fontId="0" fillId="34" borderId="0" xfId="0" applyFill="1"/>
    <xf numFmtId="0" fontId="20" fillId="34" borderId="0" xfId="0" applyFont="1" applyFill="1"/>
    <xf numFmtId="0" fontId="16" fillId="34" borderId="0" xfId="0" applyFont="1" applyFill="1" applyAlignment="1">
      <alignment horizontal="center"/>
    </xf>
    <xf numFmtId="1" fontId="0" fillId="34" borderId="0" xfId="0" applyNumberFormat="1" applyFill="1"/>
    <xf numFmtId="0" fontId="0" fillId="34" borderId="0" xfId="0" applyFill="1" applyAlignment="1">
      <alignment wrapText="1"/>
    </xf>
    <xf numFmtId="3" fontId="0" fillId="0" borderId="10" xfId="0" applyNumberFormat="1" applyBorder="1"/>
    <xf numFmtId="3" fontId="16" fillId="35" borderId="18" xfId="0" applyNumberFormat="1" applyFont="1" applyFill="1" applyBorder="1" applyAlignment="1">
      <alignment horizontal="center"/>
    </xf>
    <xf numFmtId="1" fontId="16" fillId="33" borderId="0" xfId="0" applyNumberFormat="1" applyFont="1" applyFill="1"/>
    <xf numFmtId="3" fontId="16" fillId="0" borderId="19" xfId="0" applyNumberFormat="1" applyFont="1" applyBorder="1"/>
    <xf numFmtId="3" fontId="16" fillId="35" borderId="18" xfId="0" applyNumberFormat="1" applyFont="1" applyFill="1" applyBorder="1" applyAlignment="1">
      <alignment horizontal="center" wrapText="1"/>
    </xf>
    <xf numFmtId="0" fontId="0" fillId="0" borderId="0" xfId="0" applyAlignment="1">
      <alignment vertical="top"/>
    </xf>
    <xf numFmtId="3" fontId="16" fillId="0" borderId="0" xfId="0" applyNumberFormat="1" applyFont="1" applyAlignment="1">
      <alignment vertical="top"/>
    </xf>
    <xf numFmtId="3" fontId="0" fillId="0" borderId="0" xfId="0" applyNumberFormat="1" applyAlignment="1">
      <alignment vertical="top"/>
    </xf>
    <xf numFmtId="3" fontId="30" fillId="0" borderId="0" xfId="0" applyNumberFormat="1" applyFont="1" applyAlignment="1">
      <alignment vertical="top"/>
    </xf>
    <xf numFmtId="0" fontId="31" fillId="0" borderId="0" xfId="0" applyFont="1" applyAlignment="1">
      <alignment vertical="top"/>
    </xf>
    <xf numFmtId="3" fontId="16" fillId="0" borderId="0" xfId="0" applyNumberFormat="1" applyFont="1"/>
    <xf numFmtId="4" fontId="0" fillId="0" borderId="0" xfId="0" applyNumberFormat="1"/>
    <xf numFmtId="3" fontId="0" fillId="0" borderId="19" xfId="0" applyNumberFormat="1" applyBorder="1"/>
    <xf numFmtId="1" fontId="22" fillId="0" borderId="33" xfId="0" applyNumberFormat="1" applyFont="1" applyBorder="1"/>
    <xf numFmtId="1" fontId="16" fillId="33" borderId="15" xfId="0" applyNumberFormat="1" applyFont="1" applyFill="1" applyBorder="1" applyAlignment="1">
      <alignment horizontal="right"/>
    </xf>
    <xf numFmtId="4" fontId="16" fillId="35" borderId="39" xfId="0" applyNumberFormat="1" applyFont="1" applyFill="1" applyBorder="1" applyAlignment="1">
      <alignment horizontal="right"/>
    </xf>
    <xf numFmtId="3" fontId="0" fillId="0" borderId="39" xfId="0" applyNumberFormat="1" applyBorder="1"/>
    <xf numFmtId="3" fontId="0" fillId="0" borderId="40" xfId="0" applyNumberFormat="1" applyBorder="1"/>
    <xf numFmtId="0" fontId="34" fillId="33" borderId="0" xfId="0" applyFont="1" applyFill="1"/>
    <xf numFmtId="1" fontId="34" fillId="33" borderId="0" xfId="0" applyNumberFormat="1" applyFont="1" applyFill="1"/>
    <xf numFmtId="0" fontId="34" fillId="0" borderId="0" xfId="0" applyFont="1"/>
    <xf numFmtId="0" fontId="34" fillId="35" borderId="41" xfId="0" applyFont="1" applyFill="1" applyBorder="1" applyAlignment="1">
      <alignment horizontal="right"/>
    </xf>
    <xf numFmtId="0" fontId="34" fillId="35" borderId="39" xfId="0" applyFont="1" applyFill="1" applyBorder="1" applyAlignment="1">
      <alignment horizontal="right"/>
    </xf>
    <xf numFmtId="3" fontId="0" fillId="0" borderId="42" xfId="0" applyNumberFormat="1" applyBorder="1"/>
    <xf numFmtId="4" fontId="16" fillId="0" borderId="15" xfId="0" applyNumberFormat="1" applyFont="1" applyBorder="1"/>
    <xf numFmtId="4" fontId="0" fillId="0" borderId="15" xfId="0" applyNumberFormat="1" applyBorder="1"/>
    <xf numFmtId="4" fontId="0" fillId="34" borderId="0" xfId="0" applyNumberFormat="1" applyFill="1"/>
    <xf numFmtId="4" fontId="0" fillId="0" borderId="13" xfId="0" applyNumberFormat="1" applyBorder="1"/>
    <xf numFmtId="4" fontId="16" fillId="0" borderId="0" xfId="0" applyNumberFormat="1" applyFont="1"/>
    <xf numFmtId="0" fontId="34" fillId="35" borderId="38" xfId="0" applyFont="1" applyFill="1" applyBorder="1"/>
    <xf numFmtId="0" fontId="0" fillId="0" borderId="0" xfId="0" applyAlignment="1">
      <alignment horizontal="right" wrapText="1"/>
    </xf>
    <xf numFmtId="0" fontId="35" fillId="0" borderId="0" xfId="0" applyFont="1"/>
    <xf numFmtId="0" fontId="36" fillId="0" borderId="0" xfId="0" applyFont="1"/>
    <xf numFmtId="0" fontId="36" fillId="36" borderId="0" xfId="0" applyFont="1" applyFill="1"/>
    <xf numFmtId="0" fontId="37" fillId="37" borderId="43" xfId="0" applyFont="1" applyFill="1" applyBorder="1" applyAlignment="1">
      <alignment horizontal="center" wrapText="1"/>
    </xf>
    <xf numFmtId="0" fontId="37" fillId="38" borderId="47" xfId="0" applyFont="1" applyFill="1" applyBorder="1" applyAlignment="1">
      <alignment horizontal="center" wrapText="1"/>
    </xf>
    <xf numFmtId="0" fontId="37" fillId="0" borderId="24" xfId="0" applyFont="1" applyBorder="1" applyAlignment="1">
      <alignment horizontal="center" wrapText="1"/>
    </xf>
    <xf numFmtId="0" fontId="37" fillId="0" borderId="38" xfId="0" applyFont="1" applyBorder="1" applyAlignment="1">
      <alignment horizontal="center" wrapText="1"/>
    </xf>
    <xf numFmtId="0" fontId="37" fillId="0" borderId="48" xfId="0" applyFont="1" applyBorder="1" applyAlignment="1">
      <alignment horizontal="center" wrapText="1"/>
    </xf>
    <xf numFmtId="0" fontId="36" fillId="37" borderId="10" xfId="0" applyFont="1" applyFill="1" applyBorder="1"/>
    <xf numFmtId="0" fontId="36" fillId="38" borderId="11" xfId="0" applyFont="1" applyFill="1" applyBorder="1"/>
    <xf numFmtId="0" fontId="36" fillId="0" borderId="10" xfId="0" applyFont="1" applyBorder="1"/>
    <xf numFmtId="0" fontId="36" fillId="0" borderId="11" xfId="0" applyFont="1" applyBorder="1"/>
    <xf numFmtId="3" fontId="36" fillId="0" borderId="0" xfId="0" applyNumberFormat="1" applyFont="1"/>
    <xf numFmtId="3" fontId="36" fillId="0" borderId="11" xfId="0" applyNumberFormat="1" applyFont="1" applyBorder="1"/>
    <xf numFmtId="0" fontId="36" fillId="37" borderId="12" xfId="0" applyFont="1" applyFill="1" applyBorder="1"/>
    <xf numFmtId="0" fontId="36" fillId="38" borderId="49" xfId="0" applyFont="1" applyFill="1" applyBorder="1"/>
    <xf numFmtId="0" fontId="36" fillId="0" borderId="12" xfId="0" applyFont="1" applyBorder="1"/>
    <xf numFmtId="3" fontId="36" fillId="0" borderId="13" xfId="0" applyNumberFormat="1" applyFont="1" applyBorder="1"/>
    <xf numFmtId="0" fontId="36" fillId="0" borderId="13" xfId="0" applyFont="1" applyBorder="1"/>
    <xf numFmtId="3" fontId="36" fillId="0" borderId="49" xfId="0" applyNumberFormat="1" applyFont="1" applyBorder="1"/>
    <xf numFmtId="3" fontId="39" fillId="0" borderId="0" xfId="0" applyNumberFormat="1" applyFont="1"/>
    <xf numFmtId="0" fontId="39" fillId="0" borderId="0" xfId="0" applyFont="1"/>
    <xf numFmtId="0" fontId="37" fillId="0" borderId="0" xfId="0" applyFont="1"/>
    <xf numFmtId="0" fontId="37" fillId="39" borderId="38" xfId="0" applyFont="1" applyFill="1" applyBorder="1"/>
    <xf numFmtId="0" fontId="18" fillId="42" borderId="16" xfId="0" applyFont="1" applyFill="1" applyBorder="1" applyAlignment="1">
      <alignment horizontal="center"/>
    </xf>
    <xf numFmtId="0" fontId="37" fillId="39" borderId="38" xfId="0" applyFont="1" applyFill="1" applyBorder="1" applyAlignment="1">
      <alignment horizontal="center"/>
    </xf>
    <xf numFmtId="0" fontId="37" fillId="40" borderId="38" xfId="0" applyFont="1" applyFill="1" applyBorder="1" applyAlignment="1">
      <alignment horizontal="center"/>
    </xf>
    <xf numFmtId="0" fontId="37" fillId="41" borderId="38" xfId="0" applyFont="1" applyFill="1" applyBorder="1" applyAlignment="1">
      <alignment horizontal="center"/>
    </xf>
    <xf numFmtId="0" fontId="18" fillId="42" borderId="38" xfId="0" applyFont="1" applyFill="1" applyBorder="1"/>
    <xf numFmtId="3" fontId="36" fillId="0" borderId="38" xfId="0" applyNumberFormat="1" applyFont="1" applyBorder="1"/>
    <xf numFmtId="0" fontId="37" fillId="39" borderId="0" xfId="0" applyFont="1" applyFill="1" applyAlignment="1">
      <alignment horizontal="left"/>
    </xf>
    <xf numFmtId="3" fontId="37" fillId="39" borderId="0" xfId="0" applyNumberFormat="1" applyFont="1" applyFill="1"/>
    <xf numFmtId="0" fontId="37" fillId="39" borderId="0" xfId="0" applyFont="1" applyFill="1"/>
    <xf numFmtId="0" fontId="25" fillId="0" borderId="0" xfId="0" applyFont="1"/>
    <xf numFmtId="3" fontId="25" fillId="39" borderId="51" xfId="0" applyNumberFormat="1" applyFont="1" applyFill="1" applyBorder="1"/>
    <xf numFmtId="0" fontId="25" fillId="39" borderId="51" xfId="0" applyFont="1" applyFill="1" applyBorder="1"/>
    <xf numFmtId="0" fontId="26" fillId="0" borderId="0" xfId="0" applyFont="1"/>
    <xf numFmtId="0" fontId="37" fillId="39" borderId="18" xfId="0" applyFont="1" applyFill="1" applyBorder="1" applyAlignment="1">
      <alignment horizontal="center"/>
    </xf>
    <xf numFmtId="0" fontId="40" fillId="0" borderId="0" xfId="0" applyFont="1"/>
    <xf numFmtId="0" fontId="18" fillId="42" borderId="38" xfId="0" applyFont="1" applyFill="1" applyBorder="1" applyAlignment="1">
      <alignment horizontal="center"/>
    </xf>
    <xf numFmtId="0" fontId="37" fillId="39" borderId="24" xfId="0" applyFont="1" applyFill="1" applyBorder="1" applyAlignment="1">
      <alignment horizontal="center"/>
    </xf>
    <xf numFmtId="3" fontId="36" fillId="0" borderId="10" xfId="0" applyNumberFormat="1" applyFont="1" applyBorder="1"/>
    <xf numFmtId="3" fontId="36" fillId="0" borderId="12" xfId="0" applyNumberFormat="1" applyFont="1" applyBorder="1"/>
    <xf numFmtId="0" fontId="36" fillId="0" borderId="49" xfId="0" applyFont="1" applyBorder="1"/>
    <xf numFmtId="3" fontId="37" fillId="0" borderId="0" xfId="0" applyNumberFormat="1" applyFont="1"/>
    <xf numFmtId="3" fontId="25" fillId="0" borderId="0" xfId="0" applyNumberFormat="1" applyFont="1"/>
    <xf numFmtId="0" fontId="37" fillId="37" borderId="24" xfId="0" applyFont="1" applyFill="1" applyBorder="1" applyAlignment="1">
      <alignment horizontal="center" wrapText="1"/>
    </xf>
    <xf numFmtId="0" fontId="37" fillId="38" borderId="48" xfId="0" applyFont="1" applyFill="1" applyBorder="1" applyAlignment="1">
      <alignment horizontal="center" wrapText="1"/>
    </xf>
    <xf numFmtId="0" fontId="37" fillId="0" borderId="38" xfId="0" applyFont="1" applyBorder="1" applyAlignment="1">
      <alignment horizontal="center"/>
    </xf>
    <xf numFmtId="0" fontId="0" fillId="0" borderId="11" xfId="0" applyBorder="1"/>
    <xf numFmtId="0" fontId="36" fillId="0" borderId="0" xfId="0" applyFont="1" applyAlignment="1">
      <alignment horizontal="center"/>
    </xf>
    <xf numFmtId="0" fontId="0" fillId="0" borderId="33" xfId="0" applyBorder="1"/>
    <xf numFmtId="0" fontId="0" fillId="0" borderId="30" xfId="0" applyBorder="1"/>
    <xf numFmtId="0" fontId="37" fillId="39" borderId="16" xfId="0" applyFont="1" applyFill="1" applyBorder="1"/>
    <xf numFmtId="0" fontId="37" fillId="0" borderId="32" xfId="0" applyFont="1" applyBorder="1"/>
    <xf numFmtId="0" fontId="37" fillId="0" borderId="33" xfId="0" applyFont="1" applyBorder="1"/>
    <xf numFmtId="0" fontId="37" fillId="0" borderId="34" xfId="0" applyFont="1" applyBorder="1"/>
    <xf numFmtId="0" fontId="0" fillId="0" borderId="35" xfId="0" applyBorder="1" applyAlignment="1">
      <alignment horizontal="right"/>
    </xf>
    <xf numFmtId="0" fontId="0" fillId="0" borderId="30" xfId="0" applyBorder="1" applyAlignment="1">
      <alignment horizontal="right" wrapText="1"/>
    </xf>
    <xf numFmtId="4" fontId="0" fillId="0" borderId="30" xfId="0" applyNumberFormat="1" applyBorder="1" applyAlignment="1">
      <alignment horizontal="right" wrapText="1"/>
    </xf>
    <xf numFmtId="0" fontId="0" fillId="0" borderId="53" xfId="0" applyBorder="1" applyAlignment="1">
      <alignment horizontal="right" wrapText="1"/>
    </xf>
    <xf numFmtId="0" fontId="0" fillId="0" borderId="10" xfId="0" applyBorder="1" applyAlignment="1">
      <alignment horizontal="right"/>
    </xf>
    <xf numFmtId="4" fontId="0" fillId="0" borderId="0" xfId="0" applyNumberFormat="1" applyAlignment="1">
      <alignment horizontal="right" wrapText="1"/>
    </xf>
    <xf numFmtId="3" fontId="0" fillId="0" borderId="0" xfId="0" applyNumberFormat="1" applyAlignment="1">
      <alignment horizontal="right" wrapText="1"/>
    </xf>
    <xf numFmtId="0" fontId="0" fillId="0" borderId="11" xfId="0" applyBorder="1" applyAlignment="1">
      <alignment horizontal="right" wrapText="1"/>
    </xf>
    <xf numFmtId="4" fontId="36" fillId="0" borderId="0" xfId="0" applyNumberFormat="1" applyFont="1"/>
    <xf numFmtId="4" fontId="36" fillId="0" borderId="13" xfId="0" applyNumberFormat="1" applyFont="1" applyBorder="1"/>
    <xf numFmtId="0" fontId="36" fillId="0" borderId="33" xfId="0" applyFont="1" applyBorder="1"/>
    <xf numFmtId="0" fontId="36" fillId="0" borderId="34" xfId="0" applyFont="1" applyBorder="1"/>
    <xf numFmtId="0" fontId="36" fillId="0" borderId="54" xfId="0" applyFont="1" applyBorder="1"/>
    <xf numFmtId="0" fontId="18" fillId="42" borderId="55" xfId="0" applyFont="1" applyFill="1" applyBorder="1" applyAlignment="1">
      <alignment horizontal="center"/>
    </xf>
    <xf numFmtId="3" fontId="0" fillId="0" borderId="56" xfId="0" applyNumberFormat="1" applyBorder="1"/>
    <xf numFmtId="3" fontId="0" fillId="0" borderId="57" xfId="0" applyNumberFormat="1" applyBorder="1"/>
    <xf numFmtId="3" fontId="0" fillId="0" borderId="55" xfId="0" applyNumberFormat="1" applyBorder="1"/>
    <xf numFmtId="0" fontId="18" fillId="33" borderId="0" xfId="0" applyFont="1" applyFill="1"/>
    <xf numFmtId="0" fontId="34" fillId="35" borderId="55" xfId="0" applyFont="1" applyFill="1" applyBorder="1" applyAlignment="1">
      <alignment horizontal="right"/>
    </xf>
    <xf numFmtId="4" fontId="16" fillId="35" borderId="56" xfId="0" applyNumberFormat="1" applyFont="1" applyFill="1" applyBorder="1" applyAlignment="1">
      <alignment horizontal="right"/>
    </xf>
    <xf numFmtId="3" fontId="36" fillId="0" borderId="0" xfId="0" applyNumberFormat="1" applyFont="1" applyAlignment="1">
      <alignment horizontal="right" wrapText="1"/>
    </xf>
    <xf numFmtId="3" fontId="36" fillId="0" borderId="11" xfId="0" applyNumberFormat="1" applyFont="1" applyBorder="1" applyAlignment="1">
      <alignment horizontal="right" wrapText="1"/>
    </xf>
    <xf numFmtId="3" fontId="36" fillId="0" borderId="0" xfId="0" applyNumberFormat="1" applyFont="1" applyAlignment="1">
      <alignment horizontal="right"/>
    </xf>
    <xf numFmtId="3" fontId="36" fillId="0" borderId="11" xfId="0" applyNumberFormat="1" applyFont="1" applyBorder="1" applyAlignment="1">
      <alignment horizontal="right"/>
    </xf>
    <xf numFmtId="3" fontId="36" fillId="0" borderId="13" xfId="0" applyNumberFormat="1" applyFont="1" applyBorder="1" applyAlignment="1">
      <alignment horizontal="right"/>
    </xf>
    <xf numFmtId="3" fontId="36" fillId="0" borderId="49" xfId="0" applyNumberFormat="1" applyFont="1" applyBorder="1" applyAlignment="1">
      <alignment horizontal="right"/>
    </xf>
    <xf numFmtId="3" fontId="16" fillId="35" borderId="58" xfId="0" applyNumberFormat="1" applyFont="1" applyFill="1" applyBorder="1" applyAlignment="1">
      <alignment horizontal="center" wrapText="1"/>
    </xf>
    <xf numFmtId="3" fontId="0" fillId="0" borderId="41" xfId="0" applyNumberFormat="1" applyBorder="1"/>
    <xf numFmtId="3" fontId="0" fillId="0" borderId="38" xfId="0" applyNumberFormat="1" applyBorder="1"/>
    <xf numFmtId="0" fontId="37" fillId="39" borderId="38" xfId="0" applyFont="1" applyFill="1" applyBorder="1" applyAlignment="1">
      <alignment horizontal="right"/>
    </xf>
    <xf numFmtId="0" fontId="37" fillId="39" borderId="0" xfId="0" applyFont="1" applyFill="1" applyAlignment="1">
      <alignment horizontal="right"/>
    </xf>
    <xf numFmtId="0" fontId="25" fillId="0" borderId="0" xfId="0" applyFont="1" applyAlignment="1">
      <alignment horizontal="right"/>
    </xf>
    <xf numFmtId="0" fontId="0" fillId="0" borderId="0" xfId="0" applyAlignment="1">
      <alignment horizontal="right"/>
    </xf>
    <xf numFmtId="0" fontId="34" fillId="35" borderId="59" xfId="0" applyFont="1" applyFill="1" applyBorder="1"/>
    <xf numFmtId="3" fontId="16" fillId="35" borderId="60" xfId="0" applyNumberFormat="1" applyFont="1" applyFill="1" applyBorder="1" applyAlignment="1">
      <alignment horizontal="center"/>
    </xf>
    <xf numFmtId="3" fontId="26" fillId="0" borderId="60" xfId="0" applyNumberFormat="1" applyFont="1" applyBorder="1" applyAlignment="1">
      <alignment wrapText="1"/>
    </xf>
    <xf numFmtId="3" fontId="26" fillId="0" borderId="61" xfId="0" applyNumberFormat="1" applyFont="1" applyBorder="1"/>
    <xf numFmtId="3" fontId="19" fillId="35" borderId="0" xfId="0" applyNumberFormat="1" applyFont="1" applyFill="1"/>
    <xf numFmtId="0" fontId="35" fillId="0" borderId="0" xfId="0" applyFont="1"/>
    <xf numFmtId="0" fontId="36" fillId="0" borderId="0" xfId="0" applyFont="1" applyAlignment="1">
      <alignment horizontal="left" wrapText="1"/>
    </xf>
    <xf numFmtId="0" fontId="37" fillId="39" borderId="16" xfId="0" applyFont="1" applyFill="1" applyBorder="1" applyAlignment="1">
      <alignment horizontal="center"/>
    </xf>
    <xf numFmtId="0" fontId="37" fillId="39" borderId="17" xfId="0" applyFont="1" applyFill="1" applyBorder="1" applyAlignment="1">
      <alignment horizontal="center"/>
    </xf>
    <xf numFmtId="0" fontId="37" fillId="39" borderId="18" xfId="0" applyFont="1" applyFill="1" applyBorder="1" applyAlignment="1">
      <alignment horizontal="center"/>
    </xf>
    <xf numFmtId="0" fontId="37" fillId="40" borderId="16" xfId="0" applyFont="1" applyFill="1" applyBorder="1" applyAlignment="1">
      <alignment horizontal="center"/>
    </xf>
    <xf numFmtId="0" fontId="37" fillId="40" borderId="17" xfId="0" applyFont="1" applyFill="1" applyBorder="1" applyAlignment="1">
      <alignment horizontal="center"/>
    </xf>
    <xf numFmtId="0" fontId="37" fillId="40" borderId="18" xfId="0" applyFont="1" applyFill="1" applyBorder="1" applyAlignment="1">
      <alignment horizontal="center"/>
    </xf>
    <xf numFmtId="0" fontId="37" fillId="41" borderId="16" xfId="0" applyFont="1" applyFill="1" applyBorder="1" applyAlignment="1">
      <alignment horizontal="center"/>
    </xf>
    <xf numFmtId="0" fontId="37" fillId="41" borderId="17" xfId="0" applyFont="1" applyFill="1" applyBorder="1" applyAlignment="1">
      <alignment horizontal="center"/>
    </xf>
    <xf numFmtId="0" fontId="37" fillId="41" borderId="18" xfId="0" applyFont="1" applyFill="1" applyBorder="1" applyAlignment="1">
      <alignment horizontal="center"/>
    </xf>
    <xf numFmtId="0" fontId="18" fillId="42" borderId="16" xfId="0" applyFont="1" applyFill="1" applyBorder="1" applyAlignment="1">
      <alignment horizontal="center"/>
    </xf>
    <xf numFmtId="0" fontId="18" fillId="42" borderId="18" xfId="0" applyFont="1" applyFill="1" applyBorder="1" applyAlignment="1">
      <alignment horizontal="center"/>
    </xf>
    <xf numFmtId="0" fontId="34" fillId="0" borderId="16" xfId="0" applyFont="1" applyBorder="1" applyAlignment="1">
      <alignment horizontal="center"/>
    </xf>
    <xf numFmtId="0" fontId="34" fillId="0" borderId="18" xfId="0" applyFont="1" applyBorder="1" applyAlignment="1">
      <alignment horizontal="center"/>
    </xf>
    <xf numFmtId="3" fontId="27" fillId="0" borderId="0" xfId="0" applyNumberFormat="1" applyFont="1"/>
    <xf numFmtId="0" fontId="27" fillId="0" borderId="0" xfId="0" applyFont="1"/>
    <xf numFmtId="0" fontId="0" fillId="0" borderId="0" xfId="0"/>
    <xf numFmtId="3" fontId="24" fillId="0" borderId="10" xfId="0" applyNumberFormat="1" applyFont="1" applyBorder="1" applyAlignment="1">
      <alignment horizontal="center"/>
    </xf>
    <xf numFmtId="3" fontId="24" fillId="0" borderId="0" xfId="0" applyNumberFormat="1" applyFont="1" applyAlignment="1">
      <alignment horizontal="center"/>
    </xf>
    <xf numFmtId="3" fontId="34" fillId="0" borderId="16" xfId="0" applyNumberFormat="1" applyFont="1" applyBorder="1" applyAlignment="1">
      <alignment horizontal="center"/>
    </xf>
    <xf numFmtId="3" fontId="34" fillId="0" borderId="17" xfId="0" applyNumberFormat="1" applyFont="1" applyBorder="1" applyAlignment="1">
      <alignment horizontal="center"/>
    </xf>
    <xf numFmtId="3" fontId="0" fillId="0" borderId="0" xfId="0" applyNumberFormat="1" applyAlignment="1">
      <alignment horizontal="left" wrapText="1"/>
    </xf>
    <xf numFmtId="3" fontId="34" fillId="0" borderId="10" xfId="0" applyNumberFormat="1" applyFont="1" applyBorder="1"/>
    <xf numFmtId="3" fontId="34" fillId="0" borderId="0" xfId="0" applyNumberFormat="1" applyFont="1"/>
    <xf numFmtId="0" fontId="34" fillId="0" borderId="0" xfId="0" applyFont="1"/>
    <xf numFmtId="0" fontId="34" fillId="0" borderId="10" xfId="0" applyFont="1" applyBorder="1"/>
    <xf numFmtId="0" fontId="34" fillId="0" borderId="35" xfId="0" applyFont="1" applyBorder="1"/>
    <xf numFmtId="0" fontId="34" fillId="0" borderId="30" xfId="0" applyFont="1" applyBorder="1"/>
    <xf numFmtId="0" fontId="22" fillId="0" borderId="32" xfId="0" applyFont="1" applyBorder="1" applyAlignment="1">
      <alignment horizontal="center"/>
    </xf>
    <xf numFmtId="0" fontId="22" fillId="0" borderId="33" xfId="0" applyFont="1" applyBorder="1" applyAlignment="1">
      <alignment horizontal="center"/>
    </xf>
    <xf numFmtId="0" fontId="22" fillId="0" borderId="34" xfId="0" applyFont="1" applyBorder="1" applyAlignment="1">
      <alignment horizontal="center"/>
    </xf>
    <xf numFmtId="0" fontId="34" fillId="0" borderId="30" xfId="0" applyFont="1" applyBorder="1" applyAlignment="1">
      <alignment horizontal="center"/>
    </xf>
    <xf numFmtId="0" fontId="23" fillId="0" borderId="33" xfId="0" applyFont="1" applyBorder="1" applyAlignment="1">
      <alignment horizontal="center"/>
    </xf>
    <xf numFmtId="0" fontId="23" fillId="0" borderId="34" xfId="0" applyFont="1" applyBorder="1" applyAlignment="1">
      <alignment horizontal="center"/>
    </xf>
    <xf numFmtId="3" fontId="22" fillId="0" borderId="32" xfId="0" applyNumberFormat="1" applyFont="1" applyBorder="1" applyAlignment="1">
      <alignment horizontal="center"/>
    </xf>
    <xf numFmtId="3" fontId="22" fillId="0" borderId="33" xfId="0" applyNumberFormat="1" applyFont="1" applyBorder="1" applyAlignment="1">
      <alignment horizontal="center"/>
    </xf>
    <xf numFmtId="3" fontId="22" fillId="0" borderId="53" xfId="0" applyNumberFormat="1" applyFont="1" applyBorder="1" applyAlignment="1">
      <alignment horizontal="center"/>
    </xf>
    <xf numFmtId="0" fontId="38" fillId="0" borderId="44" xfId="0" applyFont="1" applyBorder="1"/>
    <xf numFmtId="0" fontId="38" fillId="0" borderId="46" xfId="0" applyFont="1" applyBorder="1"/>
    <xf numFmtId="0" fontId="40" fillId="0" borderId="32" xfId="0" applyFont="1" applyBorder="1" applyAlignment="1">
      <alignment horizontal="center"/>
    </xf>
    <xf numFmtId="0" fontId="40" fillId="0" borderId="33" xfId="0" applyFont="1" applyBorder="1" applyAlignment="1">
      <alignment horizontal="center"/>
    </xf>
    <xf numFmtId="0" fontId="40" fillId="0" borderId="34" xfId="0" applyFont="1" applyBorder="1" applyAlignment="1">
      <alignment horizontal="center"/>
    </xf>
    <xf numFmtId="0" fontId="40" fillId="0" borderId="44" xfId="0" applyFont="1" applyBorder="1" applyAlignment="1">
      <alignment horizontal="center"/>
    </xf>
    <xf numFmtId="0" fontId="40" fillId="0" borderId="45" xfId="0" applyFont="1" applyBorder="1" applyAlignment="1">
      <alignment horizontal="center"/>
    </xf>
    <xf numFmtId="0" fontId="37" fillId="39" borderId="44" xfId="0" applyFont="1" applyFill="1" applyBorder="1" applyAlignment="1">
      <alignment horizontal="center"/>
    </xf>
    <xf numFmtId="0" fontId="37" fillId="39" borderId="46" xfId="0" applyFont="1" applyFill="1" applyBorder="1" applyAlignment="1">
      <alignment horizontal="center"/>
    </xf>
    <xf numFmtId="0" fontId="37" fillId="40" borderId="52" xfId="0" applyFont="1" applyFill="1" applyBorder="1" applyAlignment="1">
      <alignment horizontal="center"/>
    </xf>
    <xf numFmtId="0" fontId="37" fillId="40" borderId="46" xfId="0" applyFont="1" applyFill="1" applyBorder="1" applyAlignment="1">
      <alignment horizontal="center"/>
    </xf>
    <xf numFmtId="0" fontId="37" fillId="41" borderId="52" xfId="0" applyFont="1" applyFill="1" applyBorder="1" applyAlignment="1">
      <alignment horizontal="center"/>
    </xf>
    <xf numFmtId="0" fontId="37" fillId="41" borderId="46" xfId="0" applyFont="1" applyFill="1" applyBorder="1" applyAlignment="1">
      <alignment horizontal="center"/>
    </xf>
    <xf numFmtId="0" fontId="18" fillId="42" borderId="52" xfId="0" applyFont="1" applyFill="1" applyBorder="1" applyAlignment="1">
      <alignment horizontal="center"/>
    </xf>
    <xf numFmtId="0" fontId="18" fillId="42" borderId="50" xfId="0" applyFont="1" applyFill="1" applyBorder="1" applyAlignment="1">
      <alignment horizontal="center"/>
    </xf>
    <xf numFmtId="0" fontId="18" fillId="42" borderId="46" xfId="0" applyFont="1" applyFill="1" applyBorder="1" applyAlignment="1">
      <alignment horizontal="center"/>
    </xf>
    <xf numFmtId="0" fontId="34" fillId="0" borderId="17" xfId="0" applyFont="1" applyBorder="1" applyAlignment="1">
      <alignment horizontal="center"/>
    </xf>
    <xf numFmtId="3" fontId="0" fillId="0" borderId="0" xfId="0" applyNumberFormat="1" applyAlignment="1">
      <alignment wrapText="1"/>
    </xf>
    <xf numFmtId="0" fontId="0" fillId="0" borderId="0" xfId="0" applyAlignment="1">
      <alignment wrapText="1"/>
    </xf>
    <xf numFmtId="3" fontId="29" fillId="0" borderId="19" xfId="0" applyNumberFormat="1" applyFont="1" applyBorder="1" applyAlignment="1">
      <alignment horizontal="center"/>
    </xf>
    <xf numFmtId="3" fontId="29" fillId="0" borderId="15" xfId="0" applyNumberFormat="1" applyFont="1" applyBorder="1" applyAlignment="1">
      <alignment horizontal="center"/>
    </xf>
    <xf numFmtId="3" fontId="29" fillId="0" borderId="0" xfId="0" applyNumberFormat="1" applyFont="1" applyAlignment="1">
      <alignment horizontal="center"/>
    </xf>
    <xf numFmtId="3" fontId="27" fillId="0" borderId="0" xfId="0" applyNumberFormat="1" applyFont="1" applyAlignment="1">
      <alignment horizontal="left"/>
    </xf>
    <xf numFmtId="3" fontId="22" fillId="0" borderId="34" xfId="0" applyNumberFormat="1" applyFont="1" applyBorder="1" applyAlignment="1">
      <alignment horizontal="center"/>
    </xf>
    <xf numFmtId="0" fontId="36" fillId="0" borderId="0" xfId="0" applyFont="1" applyAlignment="1">
      <alignment wrapText="1"/>
    </xf>
    <xf numFmtId="0" fontId="38" fillId="0" borderId="44" xfId="0" applyFont="1" applyBorder="1" applyAlignment="1">
      <alignment horizontal="center"/>
    </xf>
    <xf numFmtId="0" fontId="38" fillId="0" borderId="45" xfId="0" applyFont="1" applyBorder="1" applyAlignment="1">
      <alignment horizontal="center"/>
    </xf>
    <xf numFmtId="0" fontId="38" fillId="0" borderId="50" xfId="0" applyFont="1" applyBorder="1" applyAlignment="1">
      <alignment horizontal="center"/>
    </xf>
    <xf numFmtId="3" fontId="0" fillId="0" borderId="0" xfId="0" applyNumberFormat="1" applyAlignment="1">
      <alignment vertical="top" wrapText="1"/>
    </xf>
    <xf numFmtId="0" fontId="0" fillId="0" borderId="0" xfId="0" applyAlignment="1">
      <alignment vertical="top" wrapText="1"/>
    </xf>
    <xf numFmtId="3" fontId="28" fillId="0" borderId="0" xfId="0" applyNumberFormat="1" applyFont="1" applyAlignment="1">
      <alignment vertical="top" wrapText="1"/>
    </xf>
    <xf numFmtId="0" fontId="28" fillId="0" borderId="0" xfId="0" applyFont="1" applyAlignment="1">
      <alignment vertical="top" wrapText="1"/>
    </xf>
    <xf numFmtId="0" fontId="38" fillId="0" borderId="44" xfId="0" applyFont="1" applyBorder="1" applyAlignment="1">
      <alignment horizontal="right"/>
    </xf>
    <xf numFmtId="0" fontId="38" fillId="0" borderId="45" xfId="0" applyFont="1" applyBorder="1" applyAlignment="1">
      <alignment horizontal="right"/>
    </xf>
    <xf numFmtId="0" fontId="38" fillId="0" borderId="50" xfId="0" applyFont="1" applyBorder="1" applyAlignment="1">
      <alignment horizontal="right"/>
    </xf>
    <xf numFmtId="0" fontId="38" fillId="0" borderId="46" xfId="0" applyFont="1" applyBorder="1" applyAlignment="1">
      <alignment horizontal="right"/>
    </xf>
    <xf numFmtId="0" fontId="37" fillId="0" borderId="24" xfId="0" applyFont="1" applyBorder="1" applyAlignment="1">
      <alignment horizontal="right" wrapText="1"/>
    </xf>
    <xf numFmtId="0" fontId="37" fillId="0" borderId="38" xfId="0" applyFont="1" applyBorder="1" applyAlignment="1">
      <alignment horizontal="right" wrapText="1"/>
    </xf>
    <xf numFmtId="0" fontId="37" fillId="0" borderId="48" xfId="0" applyFont="1" applyBorder="1" applyAlignment="1">
      <alignment horizontal="right" wrapText="1"/>
    </xf>
    <xf numFmtId="0" fontId="37" fillId="0" borderId="24" xfId="0" applyFont="1" applyBorder="1" applyAlignment="1">
      <alignment horizontal="right"/>
    </xf>
    <xf numFmtId="0" fontId="37" fillId="0" borderId="48" xfId="0" applyFont="1" applyBorder="1" applyAlignment="1">
      <alignment horizontal="right"/>
    </xf>
    <xf numFmtId="0" fontId="36" fillId="0" borderId="10" xfId="0" applyFont="1" applyBorder="1" applyAlignment="1">
      <alignment horizontal="right" wrapText="1"/>
    </xf>
    <xf numFmtId="3" fontId="37" fillId="0" borderId="10" xfId="0" applyNumberFormat="1" applyFont="1" applyBorder="1" applyAlignment="1">
      <alignment horizontal="right"/>
    </xf>
    <xf numFmtId="3" fontId="37" fillId="0" borderId="11" xfId="0" applyNumberFormat="1" applyFont="1" applyBorder="1" applyAlignment="1">
      <alignment horizontal="right"/>
    </xf>
    <xf numFmtId="3" fontId="36" fillId="0" borderId="10" xfId="0" applyNumberFormat="1" applyFont="1" applyBorder="1" applyAlignment="1">
      <alignment horizontal="right"/>
    </xf>
    <xf numFmtId="0" fontId="36" fillId="0" borderId="0" xfId="0" applyFont="1" applyAlignment="1">
      <alignment horizontal="right" wrapText="1"/>
    </xf>
    <xf numFmtId="0" fontId="36" fillId="0" borderId="10" xfId="0" applyFont="1" applyBorder="1" applyAlignment="1">
      <alignment horizontal="right"/>
    </xf>
    <xf numFmtId="0" fontId="36" fillId="0" borderId="12" xfId="0" applyFont="1" applyBorder="1" applyAlignment="1">
      <alignment horizontal="right"/>
    </xf>
    <xf numFmtId="3" fontId="36" fillId="0" borderId="12" xfId="0" applyNumberFormat="1" applyFont="1" applyBorder="1" applyAlignment="1">
      <alignment horizontal="right"/>
    </xf>
    <xf numFmtId="3" fontId="39" fillId="0" borderId="0" xfId="0" applyNumberFormat="1" applyFont="1" applyAlignment="1">
      <alignment horizontal="right"/>
    </xf>
    <xf numFmtId="0" fontId="39" fillId="0" borderId="0" xfId="0" applyFont="1" applyAlignment="1">
      <alignment horizontal="right"/>
    </xf>
    <xf numFmtId="0" fontId="18" fillId="42" borderId="45" xfId="0" applyFont="1" applyFill="1" applyBorder="1" applyAlignment="1">
      <alignment horizontal="center"/>
    </xf>
    <xf numFmtId="0" fontId="40" fillId="0" borderId="50" xfId="0" applyFont="1" applyBorder="1" applyAlignment="1">
      <alignment horizontal="center"/>
    </xf>
    <xf numFmtId="0" fontId="37" fillId="39" borderId="24" xfId="0" applyFont="1" applyFill="1" applyBorder="1"/>
    <xf numFmtId="0" fontId="18" fillId="42" borderId="62" xfId="0" applyFont="1" applyFill="1" applyBorder="1" applyAlignment="1">
      <alignment horizontal="center"/>
    </xf>
    <xf numFmtId="0" fontId="18" fillId="33" borderId="19" xfId="0" applyFont="1" applyFill="1" applyBorder="1" applyAlignment="1">
      <alignment horizontal="right"/>
    </xf>
    <xf numFmtId="0" fontId="18" fillId="42" borderId="48" xfId="0" applyFont="1" applyFill="1" applyBorder="1"/>
    <xf numFmtId="3" fontId="36" fillId="0" borderId="0" xfId="0" applyNumberFormat="1" applyFont="1" applyBorder="1"/>
    <xf numFmtId="3" fontId="19" fillId="35" borderId="0" xfId="0" applyNumberFormat="1" applyFont="1" applyFill="1" applyBorder="1"/>
    <xf numFmtId="3" fontId="19" fillId="0" borderId="0" xfId="0" applyNumberFormat="1" applyFont="1" applyBorder="1"/>
    <xf numFmtId="0" fontId="18" fillId="33" borderId="12" xfId="0" applyFont="1" applyFill="1" applyBorder="1" applyAlignment="1">
      <alignment horizontal="righ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lgn="ctr" rtl="0">
              <a:def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rPr>
              <a:t>Number of Fires and Area Burned in Canada by Year</a:t>
            </a:r>
          </a:p>
          <a:p>
            <a:pPr algn="ctr" rtl="0">
              <a:def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000" b="0" i="0" u="none" strike="noStrike" kern="1200" baseline="0">
                <a:solidFill>
                  <a:sysClr val="windowText" lastClr="000000"/>
                </a:solidFill>
                <a:latin typeface="Arial" panose="020B0604020202020204" pitchFamily="34" charset="0"/>
                <a:ea typeface="+mn-ea"/>
                <a:cs typeface="Arial" panose="020B0604020202020204" pitchFamily="34" charset="0"/>
              </a:rPr>
              <a:t>Source: Canadian National Fire database (CNFDB)</a:t>
            </a:r>
          </a:p>
          <a:p>
            <a:pPr algn="ctr" rtl="0">
              <a:def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900" b="0" i="1" u="none" strike="noStrike" kern="1200" baseline="0">
                <a:solidFill>
                  <a:sysClr val="windowText" lastClr="000000"/>
                </a:solidFill>
                <a:latin typeface="Arial" panose="020B0604020202020204" pitchFamily="34" charset="0"/>
                <a:ea typeface="+mn-ea"/>
                <a:cs typeface="Arial" panose="020B0604020202020204" pitchFamily="34" charset="0"/>
              </a:rPr>
              <a:t>(NFDB_point_20260527)</a:t>
            </a:r>
          </a:p>
        </c:rich>
      </c:tx>
      <c:layout>
        <c:manualLayout>
          <c:xMode val="edge"/>
          <c:yMode val="edge"/>
          <c:x val="0.29859559862709467"/>
          <c:y val="3.6387264457439894E-2"/>
        </c:manualLayout>
      </c:layout>
      <c:overlay val="0"/>
    </c:title>
    <c:autoTitleDeleted val="0"/>
    <c:plotArea>
      <c:layout>
        <c:manualLayout>
          <c:layoutTarget val="inner"/>
          <c:xMode val="edge"/>
          <c:yMode val="edge"/>
          <c:x val="7.6191238807013534E-2"/>
          <c:y val="0.13254398755711091"/>
          <c:w val="0.84522646533590085"/>
          <c:h val="0.74178426527093466"/>
        </c:manualLayout>
      </c:layout>
      <c:barChart>
        <c:barDir val="col"/>
        <c:grouping val="clustered"/>
        <c:varyColors val="0"/>
        <c:ser>
          <c:idx val="0"/>
          <c:order val="0"/>
          <c:tx>
            <c:v>Area burned, CNFDB</c:v>
          </c:tx>
          <c:spPr>
            <a:solidFill>
              <a:srgbClr val="0000FF"/>
            </a:solidFill>
            <a:ln cmpd="sng">
              <a:noFill/>
            </a:ln>
            <a:effectLst/>
            <a:scene3d>
              <a:camera prst="orthographicFront"/>
              <a:lightRig rig="threePt" dir="t"/>
            </a:scene3d>
            <a:sp3d/>
          </c:spPr>
          <c:invertIfNegative val="0"/>
          <c:cat>
            <c:numRef>
              <c:f>NFDB_Summary_Stats!$A$6:$A$61</c:f>
              <c:numCache>
                <c:formatCode>0</c:formatCode>
                <c:ptCount val="56"/>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pt idx="54">
                  <c:v>1971</c:v>
                </c:pt>
                <c:pt idx="55">
                  <c:v>1970</c:v>
                </c:pt>
              </c:numCache>
            </c:numRef>
          </c:cat>
          <c:val>
            <c:numRef>
              <c:f>NFDB_Summary_Stats!$C$6:$C$61</c:f>
              <c:numCache>
                <c:formatCode>#,##0</c:formatCode>
                <c:ptCount val="56"/>
                <c:pt idx="0">
                  <c:v>8426718.0401080009</c:v>
                </c:pt>
                <c:pt idx="1">
                  <c:v>5374344.2999560004</c:v>
                </c:pt>
                <c:pt idx="2">
                  <c:v>17606546.667789999</c:v>
                </c:pt>
                <c:pt idx="3">
                  <c:v>1576204.7110599999</c:v>
                </c:pt>
                <c:pt idx="4">
                  <c:v>4078894.9055249994</c:v>
                </c:pt>
                <c:pt idx="5">
                  <c:v>218261.659403</c:v>
                </c:pt>
                <c:pt idx="6">
                  <c:v>1786215.0278979996</c:v>
                </c:pt>
                <c:pt idx="7">
                  <c:v>2326356.861002</c:v>
                </c:pt>
                <c:pt idx="8">
                  <c:v>3589424.061009001</c:v>
                </c:pt>
                <c:pt idx="9">
                  <c:v>1319573.1554099999</c:v>
                </c:pt>
                <c:pt idx="10">
                  <c:v>3908375.1306130001</c:v>
                </c:pt>
                <c:pt idx="11">
                  <c:v>4545654.8538010009</c:v>
                </c:pt>
                <c:pt idx="12">
                  <c:v>4268419.8630539998</c:v>
                </c:pt>
                <c:pt idx="13">
                  <c:v>1811734.0501860001</c:v>
                </c:pt>
                <c:pt idx="14">
                  <c:v>2397841.8870700002</c:v>
                </c:pt>
                <c:pt idx="15">
                  <c:v>3179203.3083540006</c:v>
                </c:pt>
                <c:pt idx="16">
                  <c:v>762733.84899999993</c:v>
                </c:pt>
                <c:pt idx="17">
                  <c:v>1664921.8010020002</c:v>
                </c:pt>
                <c:pt idx="18">
                  <c:v>1785449.6671990003</c:v>
                </c:pt>
                <c:pt idx="19">
                  <c:v>2100682.6908069998</c:v>
                </c:pt>
                <c:pt idx="20">
                  <c:v>1686893.7660109999</c:v>
                </c:pt>
                <c:pt idx="21">
                  <c:v>3183184.2455990002</c:v>
                </c:pt>
                <c:pt idx="22">
                  <c:v>2168494.2300129998</c:v>
                </c:pt>
                <c:pt idx="23">
                  <c:v>2763472.7961510005</c:v>
                </c:pt>
                <c:pt idx="24">
                  <c:v>653496.17102999997</c:v>
                </c:pt>
                <c:pt idx="25">
                  <c:v>636645.06100400013</c:v>
                </c:pt>
                <c:pt idx="26">
                  <c:v>1777307.980002</c:v>
                </c:pt>
                <c:pt idx="27">
                  <c:v>4823328.0240179999</c:v>
                </c:pt>
                <c:pt idx="28">
                  <c:v>634632.63994299993</c:v>
                </c:pt>
                <c:pt idx="29">
                  <c:v>1923642.2500369998</c:v>
                </c:pt>
                <c:pt idx="30">
                  <c:v>7481286.5392200006</c:v>
                </c:pt>
                <c:pt idx="31">
                  <c:v>6206707.4599900004</c:v>
                </c:pt>
                <c:pt idx="32">
                  <c:v>1950305.9000050002</c:v>
                </c:pt>
                <c:pt idx="33">
                  <c:v>851782.92000200006</c:v>
                </c:pt>
                <c:pt idx="34">
                  <c:v>1545668.6000059997</c:v>
                </c:pt>
                <c:pt idx="35">
                  <c:v>953301.858243</c:v>
                </c:pt>
                <c:pt idx="36">
                  <c:v>7597266.5178899989</c:v>
                </c:pt>
                <c:pt idx="37">
                  <c:v>1351568.3169639998</c:v>
                </c:pt>
                <c:pt idx="38">
                  <c:v>1017736.7150309997</c:v>
                </c:pt>
                <c:pt idx="39">
                  <c:v>1005912.803005</c:v>
                </c:pt>
                <c:pt idx="40">
                  <c:v>847534.70215599996</c:v>
                </c:pt>
                <c:pt idx="41">
                  <c:v>761796.76970100007</c:v>
                </c:pt>
                <c:pt idx="42">
                  <c:v>2014471.0152090001</c:v>
                </c:pt>
                <c:pt idx="43">
                  <c:v>1757247.1460509996</c:v>
                </c:pt>
                <c:pt idx="44">
                  <c:v>6284457.9968719995</c:v>
                </c:pt>
                <c:pt idx="45">
                  <c:v>4824673.1066350006</c:v>
                </c:pt>
                <c:pt idx="46">
                  <c:v>2524529.3180820001</c:v>
                </c:pt>
                <c:pt idx="47">
                  <c:v>280044.91175799997</c:v>
                </c:pt>
                <c:pt idx="48">
                  <c:v>1393502.7215380003</c:v>
                </c:pt>
                <c:pt idx="49">
                  <c:v>2183524.7053869995</c:v>
                </c:pt>
                <c:pt idx="50">
                  <c:v>995007.02695700002</c:v>
                </c:pt>
                <c:pt idx="51">
                  <c:v>912172.01539699989</c:v>
                </c:pt>
                <c:pt idx="52">
                  <c:v>1036075.523221</c:v>
                </c:pt>
                <c:pt idx="53">
                  <c:v>757095.17604399985</c:v>
                </c:pt>
                <c:pt idx="54">
                  <c:v>1940282.6624499997</c:v>
                </c:pt>
                <c:pt idx="55">
                  <c:v>1451748.3685569998</c:v>
                </c:pt>
              </c:numCache>
            </c:numRef>
          </c:val>
          <c:extLst>
            <c:ext xmlns:c16="http://schemas.microsoft.com/office/drawing/2014/chart" uri="{C3380CC4-5D6E-409C-BE32-E72D297353CC}">
              <c16:uniqueId val="{00000000-1C1B-4A5C-ACF4-2BC287D9C5F6}"/>
            </c:ext>
          </c:extLst>
        </c:ser>
        <c:dLbls>
          <c:showLegendKey val="0"/>
          <c:showVal val="0"/>
          <c:showCatName val="0"/>
          <c:showSerName val="0"/>
          <c:showPercent val="0"/>
          <c:showBubbleSize val="0"/>
        </c:dLbls>
        <c:gapWidth val="150"/>
        <c:axId val="67876736"/>
        <c:axId val="67911680"/>
      </c:barChart>
      <c:lineChart>
        <c:grouping val="standard"/>
        <c:varyColors val="0"/>
        <c:ser>
          <c:idx val="3"/>
          <c:order val="1"/>
          <c:tx>
            <c:v>Number of fires, CNFDB</c:v>
          </c:tx>
          <c:spPr>
            <a:ln w="19050">
              <a:solidFill>
                <a:schemeClr val="tx1">
                  <a:lumMod val="95000"/>
                  <a:lumOff val="5000"/>
                </a:schemeClr>
              </a:solidFill>
            </a:ln>
          </c:spPr>
          <c:marker>
            <c:symbol val="none"/>
          </c:marker>
          <c:dPt>
            <c:idx val="37"/>
            <c:bubble3D val="0"/>
            <c:extLst>
              <c:ext xmlns:c16="http://schemas.microsoft.com/office/drawing/2014/chart" uri="{C3380CC4-5D6E-409C-BE32-E72D297353CC}">
                <c16:uniqueId val="{00000001-1C1B-4A5C-ACF4-2BC287D9C5F6}"/>
              </c:ext>
            </c:extLst>
          </c:dPt>
          <c:cat>
            <c:numRef>
              <c:f>NFDB_Summary_Stats!$A$6:$A$61</c:f>
              <c:numCache>
                <c:formatCode>0</c:formatCode>
                <c:ptCount val="56"/>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pt idx="54">
                  <c:v>1971</c:v>
                </c:pt>
                <c:pt idx="55">
                  <c:v>1970</c:v>
                </c:pt>
              </c:numCache>
            </c:numRef>
          </c:cat>
          <c:val>
            <c:numRef>
              <c:f>NFDB_Summary_Stats!$B$6:$B$61</c:f>
              <c:numCache>
                <c:formatCode>#,##0</c:formatCode>
                <c:ptCount val="56"/>
                <c:pt idx="0">
                  <c:v>6199</c:v>
                </c:pt>
                <c:pt idx="1">
                  <c:v>5844</c:v>
                </c:pt>
                <c:pt idx="2">
                  <c:v>6837</c:v>
                </c:pt>
                <c:pt idx="3">
                  <c:v>5658</c:v>
                </c:pt>
                <c:pt idx="4">
                  <c:v>6710</c:v>
                </c:pt>
                <c:pt idx="5">
                  <c:v>4014</c:v>
                </c:pt>
                <c:pt idx="6">
                  <c:v>4062</c:v>
                </c:pt>
                <c:pt idx="7">
                  <c:v>7111</c:v>
                </c:pt>
                <c:pt idx="8">
                  <c:v>5654</c:v>
                </c:pt>
                <c:pt idx="9">
                  <c:v>5259</c:v>
                </c:pt>
                <c:pt idx="10">
                  <c:v>7029</c:v>
                </c:pt>
                <c:pt idx="11">
                  <c:v>5016</c:v>
                </c:pt>
                <c:pt idx="12">
                  <c:v>6246</c:v>
                </c:pt>
                <c:pt idx="13">
                  <c:v>7911</c:v>
                </c:pt>
                <c:pt idx="14">
                  <c:v>4675</c:v>
                </c:pt>
                <c:pt idx="15">
                  <c:v>7315</c:v>
                </c:pt>
                <c:pt idx="16">
                  <c:v>7138</c:v>
                </c:pt>
                <c:pt idx="17">
                  <c:v>6235</c:v>
                </c:pt>
                <c:pt idx="18">
                  <c:v>6911</c:v>
                </c:pt>
                <c:pt idx="19">
                  <c:v>9719</c:v>
                </c:pt>
                <c:pt idx="20">
                  <c:v>7442</c:v>
                </c:pt>
                <c:pt idx="21">
                  <c:v>6470</c:v>
                </c:pt>
                <c:pt idx="22">
                  <c:v>8257</c:v>
                </c:pt>
                <c:pt idx="23">
                  <c:v>7849</c:v>
                </c:pt>
                <c:pt idx="24">
                  <c:v>7732</c:v>
                </c:pt>
                <c:pt idx="25">
                  <c:v>5403</c:v>
                </c:pt>
                <c:pt idx="26">
                  <c:v>7598</c:v>
                </c:pt>
                <c:pt idx="27">
                  <c:v>10766</c:v>
                </c:pt>
                <c:pt idx="28">
                  <c:v>6064</c:v>
                </c:pt>
                <c:pt idx="29">
                  <c:v>6406</c:v>
                </c:pt>
                <c:pt idx="30">
                  <c:v>8463</c:v>
                </c:pt>
                <c:pt idx="31">
                  <c:v>9663</c:v>
                </c:pt>
                <c:pt idx="32">
                  <c:v>5949</c:v>
                </c:pt>
                <c:pt idx="33">
                  <c:v>8967</c:v>
                </c:pt>
                <c:pt idx="34">
                  <c:v>10183</c:v>
                </c:pt>
                <c:pt idx="35">
                  <c:v>9974</c:v>
                </c:pt>
                <c:pt idx="36">
                  <c:v>12015</c:v>
                </c:pt>
                <c:pt idx="37">
                  <c:v>10168</c:v>
                </c:pt>
                <c:pt idx="38">
                  <c:v>10465</c:v>
                </c:pt>
                <c:pt idx="39">
                  <c:v>6091</c:v>
                </c:pt>
                <c:pt idx="40">
                  <c:v>7760</c:v>
                </c:pt>
                <c:pt idx="41">
                  <c:v>8484</c:v>
                </c:pt>
                <c:pt idx="42">
                  <c:v>7978</c:v>
                </c:pt>
                <c:pt idx="43">
                  <c:v>7748</c:v>
                </c:pt>
                <c:pt idx="44">
                  <c:v>9242</c:v>
                </c:pt>
                <c:pt idx="45">
                  <c:v>7483</c:v>
                </c:pt>
                <c:pt idx="46">
                  <c:v>8296</c:v>
                </c:pt>
                <c:pt idx="47">
                  <c:v>5778</c:v>
                </c:pt>
                <c:pt idx="48">
                  <c:v>7057</c:v>
                </c:pt>
                <c:pt idx="49">
                  <c:v>8286</c:v>
                </c:pt>
                <c:pt idx="50">
                  <c:v>6339</c:v>
                </c:pt>
                <c:pt idx="51">
                  <c:v>5021</c:v>
                </c:pt>
                <c:pt idx="52">
                  <c:v>5154</c:v>
                </c:pt>
                <c:pt idx="53">
                  <c:v>4875</c:v>
                </c:pt>
                <c:pt idx="54">
                  <c:v>4865</c:v>
                </c:pt>
                <c:pt idx="55">
                  <c:v>5540</c:v>
                </c:pt>
              </c:numCache>
            </c:numRef>
          </c:val>
          <c:smooth val="0"/>
          <c:extLst>
            <c:ext xmlns:c16="http://schemas.microsoft.com/office/drawing/2014/chart" uri="{C3380CC4-5D6E-409C-BE32-E72D297353CC}">
              <c16:uniqueId val="{00000002-1C1B-4A5C-ACF4-2BC287D9C5F6}"/>
            </c:ext>
          </c:extLst>
        </c:ser>
        <c:dLbls>
          <c:showLegendKey val="0"/>
          <c:showVal val="0"/>
          <c:showCatName val="0"/>
          <c:showSerName val="0"/>
          <c:showPercent val="0"/>
          <c:showBubbleSize val="0"/>
        </c:dLbls>
        <c:marker val="1"/>
        <c:smooth val="0"/>
        <c:axId val="67948544"/>
        <c:axId val="67913600"/>
      </c:lineChart>
      <c:dateAx>
        <c:axId val="67876736"/>
        <c:scaling>
          <c:orientation val="minMax"/>
        </c:scaling>
        <c:delete val="0"/>
        <c:axPos val="b"/>
        <c:title>
          <c:tx>
            <c:rich>
              <a:bodyPr/>
              <a:lstStyle/>
              <a:p>
                <a:pPr>
                  <a:defRPr sz="1000">
                    <a:latin typeface="Arial" panose="020B0604020202020204" pitchFamily="34" charset="0"/>
                    <a:cs typeface="Arial" panose="020B0604020202020204" pitchFamily="34" charset="0"/>
                  </a:defRPr>
                </a:pPr>
                <a:r>
                  <a:rPr lang="en-CA" sz="1000">
                    <a:latin typeface="Arial" panose="020B0604020202020204" pitchFamily="34" charset="0"/>
                    <a:cs typeface="Arial" panose="020B0604020202020204" pitchFamily="34" charset="0"/>
                  </a:rPr>
                  <a:t>Years</a:t>
                </a:r>
              </a:p>
            </c:rich>
          </c:tx>
          <c:layout>
            <c:manualLayout>
              <c:xMode val="edge"/>
              <c:yMode val="edge"/>
              <c:x val="0.4767544766963302"/>
              <c:y val="0.94926698490174111"/>
            </c:manualLayout>
          </c:layout>
          <c:overlay val="0"/>
        </c:title>
        <c:numFmt formatCode="General" sourceLinked="1"/>
        <c:majorTickMark val="out"/>
        <c:minorTickMark val="none"/>
        <c:tickLblPos val="nextTo"/>
        <c:txPr>
          <a:bodyPr rot="-5400000" vert="horz"/>
          <a:lstStyle/>
          <a:p>
            <a:pPr>
              <a:defRPr sz="900">
                <a:latin typeface="Arial" panose="020B0604020202020204" pitchFamily="34" charset="0"/>
                <a:cs typeface="Arial" panose="020B0604020202020204" pitchFamily="34" charset="0"/>
              </a:defRPr>
            </a:pPr>
            <a:endParaRPr lang="en-US"/>
          </a:p>
        </c:txPr>
        <c:crossAx val="67911680"/>
        <c:crosses val="autoZero"/>
        <c:auto val="0"/>
        <c:lblOffset val="100"/>
        <c:baseTimeUnit val="days"/>
      </c:dateAx>
      <c:valAx>
        <c:axId val="67911680"/>
        <c:scaling>
          <c:orientation val="minMax"/>
        </c:scaling>
        <c:delete val="0"/>
        <c:axPos val="l"/>
        <c:title>
          <c:tx>
            <c:rich>
              <a:bodyPr rot="-5400000" vert="horz"/>
              <a:lstStyle/>
              <a:p>
                <a:pPr>
                  <a:defRPr sz="1000">
                    <a:latin typeface="Arial" panose="020B0604020202020204" pitchFamily="34" charset="0"/>
                    <a:cs typeface="Arial" panose="020B0604020202020204" pitchFamily="34" charset="0"/>
                  </a:defRPr>
                </a:pPr>
                <a:r>
                  <a:rPr lang="en-US" sz="1000">
                    <a:latin typeface="Arial" panose="020B0604020202020204" pitchFamily="34" charset="0"/>
                    <a:cs typeface="Arial" panose="020B0604020202020204" pitchFamily="34" charset="0"/>
                  </a:rPr>
                  <a:t>Area burned (millions of hectares)</a:t>
                </a:r>
              </a:p>
            </c:rich>
          </c:tx>
          <c:layout>
            <c:manualLayout>
              <c:xMode val="edge"/>
              <c:yMode val="edge"/>
              <c:x val="1.4335989066455451E-2"/>
              <c:y val="0.31378244386118403"/>
            </c:manualLayout>
          </c:layout>
          <c:overlay val="0"/>
        </c:title>
        <c:numFmt formatCode="#,," sourceLinked="0"/>
        <c:majorTickMark val="out"/>
        <c:minorTickMark val="none"/>
        <c:tickLblPos val="nextTo"/>
        <c:spPr>
          <a:ln w="0"/>
        </c:spPr>
        <c:txPr>
          <a:bodyPr/>
          <a:lstStyle/>
          <a:p>
            <a:pPr>
              <a:defRPr sz="900">
                <a:latin typeface="Arial" panose="020B0604020202020204" pitchFamily="34" charset="0"/>
                <a:cs typeface="Arial" panose="020B0604020202020204" pitchFamily="34" charset="0"/>
              </a:defRPr>
            </a:pPr>
            <a:endParaRPr lang="en-US"/>
          </a:p>
        </c:txPr>
        <c:crossAx val="67876736"/>
        <c:crosses val="autoZero"/>
        <c:crossBetween val="between"/>
      </c:valAx>
      <c:valAx>
        <c:axId val="67913600"/>
        <c:scaling>
          <c:orientation val="minMax"/>
        </c:scaling>
        <c:delete val="0"/>
        <c:axPos val="r"/>
        <c:title>
          <c:tx>
            <c:rich>
              <a:bodyPr rot="-5400000" vert="horz"/>
              <a:lstStyle/>
              <a:p>
                <a:pPr>
                  <a:defRPr sz="1000">
                    <a:latin typeface="Arial" panose="020B0604020202020204" pitchFamily="34" charset="0"/>
                    <a:cs typeface="Arial" panose="020B0604020202020204" pitchFamily="34" charset="0"/>
                  </a:defRPr>
                </a:pPr>
                <a:r>
                  <a:rPr lang="en-CA" sz="1000">
                    <a:latin typeface="Arial" panose="020B0604020202020204" pitchFamily="34" charset="0"/>
                    <a:cs typeface="Arial" panose="020B0604020202020204" pitchFamily="34" charset="0"/>
                  </a:rPr>
                  <a:t>Number</a:t>
                </a:r>
                <a:r>
                  <a:rPr lang="en-CA" sz="1000" baseline="0">
                    <a:latin typeface="Arial" panose="020B0604020202020204" pitchFamily="34" charset="0"/>
                    <a:cs typeface="Arial" panose="020B0604020202020204" pitchFamily="34" charset="0"/>
                  </a:rPr>
                  <a:t> of fires</a:t>
                </a:r>
                <a:endParaRPr lang="en-CA" sz="1000">
                  <a:latin typeface="Arial" panose="020B0604020202020204" pitchFamily="34" charset="0"/>
                  <a:cs typeface="Arial" panose="020B0604020202020204" pitchFamily="34" charset="0"/>
                </a:endParaRPr>
              </a:p>
            </c:rich>
          </c:tx>
          <c:overlay val="0"/>
        </c:title>
        <c:numFmt formatCode="#,##0" sourceLinked="1"/>
        <c:majorTickMark val="out"/>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67948544"/>
        <c:crosses val="max"/>
        <c:crossBetween val="between"/>
      </c:valAx>
      <c:catAx>
        <c:axId val="67948544"/>
        <c:scaling>
          <c:orientation val="minMax"/>
        </c:scaling>
        <c:delete val="1"/>
        <c:axPos val="b"/>
        <c:numFmt formatCode="General" sourceLinked="1"/>
        <c:majorTickMark val="out"/>
        <c:minorTickMark val="none"/>
        <c:tickLblPos val="nextTo"/>
        <c:crossAx val="67913600"/>
        <c:crosses val="autoZero"/>
        <c:auto val="1"/>
        <c:lblAlgn val="ctr"/>
        <c:lblOffset val="100"/>
        <c:noMultiLvlLbl val="0"/>
      </c:catAx>
    </c:plotArea>
    <c:legend>
      <c:legendPos val="r"/>
      <c:legendEntry>
        <c:idx val="0"/>
        <c:txPr>
          <a:bodyPr/>
          <a:lstStyle/>
          <a:p>
            <a:pPr>
              <a:defRPr sz="1100" baseline="0"/>
            </a:pPr>
            <a:endParaRPr lang="en-US"/>
          </a:p>
        </c:txPr>
      </c:legendEntry>
      <c:legendEntry>
        <c:idx val="1"/>
        <c:txPr>
          <a:bodyPr/>
          <a:lstStyle/>
          <a:p>
            <a:pPr>
              <a:defRPr sz="1100" b="0" i="0" baseline="0"/>
            </a:pPr>
            <a:endParaRPr lang="en-US"/>
          </a:p>
        </c:txPr>
      </c:legendEntry>
      <c:layout>
        <c:manualLayout>
          <c:xMode val="edge"/>
          <c:yMode val="edge"/>
          <c:x val="0.61468850292018573"/>
          <c:y val="0.17909148790956106"/>
          <c:w val="0.24326145672468907"/>
          <c:h val="0.12604031825864698"/>
        </c:manualLayout>
      </c:layout>
      <c:overlay val="0"/>
    </c:legend>
    <c:plotVisOnly val="1"/>
    <c:dispBlanksAs val="gap"/>
    <c:showDLblsOverMax val="0"/>
  </c:chart>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lgn="ctr" rtl="0">
              <a:def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rPr>
              <a:t>Number of Fires and Area Burned in Canada by Year (</a:t>
            </a:r>
            <a:r>
              <a:rPr lang="en-US" sz="1000" b="1" i="0" u="none" strike="noStrike" baseline="0">
                <a:effectLst/>
              </a:rPr>
              <a:t>Large fires &gt;200ha) </a:t>
            </a:r>
            <a:endPara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endParaRPr>
          </a:p>
          <a:p>
            <a:pPr algn="ctr" rtl="0">
              <a:def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000" b="0" i="0" u="none" strike="noStrike" kern="1200" baseline="0">
                <a:solidFill>
                  <a:sysClr val="windowText" lastClr="000000"/>
                </a:solidFill>
                <a:latin typeface="Arial" panose="020B0604020202020204" pitchFamily="34" charset="0"/>
                <a:ea typeface="+mn-ea"/>
                <a:cs typeface="Arial" panose="020B0604020202020204" pitchFamily="34" charset="0"/>
              </a:rPr>
              <a:t>Source: Canadian National LARGE Fire database (CNFDB)</a:t>
            </a:r>
          </a:p>
          <a:p>
            <a:pPr algn="ctr" rtl="0">
              <a:def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900" b="0" i="1" u="none" strike="noStrike" kern="1200" baseline="0">
                <a:solidFill>
                  <a:sysClr val="windowText" lastClr="000000"/>
                </a:solidFill>
                <a:latin typeface="Arial" panose="020B0604020202020204" pitchFamily="34" charset="0"/>
                <a:ea typeface="+mn-ea"/>
                <a:cs typeface="Arial" panose="020B0604020202020204" pitchFamily="34" charset="0"/>
              </a:rPr>
              <a:t>(NFDB_point_20260527_large_fires)</a:t>
            </a:r>
          </a:p>
        </c:rich>
      </c:tx>
      <c:layout>
        <c:manualLayout>
          <c:xMode val="edge"/>
          <c:yMode val="edge"/>
          <c:x val="0.2274928148465799"/>
          <c:y val="1.2995451591942819E-2"/>
        </c:manualLayout>
      </c:layout>
      <c:overlay val="0"/>
    </c:title>
    <c:autoTitleDeleted val="0"/>
    <c:plotArea>
      <c:layout>
        <c:manualLayout>
          <c:layoutTarget val="inner"/>
          <c:xMode val="edge"/>
          <c:yMode val="edge"/>
          <c:x val="6.4241519573086533E-2"/>
          <c:y val="0.11954853596516807"/>
          <c:w val="0.85233359455660451"/>
          <c:h val="0.75997789749965461"/>
        </c:manualLayout>
      </c:layout>
      <c:barChart>
        <c:barDir val="col"/>
        <c:grouping val="clustered"/>
        <c:varyColors val="0"/>
        <c:ser>
          <c:idx val="0"/>
          <c:order val="0"/>
          <c:tx>
            <c:v>Area burned, CNFDB</c:v>
          </c:tx>
          <c:spPr>
            <a:solidFill>
              <a:srgbClr val="0000FF"/>
            </a:solidFill>
            <a:ln cmpd="sng">
              <a:noFill/>
            </a:ln>
            <a:effectLst/>
            <a:scene3d>
              <a:camera prst="orthographicFront"/>
              <a:lightRig rig="threePt" dir="t"/>
            </a:scene3d>
            <a:sp3d/>
          </c:spPr>
          <c:invertIfNegative val="0"/>
          <c:cat>
            <c:numRef>
              <c:f>NFDB_Summary_Stats!$A$6:$A$61</c:f>
              <c:numCache>
                <c:formatCode>0</c:formatCode>
                <c:ptCount val="56"/>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pt idx="54">
                  <c:v>1971</c:v>
                </c:pt>
                <c:pt idx="55">
                  <c:v>1970</c:v>
                </c:pt>
              </c:numCache>
            </c:numRef>
          </c:cat>
          <c:val>
            <c:numRef>
              <c:f>NFDB_Summary_Stats!$F$6:$F$61</c:f>
              <c:numCache>
                <c:formatCode>#,##0</c:formatCode>
                <c:ptCount val="56"/>
                <c:pt idx="0">
                  <c:v>8405427.1769779995</c:v>
                </c:pt>
                <c:pt idx="1">
                  <c:v>5339681.1722109998</c:v>
                </c:pt>
                <c:pt idx="2">
                  <c:v>17569464.160172001</c:v>
                </c:pt>
                <c:pt idx="3">
                  <c:v>1550287.409951</c:v>
                </c:pt>
                <c:pt idx="4">
                  <c:v>4038706.9471399998</c:v>
                </c:pt>
                <c:pt idx="5">
                  <c:v>206153.91007300001</c:v>
                </c:pt>
                <c:pt idx="6">
                  <c:v>1765434.6195400001</c:v>
                </c:pt>
                <c:pt idx="7">
                  <c:v>2288228.066811</c:v>
                </c:pt>
                <c:pt idx="8">
                  <c:v>3557144.8898999998</c:v>
                </c:pt>
                <c:pt idx="9">
                  <c:v>1296927.6041000001</c:v>
                </c:pt>
                <c:pt idx="10">
                  <c:v>3873577.4305599998</c:v>
                </c:pt>
                <c:pt idx="11">
                  <c:v>4521266.08</c:v>
                </c:pt>
                <c:pt idx="12">
                  <c:v>4242470.8258600002</c:v>
                </c:pt>
                <c:pt idx="13">
                  <c:v>1781048.4685</c:v>
                </c:pt>
                <c:pt idx="14">
                  <c:v>2382280.9391000001</c:v>
                </c:pt>
                <c:pt idx="15">
                  <c:v>3149098.5729499999</c:v>
                </c:pt>
                <c:pt idx="16">
                  <c:v>735515.61899999995</c:v>
                </c:pt>
                <c:pt idx="17">
                  <c:v>1644188.75</c:v>
                </c:pt>
                <c:pt idx="18">
                  <c:v>1763600.0862</c:v>
                </c:pt>
                <c:pt idx="19">
                  <c:v>2065064.08779</c:v>
                </c:pt>
                <c:pt idx="20">
                  <c:v>1664208.4269999999</c:v>
                </c:pt>
                <c:pt idx="21">
                  <c:v>3160833.8560000001</c:v>
                </c:pt>
                <c:pt idx="22">
                  <c:v>2135956.6050100001</c:v>
                </c:pt>
                <c:pt idx="23">
                  <c:v>2732860.12415</c:v>
                </c:pt>
                <c:pt idx="24">
                  <c:v>628084.93702399998</c:v>
                </c:pt>
                <c:pt idx="25">
                  <c:v>615393.17700000003</c:v>
                </c:pt>
                <c:pt idx="26">
                  <c:v>1744929.6</c:v>
                </c:pt>
                <c:pt idx="27">
                  <c:v>4781853.5400099996</c:v>
                </c:pt>
                <c:pt idx="28">
                  <c:v>617453.27993900003</c:v>
                </c:pt>
                <c:pt idx="29">
                  <c:v>1889962.53003</c:v>
                </c:pt>
                <c:pt idx="30">
                  <c:v>7445929.74921</c:v>
                </c:pt>
                <c:pt idx="31">
                  <c:v>6170815.9999900004</c:v>
                </c:pt>
                <c:pt idx="32">
                  <c:v>1927580.59</c:v>
                </c:pt>
                <c:pt idx="33">
                  <c:v>827722.82</c:v>
                </c:pt>
                <c:pt idx="34">
                  <c:v>1510392.98</c:v>
                </c:pt>
                <c:pt idx="35">
                  <c:v>923994.40990900004</c:v>
                </c:pt>
                <c:pt idx="36">
                  <c:v>7546643.2574899998</c:v>
                </c:pt>
                <c:pt idx="37">
                  <c:v>1313994.35033</c:v>
                </c:pt>
                <c:pt idx="38">
                  <c:v>980409.30882399995</c:v>
                </c:pt>
                <c:pt idx="39">
                  <c:v>983693.01</c:v>
                </c:pt>
                <c:pt idx="40">
                  <c:v>820389.07775000005</c:v>
                </c:pt>
                <c:pt idx="41">
                  <c:v>730342.25069100002</c:v>
                </c:pt>
                <c:pt idx="42">
                  <c:v>1985201.7879699999</c:v>
                </c:pt>
                <c:pt idx="43">
                  <c:v>1726672.9892899999</c:v>
                </c:pt>
                <c:pt idx="44">
                  <c:v>6250933.1829599999</c:v>
                </c:pt>
                <c:pt idx="45">
                  <c:v>4781256.1214399999</c:v>
                </c:pt>
                <c:pt idx="46">
                  <c:v>2497238.2974840002</c:v>
                </c:pt>
                <c:pt idx="47">
                  <c:v>261333.091223</c:v>
                </c:pt>
                <c:pt idx="48">
                  <c:v>1368155.47111</c:v>
                </c:pt>
                <c:pt idx="49">
                  <c:v>2143816.2593800002</c:v>
                </c:pt>
                <c:pt idx="50">
                  <c:v>970792.55325300002</c:v>
                </c:pt>
                <c:pt idx="51">
                  <c:v>891829.432531</c:v>
                </c:pt>
                <c:pt idx="52">
                  <c:v>1011751.32208</c:v>
                </c:pt>
                <c:pt idx="53">
                  <c:v>731390.73999300005</c:v>
                </c:pt>
                <c:pt idx="54">
                  <c:v>1916091.6292099999</c:v>
                </c:pt>
                <c:pt idx="55">
                  <c:v>1429237.65022</c:v>
                </c:pt>
              </c:numCache>
            </c:numRef>
          </c:val>
          <c:extLst>
            <c:ext xmlns:c16="http://schemas.microsoft.com/office/drawing/2014/chart" uri="{C3380CC4-5D6E-409C-BE32-E72D297353CC}">
              <c16:uniqueId val="{00000000-83B3-40F1-953D-CBC66524A864}"/>
            </c:ext>
          </c:extLst>
        </c:ser>
        <c:dLbls>
          <c:showLegendKey val="0"/>
          <c:showVal val="0"/>
          <c:showCatName val="0"/>
          <c:showSerName val="0"/>
          <c:showPercent val="0"/>
          <c:showBubbleSize val="0"/>
        </c:dLbls>
        <c:gapWidth val="150"/>
        <c:axId val="67876736"/>
        <c:axId val="67911680"/>
      </c:barChart>
      <c:lineChart>
        <c:grouping val="standard"/>
        <c:varyColors val="0"/>
        <c:ser>
          <c:idx val="3"/>
          <c:order val="1"/>
          <c:tx>
            <c:v>Number of fires, CNFDB</c:v>
          </c:tx>
          <c:spPr>
            <a:ln w="19050">
              <a:solidFill>
                <a:schemeClr val="tx1">
                  <a:lumMod val="95000"/>
                  <a:lumOff val="5000"/>
                </a:schemeClr>
              </a:solidFill>
            </a:ln>
          </c:spPr>
          <c:marker>
            <c:symbol val="none"/>
          </c:marker>
          <c:dPt>
            <c:idx val="37"/>
            <c:bubble3D val="0"/>
            <c:extLst>
              <c:ext xmlns:c16="http://schemas.microsoft.com/office/drawing/2014/chart" uri="{C3380CC4-5D6E-409C-BE32-E72D297353CC}">
                <c16:uniqueId val="{00000001-83B3-40F1-953D-CBC66524A864}"/>
              </c:ext>
            </c:extLst>
          </c:dPt>
          <c:cat>
            <c:numRef>
              <c:f>NFDB_Summary_Stats!$A$6:$A$61</c:f>
              <c:numCache>
                <c:formatCode>0</c:formatCode>
                <c:ptCount val="56"/>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pt idx="54">
                  <c:v>1971</c:v>
                </c:pt>
                <c:pt idx="55">
                  <c:v>1970</c:v>
                </c:pt>
              </c:numCache>
            </c:numRef>
          </c:cat>
          <c:val>
            <c:numRef>
              <c:f>NFDB_Summary_Stats!$E$6:$E$61</c:f>
              <c:numCache>
                <c:formatCode>General</c:formatCode>
                <c:ptCount val="56"/>
                <c:pt idx="0">
                  <c:v>532</c:v>
                </c:pt>
                <c:pt idx="1">
                  <c:v>535</c:v>
                </c:pt>
                <c:pt idx="2">
                  <c:v>965</c:v>
                </c:pt>
                <c:pt idx="3">
                  <c:v>425</c:v>
                </c:pt>
                <c:pt idx="4">
                  <c:v>596</c:v>
                </c:pt>
                <c:pt idx="5">
                  <c:v>80</c:v>
                </c:pt>
                <c:pt idx="6">
                  <c:v>192</c:v>
                </c:pt>
                <c:pt idx="7">
                  <c:v>429</c:v>
                </c:pt>
                <c:pt idx="8">
                  <c:v>468</c:v>
                </c:pt>
                <c:pt idx="9">
                  <c:v>204</c:v>
                </c:pt>
                <c:pt idx="10">
                  <c:v>546</c:v>
                </c:pt>
                <c:pt idx="11">
                  <c:v>341</c:v>
                </c:pt>
                <c:pt idx="12">
                  <c:v>374</c:v>
                </c:pt>
                <c:pt idx="13">
                  <c:v>420</c:v>
                </c:pt>
                <c:pt idx="14">
                  <c:v>233</c:v>
                </c:pt>
                <c:pt idx="15">
                  <c:v>386</c:v>
                </c:pt>
                <c:pt idx="16">
                  <c:v>233</c:v>
                </c:pt>
                <c:pt idx="17">
                  <c:v>203</c:v>
                </c:pt>
                <c:pt idx="18">
                  <c:v>256</c:v>
                </c:pt>
                <c:pt idx="19">
                  <c:v>416</c:v>
                </c:pt>
                <c:pt idx="20">
                  <c:v>303</c:v>
                </c:pt>
                <c:pt idx="21">
                  <c:v>432</c:v>
                </c:pt>
                <c:pt idx="22">
                  <c:v>414</c:v>
                </c:pt>
                <c:pt idx="23">
                  <c:v>322</c:v>
                </c:pt>
                <c:pt idx="24">
                  <c:v>175</c:v>
                </c:pt>
                <c:pt idx="25">
                  <c:v>182</c:v>
                </c:pt>
                <c:pt idx="26">
                  <c:v>303</c:v>
                </c:pt>
                <c:pt idx="27">
                  <c:v>530</c:v>
                </c:pt>
                <c:pt idx="28">
                  <c:v>131</c:v>
                </c:pt>
                <c:pt idx="29">
                  <c:v>467</c:v>
                </c:pt>
                <c:pt idx="30">
                  <c:v>471</c:v>
                </c:pt>
                <c:pt idx="31">
                  <c:v>408</c:v>
                </c:pt>
                <c:pt idx="32">
                  <c:v>213</c:v>
                </c:pt>
                <c:pt idx="33">
                  <c:v>149</c:v>
                </c:pt>
                <c:pt idx="34">
                  <c:v>311</c:v>
                </c:pt>
                <c:pt idx="35">
                  <c:v>246</c:v>
                </c:pt>
                <c:pt idx="36">
                  <c:v>770</c:v>
                </c:pt>
                <c:pt idx="37">
                  <c:v>292</c:v>
                </c:pt>
                <c:pt idx="38">
                  <c:v>285</c:v>
                </c:pt>
                <c:pt idx="39">
                  <c:v>173</c:v>
                </c:pt>
                <c:pt idx="40">
                  <c:v>205</c:v>
                </c:pt>
                <c:pt idx="41">
                  <c:v>217</c:v>
                </c:pt>
                <c:pt idx="42">
                  <c:v>319</c:v>
                </c:pt>
                <c:pt idx="43">
                  <c:v>266</c:v>
                </c:pt>
                <c:pt idx="44">
                  <c:v>418</c:v>
                </c:pt>
                <c:pt idx="45">
                  <c:v>444</c:v>
                </c:pt>
                <c:pt idx="46">
                  <c:v>267</c:v>
                </c:pt>
                <c:pt idx="47">
                  <c:v>82</c:v>
                </c:pt>
                <c:pt idx="48">
                  <c:v>252</c:v>
                </c:pt>
                <c:pt idx="49">
                  <c:v>404</c:v>
                </c:pt>
                <c:pt idx="50">
                  <c:v>187</c:v>
                </c:pt>
                <c:pt idx="51">
                  <c:v>178</c:v>
                </c:pt>
                <c:pt idx="52">
                  <c:v>235</c:v>
                </c:pt>
                <c:pt idx="53">
                  <c:v>239</c:v>
                </c:pt>
                <c:pt idx="54">
                  <c:v>317</c:v>
                </c:pt>
                <c:pt idx="55">
                  <c:v>256</c:v>
                </c:pt>
              </c:numCache>
            </c:numRef>
          </c:val>
          <c:smooth val="0"/>
          <c:extLst>
            <c:ext xmlns:c16="http://schemas.microsoft.com/office/drawing/2014/chart" uri="{C3380CC4-5D6E-409C-BE32-E72D297353CC}">
              <c16:uniqueId val="{00000002-83B3-40F1-953D-CBC66524A864}"/>
            </c:ext>
          </c:extLst>
        </c:ser>
        <c:dLbls>
          <c:showLegendKey val="0"/>
          <c:showVal val="0"/>
          <c:showCatName val="0"/>
          <c:showSerName val="0"/>
          <c:showPercent val="0"/>
          <c:showBubbleSize val="0"/>
        </c:dLbls>
        <c:marker val="1"/>
        <c:smooth val="0"/>
        <c:axId val="67948544"/>
        <c:axId val="67913600"/>
      </c:lineChart>
      <c:dateAx>
        <c:axId val="67876736"/>
        <c:scaling>
          <c:orientation val="minMax"/>
        </c:scaling>
        <c:delete val="0"/>
        <c:axPos val="b"/>
        <c:title>
          <c:tx>
            <c:rich>
              <a:bodyPr/>
              <a:lstStyle/>
              <a:p>
                <a:pPr>
                  <a:defRPr sz="1000">
                    <a:latin typeface="Arial" panose="020B0604020202020204" pitchFamily="34" charset="0"/>
                    <a:cs typeface="Arial" panose="020B0604020202020204" pitchFamily="34" charset="0"/>
                  </a:defRPr>
                </a:pPr>
                <a:r>
                  <a:rPr lang="en-CA" sz="1000">
                    <a:latin typeface="Arial" panose="020B0604020202020204" pitchFamily="34" charset="0"/>
                    <a:cs typeface="Arial" panose="020B0604020202020204" pitchFamily="34" charset="0"/>
                  </a:rPr>
                  <a:t>Years</a:t>
                </a:r>
              </a:p>
            </c:rich>
          </c:tx>
          <c:layout>
            <c:manualLayout>
              <c:xMode val="edge"/>
              <c:yMode val="edge"/>
              <c:x val="0.4767544766963302"/>
              <c:y val="0.94926698490174111"/>
            </c:manualLayout>
          </c:layout>
          <c:overlay val="0"/>
        </c:title>
        <c:numFmt formatCode="General" sourceLinked="1"/>
        <c:majorTickMark val="out"/>
        <c:minorTickMark val="none"/>
        <c:tickLblPos val="nextTo"/>
        <c:txPr>
          <a:bodyPr rot="-5400000" vert="horz"/>
          <a:lstStyle/>
          <a:p>
            <a:pPr>
              <a:defRPr sz="900">
                <a:latin typeface="Arial" panose="020B0604020202020204" pitchFamily="34" charset="0"/>
                <a:cs typeface="Arial" panose="020B0604020202020204" pitchFamily="34" charset="0"/>
              </a:defRPr>
            </a:pPr>
            <a:endParaRPr lang="en-US"/>
          </a:p>
        </c:txPr>
        <c:crossAx val="67911680"/>
        <c:crosses val="autoZero"/>
        <c:auto val="0"/>
        <c:lblOffset val="100"/>
        <c:baseTimeUnit val="days"/>
      </c:dateAx>
      <c:valAx>
        <c:axId val="67911680"/>
        <c:scaling>
          <c:orientation val="minMax"/>
        </c:scaling>
        <c:delete val="0"/>
        <c:axPos val="l"/>
        <c:title>
          <c:tx>
            <c:rich>
              <a:bodyPr rot="-5400000" vert="horz"/>
              <a:lstStyle/>
              <a:p>
                <a:pPr>
                  <a:defRPr sz="1000">
                    <a:latin typeface="Arial" panose="020B0604020202020204" pitchFamily="34" charset="0"/>
                    <a:cs typeface="Arial" panose="020B0604020202020204" pitchFamily="34" charset="0"/>
                  </a:defRPr>
                </a:pPr>
                <a:r>
                  <a:rPr lang="en-US" sz="1000">
                    <a:latin typeface="Arial" panose="020B0604020202020204" pitchFamily="34" charset="0"/>
                    <a:cs typeface="Arial" panose="020B0604020202020204" pitchFamily="34" charset="0"/>
                  </a:rPr>
                  <a:t>Area burned (millions of hectares)</a:t>
                </a:r>
              </a:p>
            </c:rich>
          </c:tx>
          <c:layout>
            <c:manualLayout>
              <c:xMode val="edge"/>
              <c:yMode val="edge"/>
              <c:x val="1.4335989066455451E-2"/>
              <c:y val="0.31378244386118403"/>
            </c:manualLayout>
          </c:layout>
          <c:overlay val="0"/>
        </c:title>
        <c:numFmt formatCode="#,," sourceLinked="0"/>
        <c:majorTickMark val="out"/>
        <c:minorTickMark val="none"/>
        <c:tickLblPos val="nextTo"/>
        <c:spPr>
          <a:ln w="0"/>
        </c:spPr>
        <c:txPr>
          <a:bodyPr/>
          <a:lstStyle/>
          <a:p>
            <a:pPr>
              <a:defRPr sz="900">
                <a:latin typeface="Arial" panose="020B0604020202020204" pitchFamily="34" charset="0"/>
                <a:cs typeface="Arial" panose="020B0604020202020204" pitchFamily="34" charset="0"/>
              </a:defRPr>
            </a:pPr>
            <a:endParaRPr lang="en-US"/>
          </a:p>
        </c:txPr>
        <c:crossAx val="67876736"/>
        <c:crosses val="autoZero"/>
        <c:crossBetween val="between"/>
      </c:valAx>
      <c:valAx>
        <c:axId val="67913600"/>
        <c:scaling>
          <c:orientation val="minMax"/>
        </c:scaling>
        <c:delete val="0"/>
        <c:axPos val="r"/>
        <c:title>
          <c:tx>
            <c:rich>
              <a:bodyPr rot="-5400000" vert="horz"/>
              <a:lstStyle/>
              <a:p>
                <a:pPr>
                  <a:defRPr sz="1000">
                    <a:latin typeface="Arial" panose="020B0604020202020204" pitchFamily="34" charset="0"/>
                    <a:cs typeface="Arial" panose="020B0604020202020204" pitchFamily="34" charset="0"/>
                  </a:defRPr>
                </a:pPr>
                <a:r>
                  <a:rPr lang="en-CA" sz="1000">
                    <a:latin typeface="Arial" panose="020B0604020202020204" pitchFamily="34" charset="0"/>
                    <a:cs typeface="Arial" panose="020B0604020202020204" pitchFamily="34" charset="0"/>
                  </a:rPr>
                  <a:t>Number</a:t>
                </a:r>
                <a:r>
                  <a:rPr lang="en-CA" sz="1000" baseline="0">
                    <a:latin typeface="Arial" panose="020B0604020202020204" pitchFamily="34" charset="0"/>
                    <a:cs typeface="Arial" panose="020B0604020202020204" pitchFamily="34" charset="0"/>
                  </a:rPr>
                  <a:t> of fires</a:t>
                </a:r>
                <a:endParaRPr lang="en-CA" sz="1000">
                  <a:latin typeface="Arial" panose="020B0604020202020204" pitchFamily="34" charset="0"/>
                  <a:cs typeface="Arial" panose="020B0604020202020204" pitchFamily="34" charset="0"/>
                </a:endParaRPr>
              </a:p>
            </c:rich>
          </c:tx>
          <c:overlay val="0"/>
        </c:title>
        <c:numFmt formatCode="General" sourceLinked="1"/>
        <c:majorTickMark val="out"/>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67948544"/>
        <c:crosses val="max"/>
        <c:crossBetween val="between"/>
      </c:valAx>
      <c:catAx>
        <c:axId val="67948544"/>
        <c:scaling>
          <c:orientation val="minMax"/>
        </c:scaling>
        <c:delete val="1"/>
        <c:axPos val="b"/>
        <c:numFmt formatCode="General" sourceLinked="1"/>
        <c:majorTickMark val="out"/>
        <c:minorTickMark val="none"/>
        <c:tickLblPos val="nextTo"/>
        <c:crossAx val="67913600"/>
        <c:crosses val="autoZero"/>
        <c:auto val="1"/>
        <c:lblAlgn val="ctr"/>
        <c:lblOffset val="100"/>
        <c:noMultiLvlLbl val="0"/>
      </c:catAx>
    </c:plotArea>
    <c:legend>
      <c:legendPos val="r"/>
      <c:layout>
        <c:manualLayout>
          <c:xMode val="edge"/>
          <c:yMode val="edge"/>
          <c:x val="0.61184759488002394"/>
          <c:y val="0.1415583286007378"/>
          <c:w val="0.23649363734746426"/>
          <c:h val="0.1251873340393854"/>
        </c:manualLayout>
      </c:layout>
      <c:overlay val="0"/>
      <c:txPr>
        <a:bodyPr/>
        <a:lstStyle/>
        <a:p>
          <a:pPr>
            <a:defRPr sz="1100" baseline="0"/>
          </a:pPr>
          <a:endParaRPr lang="en-US"/>
        </a:p>
      </c:txPr>
    </c:legend>
    <c:plotVisOnly val="1"/>
    <c:dispBlanksAs val="gap"/>
    <c:showDLblsOverMax val="0"/>
  </c:chart>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lgn="ctr" rtl="0">
              <a:defRPr sz="1000"/>
            </a:pPr>
            <a:r>
              <a:rPr lang="en-US" sz="1000"/>
              <a:t>Number of Fires and Area Burned in Canada by Year</a:t>
            </a:r>
          </a:p>
          <a:p>
            <a:pPr algn="ctr" rtl="0">
              <a:defRPr sz="1000"/>
            </a:pPr>
            <a:r>
              <a:rPr lang="en-US" sz="1000" b="0"/>
              <a:t>Comparing statistics extracted from the Canadian National Fire Database (CNFDB)</a:t>
            </a:r>
          </a:p>
          <a:p>
            <a:pPr algn="ctr" rtl="0">
              <a:defRPr sz="1000"/>
            </a:pPr>
            <a:r>
              <a:rPr lang="en-US" sz="1000" b="0"/>
              <a:t>with those from the National Burned Area Composite (NBAC)</a:t>
            </a:r>
          </a:p>
        </c:rich>
      </c:tx>
      <c:layout>
        <c:manualLayout>
          <c:xMode val="edge"/>
          <c:yMode val="edge"/>
          <c:x val="0.21181058876516176"/>
          <c:y val="1.8193632228719947E-2"/>
        </c:manualLayout>
      </c:layout>
      <c:overlay val="0"/>
    </c:title>
    <c:autoTitleDeleted val="0"/>
    <c:plotArea>
      <c:layout>
        <c:manualLayout>
          <c:layoutTarget val="inner"/>
          <c:xMode val="edge"/>
          <c:yMode val="edge"/>
          <c:x val="6.1160520608768636E-2"/>
          <c:y val="0.13254398755711091"/>
          <c:w val="0.86520381894185805"/>
          <c:h val="0.74178426527093466"/>
        </c:manualLayout>
      </c:layout>
      <c:barChart>
        <c:barDir val="col"/>
        <c:grouping val="clustered"/>
        <c:varyColors val="0"/>
        <c:ser>
          <c:idx val="0"/>
          <c:order val="0"/>
          <c:tx>
            <c:v>Area burned, CNFDB</c:v>
          </c:tx>
          <c:spPr>
            <a:solidFill>
              <a:srgbClr val="0000FF"/>
            </a:solidFill>
            <a:ln cmpd="sng">
              <a:solidFill>
                <a:srgbClr val="0000FF"/>
              </a:solidFill>
            </a:ln>
            <a:effectLst/>
            <a:scene3d>
              <a:camera prst="orthographicFront"/>
              <a:lightRig rig="threePt" dir="t"/>
            </a:scene3d>
            <a:sp3d/>
          </c:spPr>
          <c:invertIfNegative val="0"/>
          <c:cat>
            <c:numRef>
              <c:f>NFDB_Summary_Stats!$A$6:$A$59</c:f>
              <c:numCache>
                <c:formatCode>0</c:formatCode>
                <c:ptCount val="54"/>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numCache>
            </c:numRef>
          </c:cat>
          <c:val>
            <c:numRef>
              <c:f>NFDB_Summary_Stats!$C$6:$C$59</c:f>
              <c:numCache>
                <c:formatCode>#,##0</c:formatCode>
                <c:ptCount val="54"/>
                <c:pt idx="0">
                  <c:v>8426718.0401080009</c:v>
                </c:pt>
                <c:pt idx="1">
                  <c:v>5374344.2999560004</c:v>
                </c:pt>
                <c:pt idx="2">
                  <c:v>17606546.667789999</c:v>
                </c:pt>
                <c:pt idx="3">
                  <c:v>1576204.7110599999</c:v>
                </c:pt>
                <c:pt idx="4">
                  <c:v>4078894.9055249994</c:v>
                </c:pt>
                <c:pt idx="5">
                  <c:v>218261.659403</c:v>
                </c:pt>
                <c:pt idx="6">
                  <c:v>1786215.0278979996</c:v>
                </c:pt>
                <c:pt idx="7">
                  <c:v>2326356.861002</c:v>
                </c:pt>
                <c:pt idx="8">
                  <c:v>3589424.061009001</c:v>
                </c:pt>
                <c:pt idx="9">
                  <c:v>1319573.1554099999</c:v>
                </c:pt>
                <c:pt idx="10">
                  <c:v>3908375.1306130001</c:v>
                </c:pt>
                <c:pt idx="11">
                  <c:v>4545654.8538010009</c:v>
                </c:pt>
                <c:pt idx="12">
                  <c:v>4268419.8630539998</c:v>
                </c:pt>
                <c:pt idx="13">
                  <c:v>1811734.0501860001</c:v>
                </c:pt>
                <c:pt idx="14">
                  <c:v>2397841.8870700002</c:v>
                </c:pt>
                <c:pt idx="15">
                  <c:v>3179203.3083540006</c:v>
                </c:pt>
                <c:pt idx="16">
                  <c:v>762733.84899999993</c:v>
                </c:pt>
                <c:pt idx="17">
                  <c:v>1664921.8010020002</c:v>
                </c:pt>
                <c:pt idx="18">
                  <c:v>1785449.6671990003</c:v>
                </c:pt>
                <c:pt idx="19">
                  <c:v>2100682.6908069998</c:v>
                </c:pt>
                <c:pt idx="20">
                  <c:v>1686893.7660109999</c:v>
                </c:pt>
                <c:pt idx="21">
                  <c:v>3183184.2455990002</c:v>
                </c:pt>
                <c:pt idx="22">
                  <c:v>2168494.2300129998</c:v>
                </c:pt>
                <c:pt idx="23">
                  <c:v>2763472.7961510005</c:v>
                </c:pt>
                <c:pt idx="24">
                  <c:v>653496.17102999997</c:v>
                </c:pt>
                <c:pt idx="25">
                  <c:v>636645.06100400013</c:v>
                </c:pt>
                <c:pt idx="26">
                  <c:v>1777307.980002</c:v>
                </c:pt>
                <c:pt idx="27">
                  <c:v>4823328.0240179999</c:v>
                </c:pt>
                <c:pt idx="28">
                  <c:v>634632.63994299993</c:v>
                </c:pt>
                <c:pt idx="29">
                  <c:v>1923642.2500369998</c:v>
                </c:pt>
                <c:pt idx="30">
                  <c:v>7481286.5392200006</c:v>
                </c:pt>
                <c:pt idx="31">
                  <c:v>6206707.4599900004</c:v>
                </c:pt>
                <c:pt idx="32">
                  <c:v>1950305.9000050002</c:v>
                </c:pt>
                <c:pt idx="33">
                  <c:v>851782.92000200006</c:v>
                </c:pt>
                <c:pt idx="34">
                  <c:v>1545668.6000059997</c:v>
                </c:pt>
                <c:pt idx="35">
                  <c:v>953301.858243</c:v>
                </c:pt>
                <c:pt idx="36">
                  <c:v>7597266.5178899989</c:v>
                </c:pt>
                <c:pt idx="37">
                  <c:v>1351568.3169639998</c:v>
                </c:pt>
                <c:pt idx="38">
                  <c:v>1017736.7150309997</c:v>
                </c:pt>
                <c:pt idx="39">
                  <c:v>1005912.803005</c:v>
                </c:pt>
                <c:pt idx="40">
                  <c:v>847534.70215599996</c:v>
                </c:pt>
                <c:pt idx="41">
                  <c:v>761796.76970100007</c:v>
                </c:pt>
                <c:pt idx="42">
                  <c:v>2014471.0152090001</c:v>
                </c:pt>
                <c:pt idx="43">
                  <c:v>1757247.1460509996</c:v>
                </c:pt>
                <c:pt idx="44">
                  <c:v>6284457.9968719995</c:v>
                </c:pt>
                <c:pt idx="45">
                  <c:v>4824673.1066350006</c:v>
                </c:pt>
                <c:pt idx="46">
                  <c:v>2524529.3180820001</c:v>
                </c:pt>
                <c:pt idx="47">
                  <c:v>280044.91175799997</c:v>
                </c:pt>
                <c:pt idx="48">
                  <c:v>1393502.7215380003</c:v>
                </c:pt>
                <c:pt idx="49">
                  <c:v>2183524.7053869995</c:v>
                </c:pt>
                <c:pt idx="50">
                  <c:v>995007.02695700002</c:v>
                </c:pt>
                <c:pt idx="51">
                  <c:v>912172.01539699989</c:v>
                </c:pt>
                <c:pt idx="52">
                  <c:v>1036075.523221</c:v>
                </c:pt>
                <c:pt idx="53">
                  <c:v>757095.17604399985</c:v>
                </c:pt>
              </c:numCache>
            </c:numRef>
          </c:val>
          <c:extLst>
            <c:ext xmlns:c16="http://schemas.microsoft.com/office/drawing/2014/chart" uri="{C3380CC4-5D6E-409C-BE32-E72D297353CC}">
              <c16:uniqueId val="{00000000-4384-4D8E-815E-AB5F3D0583EB}"/>
            </c:ext>
          </c:extLst>
        </c:ser>
        <c:ser>
          <c:idx val="2"/>
          <c:order val="1"/>
          <c:tx>
            <c:v>Area burned, NBAC</c:v>
          </c:tx>
          <c:spPr>
            <a:solidFill>
              <a:schemeClr val="bg1">
                <a:lumMod val="50000"/>
              </a:schemeClr>
            </a:solidFill>
            <a:ln>
              <a:noFill/>
            </a:ln>
          </c:spPr>
          <c:invertIfNegative val="0"/>
          <c:cat>
            <c:numRef>
              <c:f>NFDB_Summary_Stats!$A$6:$A$59</c:f>
              <c:numCache>
                <c:formatCode>0</c:formatCode>
                <c:ptCount val="54"/>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numCache>
            </c:numRef>
          </c:cat>
          <c:val>
            <c:numRef>
              <c:f>NFDB_Summary_Stats!$G$6:$G$59</c:f>
              <c:numCache>
                <c:formatCode>#,##0</c:formatCode>
                <c:ptCount val="54"/>
                <c:pt idx="0">
                  <c:v>7307708.670613613</c:v>
                </c:pt>
                <c:pt idx="1">
                  <c:v>4918346.5703160968</c:v>
                </c:pt>
                <c:pt idx="2">
                  <c:v>14796428.054547966</c:v>
                </c:pt>
                <c:pt idx="3">
                  <c:v>1458488.9499306842</c:v>
                </c:pt>
                <c:pt idx="4">
                  <c:v>3802855.1747301579</c:v>
                </c:pt>
                <c:pt idx="5">
                  <c:v>216444.40357443332</c:v>
                </c:pt>
                <c:pt idx="6">
                  <c:v>1608342.1818216557</c:v>
                </c:pt>
                <c:pt idx="7">
                  <c:v>1844602.5672087697</c:v>
                </c:pt>
                <c:pt idx="8">
                  <c:v>3019094.4353479352</c:v>
                </c:pt>
                <c:pt idx="9">
                  <c:v>1211066.274655777</c:v>
                </c:pt>
                <c:pt idx="10">
                  <c:v>3355253.0254983436</c:v>
                </c:pt>
                <c:pt idx="11">
                  <c:v>3854397.5931742503</c:v>
                </c:pt>
                <c:pt idx="12">
                  <c:v>3960696.3366418304</c:v>
                </c:pt>
                <c:pt idx="13">
                  <c:v>1631316.4546283439</c:v>
                </c:pt>
                <c:pt idx="14">
                  <c:v>1931019.9490655623</c:v>
                </c:pt>
                <c:pt idx="15">
                  <c:v>2809398.0734855123</c:v>
                </c:pt>
                <c:pt idx="16">
                  <c:v>772218.34205548349</c:v>
                </c:pt>
                <c:pt idx="17">
                  <c:v>1381117.5544788828</c:v>
                </c:pt>
                <c:pt idx="18">
                  <c:v>1529234.4006847416</c:v>
                </c:pt>
                <c:pt idx="19">
                  <c:v>1872932.7762618223</c:v>
                </c:pt>
                <c:pt idx="20">
                  <c:v>1630496.0541281113</c:v>
                </c:pt>
                <c:pt idx="21">
                  <c:v>2850388.3927132534</c:v>
                </c:pt>
                <c:pt idx="22">
                  <c:v>1770470.5979432301</c:v>
                </c:pt>
                <c:pt idx="23">
                  <c:v>2586399.8753707404</c:v>
                </c:pt>
                <c:pt idx="24">
                  <c:v>635293.31060401083</c:v>
                </c:pt>
                <c:pt idx="25">
                  <c:v>586732.50249555241</c:v>
                </c:pt>
                <c:pt idx="26">
                  <c:v>1655042.8395218328</c:v>
                </c:pt>
                <c:pt idx="27">
                  <c:v>4115857.3729950534</c:v>
                </c:pt>
                <c:pt idx="28">
                  <c:v>705664.16020110156</c:v>
                </c:pt>
                <c:pt idx="29">
                  <c:v>1780583.1208527775</c:v>
                </c:pt>
                <c:pt idx="30">
                  <c:v>5769735.6328268051</c:v>
                </c:pt>
                <c:pt idx="31">
                  <c:v>5044113.7524900837</c:v>
                </c:pt>
                <c:pt idx="32">
                  <c:v>1964112.9149341611</c:v>
                </c:pt>
                <c:pt idx="33">
                  <c:v>885461.27111302037</c:v>
                </c:pt>
                <c:pt idx="34">
                  <c:v>1552152.4844242362</c:v>
                </c:pt>
                <c:pt idx="35">
                  <c:v>870341.86730727088</c:v>
                </c:pt>
                <c:pt idx="36">
                  <c:v>6686602.6917740162</c:v>
                </c:pt>
                <c:pt idx="37">
                  <c:v>1219952.1147889111</c:v>
                </c:pt>
                <c:pt idx="38">
                  <c:v>899917.19327313162</c:v>
                </c:pt>
                <c:pt idx="39">
                  <c:v>815048.25302627869</c:v>
                </c:pt>
                <c:pt idx="40">
                  <c:v>699843.89283492952</c:v>
                </c:pt>
                <c:pt idx="41">
                  <c:v>878336.16510325833</c:v>
                </c:pt>
                <c:pt idx="42">
                  <c:v>1806190.868030584</c:v>
                </c:pt>
                <c:pt idx="43">
                  <c:v>1660744.3071484352</c:v>
                </c:pt>
                <c:pt idx="44">
                  <c:v>5115169.3544124691</c:v>
                </c:pt>
                <c:pt idx="45">
                  <c:v>4724178.4459697902</c:v>
                </c:pt>
                <c:pt idx="46">
                  <c:v>2524932.0961351949</c:v>
                </c:pt>
                <c:pt idx="47">
                  <c:v>251734.69890301427</c:v>
                </c:pt>
                <c:pt idx="48">
                  <c:v>1187695.9058477301</c:v>
                </c:pt>
                <c:pt idx="49">
                  <c:v>2305888.5350469816</c:v>
                </c:pt>
                <c:pt idx="50">
                  <c:v>798909.41448322299</c:v>
                </c:pt>
                <c:pt idx="51">
                  <c:v>899596.11061893601</c:v>
                </c:pt>
                <c:pt idx="52">
                  <c:v>1821107.9164061123</c:v>
                </c:pt>
                <c:pt idx="53">
                  <c:v>587967.2363103372</c:v>
                </c:pt>
              </c:numCache>
            </c:numRef>
          </c:val>
          <c:extLst>
            <c:ext xmlns:c16="http://schemas.microsoft.com/office/drawing/2014/chart" uri="{C3380CC4-5D6E-409C-BE32-E72D297353CC}">
              <c16:uniqueId val="{00000001-4384-4D8E-815E-AB5F3D0583EB}"/>
            </c:ext>
          </c:extLst>
        </c:ser>
        <c:dLbls>
          <c:showLegendKey val="0"/>
          <c:showVal val="0"/>
          <c:showCatName val="0"/>
          <c:showSerName val="0"/>
          <c:showPercent val="0"/>
          <c:showBubbleSize val="0"/>
        </c:dLbls>
        <c:gapWidth val="150"/>
        <c:axId val="62569472"/>
        <c:axId val="62571648"/>
      </c:barChart>
      <c:lineChart>
        <c:grouping val="standard"/>
        <c:varyColors val="0"/>
        <c:ser>
          <c:idx val="3"/>
          <c:order val="2"/>
          <c:tx>
            <c:v>Number of fires, CNFDB</c:v>
          </c:tx>
          <c:spPr>
            <a:ln w="19050">
              <a:solidFill>
                <a:schemeClr val="tx1">
                  <a:lumMod val="95000"/>
                  <a:lumOff val="5000"/>
                </a:schemeClr>
              </a:solidFill>
            </a:ln>
          </c:spPr>
          <c:marker>
            <c:symbol val="none"/>
          </c:marker>
          <c:dPt>
            <c:idx val="37"/>
            <c:bubble3D val="0"/>
            <c:extLst>
              <c:ext xmlns:c16="http://schemas.microsoft.com/office/drawing/2014/chart" uri="{C3380CC4-5D6E-409C-BE32-E72D297353CC}">
                <c16:uniqueId val="{00000002-4384-4D8E-815E-AB5F3D0583EB}"/>
              </c:ext>
            </c:extLst>
          </c:dPt>
          <c:cat>
            <c:numRef>
              <c:f>NFDB_Summary_Stats!$A$6:$A$59</c:f>
              <c:numCache>
                <c:formatCode>0</c:formatCode>
                <c:ptCount val="54"/>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numCache>
            </c:numRef>
          </c:cat>
          <c:val>
            <c:numRef>
              <c:f>NFDB_Summary_Stats!$B$6:$B$59</c:f>
              <c:numCache>
                <c:formatCode>#,##0</c:formatCode>
                <c:ptCount val="54"/>
                <c:pt idx="0">
                  <c:v>6199</c:v>
                </c:pt>
                <c:pt idx="1">
                  <c:v>5844</c:v>
                </c:pt>
                <c:pt idx="2">
                  <c:v>6837</c:v>
                </c:pt>
                <c:pt idx="3">
                  <c:v>5658</c:v>
                </c:pt>
                <c:pt idx="4">
                  <c:v>6710</c:v>
                </c:pt>
                <c:pt idx="5">
                  <c:v>4014</c:v>
                </c:pt>
                <c:pt idx="6">
                  <c:v>4062</c:v>
                </c:pt>
                <c:pt idx="7">
                  <c:v>7111</c:v>
                </c:pt>
                <c:pt idx="8">
                  <c:v>5654</c:v>
                </c:pt>
                <c:pt idx="9">
                  <c:v>5259</c:v>
                </c:pt>
                <c:pt idx="10">
                  <c:v>7029</c:v>
                </c:pt>
                <c:pt idx="11">
                  <c:v>5016</c:v>
                </c:pt>
                <c:pt idx="12">
                  <c:v>6246</c:v>
                </c:pt>
                <c:pt idx="13">
                  <c:v>7911</c:v>
                </c:pt>
                <c:pt idx="14">
                  <c:v>4675</c:v>
                </c:pt>
                <c:pt idx="15">
                  <c:v>7315</c:v>
                </c:pt>
                <c:pt idx="16">
                  <c:v>7138</c:v>
                </c:pt>
                <c:pt idx="17">
                  <c:v>6235</c:v>
                </c:pt>
                <c:pt idx="18">
                  <c:v>6911</c:v>
                </c:pt>
                <c:pt idx="19">
                  <c:v>9719</c:v>
                </c:pt>
                <c:pt idx="20">
                  <c:v>7442</c:v>
                </c:pt>
                <c:pt idx="21">
                  <c:v>6470</c:v>
                </c:pt>
                <c:pt idx="22">
                  <c:v>8257</c:v>
                </c:pt>
                <c:pt idx="23">
                  <c:v>7849</c:v>
                </c:pt>
                <c:pt idx="24">
                  <c:v>7732</c:v>
                </c:pt>
                <c:pt idx="25">
                  <c:v>5403</c:v>
                </c:pt>
                <c:pt idx="26">
                  <c:v>7598</c:v>
                </c:pt>
                <c:pt idx="27">
                  <c:v>10766</c:v>
                </c:pt>
                <c:pt idx="28">
                  <c:v>6064</c:v>
                </c:pt>
                <c:pt idx="29">
                  <c:v>6406</c:v>
                </c:pt>
                <c:pt idx="30">
                  <c:v>8463</c:v>
                </c:pt>
                <c:pt idx="31">
                  <c:v>9663</c:v>
                </c:pt>
                <c:pt idx="32">
                  <c:v>5949</c:v>
                </c:pt>
                <c:pt idx="33">
                  <c:v>8967</c:v>
                </c:pt>
                <c:pt idx="34">
                  <c:v>10183</c:v>
                </c:pt>
                <c:pt idx="35">
                  <c:v>9974</c:v>
                </c:pt>
                <c:pt idx="36">
                  <c:v>12015</c:v>
                </c:pt>
                <c:pt idx="37">
                  <c:v>10168</c:v>
                </c:pt>
                <c:pt idx="38">
                  <c:v>10465</c:v>
                </c:pt>
                <c:pt idx="39">
                  <c:v>6091</c:v>
                </c:pt>
                <c:pt idx="40">
                  <c:v>7760</c:v>
                </c:pt>
                <c:pt idx="41">
                  <c:v>8484</c:v>
                </c:pt>
                <c:pt idx="42">
                  <c:v>7978</c:v>
                </c:pt>
                <c:pt idx="43">
                  <c:v>7748</c:v>
                </c:pt>
                <c:pt idx="44">
                  <c:v>9242</c:v>
                </c:pt>
                <c:pt idx="45">
                  <c:v>7483</c:v>
                </c:pt>
                <c:pt idx="46">
                  <c:v>8296</c:v>
                </c:pt>
                <c:pt idx="47">
                  <c:v>5778</c:v>
                </c:pt>
                <c:pt idx="48">
                  <c:v>7057</c:v>
                </c:pt>
                <c:pt idx="49">
                  <c:v>8286</c:v>
                </c:pt>
                <c:pt idx="50">
                  <c:v>6339</c:v>
                </c:pt>
                <c:pt idx="51">
                  <c:v>5021</c:v>
                </c:pt>
                <c:pt idx="52">
                  <c:v>5154</c:v>
                </c:pt>
                <c:pt idx="53">
                  <c:v>4875</c:v>
                </c:pt>
              </c:numCache>
            </c:numRef>
          </c:val>
          <c:smooth val="0"/>
          <c:extLst>
            <c:ext xmlns:c16="http://schemas.microsoft.com/office/drawing/2014/chart" uri="{C3380CC4-5D6E-409C-BE32-E72D297353CC}">
              <c16:uniqueId val="{00000003-4384-4D8E-815E-AB5F3D0583EB}"/>
            </c:ext>
          </c:extLst>
        </c:ser>
        <c:dLbls>
          <c:showLegendKey val="0"/>
          <c:showVal val="0"/>
          <c:showCatName val="0"/>
          <c:showSerName val="0"/>
          <c:showPercent val="0"/>
          <c:showBubbleSize val="0"/>
        </c:dLbls>
        <c:marker val="1"/>
        <c:smooth val="0"/>
        <c:axId val="62575744"/>
        <c:axId val="62573568"/>
      </c:lineChart>
      <c:dateAx>
        <c:axId val="62569472"/>
        <c:scaling>
          <c:orientation val="minMax"/>
        </c:scaling>
        <c:delete val="0"/>
        <c:axPos val="b"/>
        <c:title>
          <c:tx>
            <c:rich>
              <a:bodyPr/>
              <a:lstStyle/>
              <a:p>
                <a:pPr>
                  <a:defRPr sz="1000"/>
                </a:pPr>
                <a:r>
                  <a:rPr lang="en-CA" sz="1000"/>
                  <a:t>Years</a:t>
                </a:r>
              </a:p>
            </c:rich>
          </c:tx>
          <c:layout>
            <c:manualLayout>
              <c:xMode val="edge"/>
              <c:yMode val="edge"/>
              <c:x val="0.4767544766963302"/>
              <c:y val="0.94926698490174111"/>
            </c:manualLayout>
          </c:layout>
          <c:overlay val="0"/>
        </c:title>
        <c:numFmt formatCode="General" sourceLinked="1"/>
        <c:majorTickMark val="out"/>
        <c:minorTickMark val="none"/>
        <c:tickLblPos val="nextTo"/>
        <c:txPr>
          <a:bodyPr rot="-5400000" vert="horz"/>
          <a:lstStyle/>
          <a:p>
            <a:pPr>
              <a:defRPr/>
            </a:pPr>
            <a:endParaRPr lang="en-US"/>
          </a:p>
        </c:txPr>
        <c:crossAx val="62571648"/>
        <c:crosses val="autoZero"/>
        <c:auto val="0"/>
        <c:lblOffset val="100"/>
        <c:baseTimeUnit val="days"/>
      </c:dateAx>
      <c:valAx>
        <c:axId val="62571648"/>
        <c:scaling>
          <c:orientation val="minMax"/>
        </c:scaling>
        <c:delete val="0"/>
        <c:axPos val="l"/>
        <c:title>
          <c:tx>
            <c:rich>
              <a:bodyPr rot="-5400000" vert="horz"/>
              <a:lstStyle/>
              <a:p>
                <a:pPr>
                  <a:defRPr sz="1000"/>
                </a:pPr>
                <a:r>
                  <a:rPr lang="en-US" sz="1000"/>
                  <a:t>Area burned (millions of hectares)</a:t>
                </a:r>
              </a:p>
            </c:rich>
          </c:tx>
          <c:layout>
            <c:manualLayout>
              <c:xMode val="edge"/>
              <c:yMode val="edge"/>
              <c:x val="4.546738641278995E-3"/>
              <c:y val="0.28779147703126595"/>
            </c:manualLayout>
          </c:layout>
          <c:overlay val="0"/>
        </c:title>
        <c:numFmt formatCode="#,," sourceLinked="0"/>
        <c:majorTickMark val="out"/>
        <c:minorTickMark val="none"/>
        <c:tickLblPos val="nextTo"/>
        <c:crossAx val="62569472"/>
        <c:crosses val="autoZero"/>
        <c:crossBetween val="between"/>
        <c:minorUnit val="200000"/>
      </c:valAx>
      <c:valAx>
        <c:axId val="62573568"/>
        <c:scaling>
          <c:orientation val="minMax"/>
        </c:scaling>
        <c:delete val="0"/>
        <c:axPos val="r"/>
        <c:title>
          <c:tx>
            <c:rich>
              <a:bodyPr rot="-5400000" vert="horz"/>
              <a:lstStyle/>
              <a:p>
                <a:pPr>
                  <a:defRPr sz="1000"/>
                </a:pPr>
                <a:r>
                  <a:rPr lang="en-CA" sz="1000"/>
                  <a:t>Number of fires</a:t>
                </a:r>
              </a:p>
            </c:rich>
          </c:tx>
          <c:overlay val="0"/>
        </c:title>
        <c:numFmt formatCode="#,##0" sourceLinked="1"/>
        <c:majorTickMark val="out"/>
        <c:minorTickMark val="none"/>
        <c:tickLblPos val="nextTo"/>
        <c:crossAx val="62575744"/>
        <c:crosses val="max"/>
        <c:crossBetween val="between"/>
      </c:valAx>
      <c:catAx>
        <c:axId val="62575744"/>
        <c:scaling>
          <c:orientation val="minMax"/>
        </c:scaling>
        <c:delete val="1"/>
        <c:axPos val="b"/>
        <c:numFmt formatCode="General" sourceLinked="1"/>
        <c:majorTickMark val="out"/>
        <c:minorTickMark val="none"/>
        <c:tickLblPos val="nextTo"/>
        <c:crossAx val="62573568"/>
        <c:crosses val="autoZero"/>
        <c:auto val="1"/>
        <c:lblAlgn val="ctr"/>
        <c:lblOffset val="100"/>
        <c:noMultiLvlLbl val="0"/>
      </c:catAx>
    </c:plotArea>
    <c:legend>
      <c:legendPos val="r"/>
      <c:layout>
        <c:manualLayout>
          <c:xMode val="edge"/>
          <c:yMode val="edge"/>
          <c:x val="0.62464395548179463"/>
          <c:y val="0.17271484957152303"/>
          <c:w val="0.23019675769950337"/>
          <c:h val="0.10858973570407941"/>
        </c:manualLayout>
      </c:layout>
      <c:overlay val="0"/>
      <c:spPr>
        <a:solidFill>
          <a:schemeClr val="bg1"/>
        </a:solidFill>
        <a:ln>
          <a:solidFill>
            <a:schemeClr val="accent4">
              <a:shade val="76000"/>
              <a:shade val="95000"/>
              <a:satMod val="105000"/>
            </a:schemeClr>
          </a:solidFill>
        </a:ln>
      </c:spPr>
    </c:legend>
    <c:plotVisOnly val="1"/>
    <c:dispBlanksAs val="gap"/>
    <c:showDLblsOverMax val="0"/>
  </c:chart>
  <c:txPr>
    <a:bodyPr/>
    <a:lstStyle/>
    <a:p>
      <a:pPr>
        <a:defRPr sz="9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lgn="ctr" rtl="0">
              <a:def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000" b="1" i="0" baseline="0">
                <a:effectLst/>
              </a:rPr>
              <a:t>Nombre de feux et superficie </a:t>
            </a:r>
            <a:r>
              <a:rPr lang="en-CA" sz="1000" b="1" i="0" baseline="0">
                <a:effectLst/>
              </a:rPr>
              <a:t>brûlée </a:t>
            </a:r>
            <a:r>
              <a:rPr lang="en-US" sz="1000" b="1" i="0" baseline="0">
                <a:effectLst/>
              </a:rPr>
              <a:t>au Canada, par ann</a:t>
            </a:r>
            <a:r>
              <a:rPr lang="en-CA" sz="1000" b="1" i="0" baseline="0">
                <a:effectLst/>
              </a:rPr>
              <a:t>é</a:t>
            </a:r>
            <a:r>
              <a:rPr lang="en-US" sz="1000" b="1" i="0" baseline="0">
                <a:effectLst/>
              </a:rPr>
              <a:t>e</a:t>
            </a:r>
            <a:endParaRPr lang="en-CA" sz="1000">
              <a:effectLst/>
            </a:endParaRPr>
          </a:p>
          <a:p>
            <a:pPr algn="ctr" rtl="0">
              <a:def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000" b="0" i="0" u="none" strike="noStrike" kern="1200" baseline="0">
                <a:solidFill>
                  <a:sysClr val="windowText" lastClr="000000"/>
                </a:solidFill>
                <a:latin typeface="Arial" panose="020B0604020202020204" pitchFamily="34" charset="0"/>
                <a:ea typeface="+mn-ea"/>
                <a:cs typeface="Arial" panose="020B0604020202020204" pitchFamily="34" charset="0"/>
              </a:rPr>
              <a:t>La source de données : </a:t>
            </a:r>
            <a:r>
              <a:rPr lang="en-CA" sz="1000" b="0" i="0" u="none" strike="noStrike" baseline="0">
                <a:effectLst/>
              </a:rPr>
              <a:t>La Base nationale de données sur les feux de forêt du Canada (BNDFFC) </a:t>
            </a:r>
            <a:r>
              <a:rPr lang="en-US" sz="900" b="0" i="1" u="none" strike="noStrike" kern="1200" baseline="0">
                <a:solidFill>
                  <a:sysClr val="windowText" lastClr="000000"/>
                </a:solidFill>
                <a:latin typeface="Arial" panose="020B0604020202020204" pitchFamily="34" charset="0"/>
                <a:ea typeface="+mn-ea"/>
                <a:cs typeface="Arial" panose="020B0604020202020204" pitchFamily="34" charset="0"/>
              </a:rPr>
              <a:t>(NFDB_point_20260527)</a:t>
            </a:r>
          </a:p>
        </c:rich>
      </c:tx>
      <c:layout>
        <c:manualLayout>
          <c:xMode val="edge"/>
          <c:yMode val="edge"/>
          <c:x val="0.15342794576713414"/>
          <c:y val="2.3391812865497075E-2"/>
        </c:manualLayout>
      </c:layout>
      <c:overlay val="0"/>
    </c:title>
    <c:autoTitleDeleted val="0"/>
    <c:plotArea>
      <c:layout>
        <c:manualLayout>
          <c:layoutTarget val="inner"/>
          <c:xMode val="edge"/>
          <c:yMode val="edge"/>
          <c:x val="6.8149591033575249E-2"/>
          <c:y val="0.13254398755711091"/>
          <c:w val="0.86289723478244929"/>
          <c:h val="0.74178426527093466"/>
        </c:manualLayout>
      </c:layout>
      <c:barChart>
        <c:barDir val="col"/>
        <c:grouping val="clustered"/>
        <c:varyColors val="0"/>
        <c:ser>
          <c:idx val="0"/>
          <c:order val="0"/>
          <c:tx>
            <c:v>Superficie brûlée, BNDFFC</c:v>
          </c:tx>
          <c:spPr>
            <a:solidFill>
              <a:srgbClr val="0000FF"/>
            </a:solidFill>
            <a:ln cmpd="sng">
              <a:noFill/>
            </a:ln>
            <a:effectLst/>
            <a:scene3d>
              <a:camera prst="orthographicFront"/>
              <a:lightRig rig="threePt" dir="t"/>
            </a:scene3d>
            <a:sp3d/>
          </c:spPr>
          <c:invertIfNegative val="0"/>
          <c:cat>
            <c:numRef>
              <c:f>NFDB_Summary_Stats!$A$6:$A$61</c:f>
              <c:numCache>
                <c:formatCode>0</c:formatCode>
                <c:ptCount val="56"/>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pt idx="54">
                  <c:v>1971</c:v>
                </c:pt>
                <c:pt idx="55">
                  <c:v>1970</c:v>
                </c:pt>
              </c:numCache>
            </c:numRef>
          </c:cat>
          <c:val>
            <c:numRef>
              <c:f>NFDB_Summary_Stats!$C$6:$C$61</c:f>
              <c:numCache>
                <c:formatCode>#,##0</c:formatCode>
                <c:ptCount val="56"/>
                <c:pt idx="0">
                  <c:v>8426718.0401080009</c:v>
                </c:pt>
                <c:pt idx="1">
                  <c:v>5374344.2999560004</c:v>
                </c:pt>
                <c:pt idx="2">
                  <c:v>17606546.667789999</c:v>
                </c:pt>
                <c:pt idx="3">
                  <c:v>1576204.7110599999</c:v>
                </c:pt>
                <c:pt idx="4">
                  <c:v>4078894.9055249994</c:v>
                </c:pt>
                <c:pt idx="5">
                  <c:v>218261.659403</c:v>
                </c:pt>
                <c:pt idx="6">
                  <c:v>1786215.0278979996</c:v>
                </c:pt>
                <c:pt idx="7">
                  <c:v>2326356.861002</c:v>
                </c:pt>
                <c:pt idx="8">
                  <c:v>3589424.061009001</c:v>
                </c:pt>
                <c:pt idx="9">
                  <c:v>1319573.1554099999</c:v>
                </c:pt>
                <c:pt idx="10">
                  <c:v>3908375.1306130001</c:v>
                </c:pt>
                <c:pt idx="11">
                  <c:v>4545654.8538010009</c:v>
                </c:pt>
                <c:pt idx="12">
                  <c:v>4268419.8630539998</c:v>
                </c:pt>
                <c:pt idx="13">
                  <c:v>1811734.0501860001</c:v>
                </c:pt>
                <c:pt idx="14">
                  <c:v>2397841.8870700002</c:v>
                </c:pt>
                <c:pt idx="15">
                  <c:v>3179203.3083540006</c:v>
                </c:pt>
                <c:pt idx="16">
                  <c:v>762733.84899999993</c:v>
                </c:pt>
                <c:pt idx="17">
                  <c:v>1664921.8010020002</c:v>
                </c:pt>
                <c:pt idx="18">
                  <c:v>1785449.6671990003</c:v>
                </c:pt>
                <c:pt idx="19">
                  <c:v>2100682.6908069998</c:v>
                </c:pt>
                <c:pt idx="20">
                  <c:v>1686893.7660109999</c:v>
                </c:pt>
                <c:pt idx="21">
                  <c:v>3183184.2455990002</c:v>
                </c:pt>
                <c:pt idx="22">
                  <c:v>2168494.2300129998</c:v>
                </c:pt>
                <c:pt idx="23">
                  <c:v>2763472.7961510005</c:v>
                </c:pt>
                <c:pt idx="24">
                  <c:v>653496.17102999997</c:v>
                </c:pt>
                <c:pt idx="25">
                  <c:v>636645.06100400013</c:v>
                </c:pt>
                <c:pt idx="26">
                  <c:v>1777307.980002</c:v>
                </c:pt>
                <c:pt idx="27">
                  <c:v>4823328.0240179999</c:v>
                </c:pt>
                <c:pt idx="28">
                  <c:v>634632.63994299993</c:v>
                </c:pt>
                <c:pt idx="29">
                  <c:v>1923642.2500369998</c:v>
                </c:pt>
                <c:pt idx="30">
                  <c:v>7481286.5392200006</c:v>
                </c:pt>
                <c:pt idx="31">
                  <c:v>6206707.4599900004</c:v>
                </c:pt>
                <c:pt idx="32">
                  <c:v>1950305.9000050002</c:v>
                </c:pt>
                <c:pt idx="33">
                  <c:v>851782.92000200006</c:v>
                </c:pt>
                <c:pt idx="34">
                  <c:v>1545668.6000059997</c:v>
                </c:pt>
                <c:pt idx="35">
                  <c:v>953301.858243</c:v>
                </c:pt>
                <c:pt idx="36">
                  <c:v>7597266.5178899989</c:v>
                </c:pt>
                <c:pt idx="37">
                  <c:v>1351568.3169639998</c:v>
                </c:pt>
                <c:pt idx="38">
                  <c:v>1017736.7150309997</c:v>
                </c:pt>
                <c:pt idx="39">
                  <c:v>1005912.803005</c:v>
                </c:pt>
                <c:pt idx="40">
                  <c:v>847534.70215599996</c:v>
                </c:pt>
                <c:pt idx="41">
                  <c:v>761796.76970100007</c:v>
                </c:pt>
                <c:pt idx="42">
                  <c:v>2014471.0152090001</c:v>
                </c:pt>
                <c:pt idx="43">
                  <c:v>1757247.1460509996</c:v>
                </c:pt>
                <c:pt idx="44">
                  <c:v>6284457.9968719995</c:v>
                </c:pt>
                <c:pt idx="45">
                  <c:v>4824673.1066350006</c:v>
                </c:pt>
                <c:pt idx="46">
                  <c:v>2524529.3180820001</c:v>
                </c:pt>
                <c:pt idx="47">
                  <c:v>280044.91175799997</c:v>
                </c:pt>
                <c:pt idx="48">
                  <c:v>1393502.7215380003</c:v>
                </c:pt>
                <c:pt idx="49">
                  <c:v>2183524.7053869995</c:v>
                </c:pt>
                <c:pt idx="50">
                  <c:v>995007.02695700002</c:v>
                </c:pt>
                <c:pt idx="51">
                  <c:v>912172.01539699989</c:v>
                </c:pt>
                <c:pt idx="52">
                  <c:v>1036075.523221</c:v>
                </c:pt>
                <c:pt idx="53">
                  <c:v>757095.17604399985</c:v>
                </c:pt>
                <c:pt idx="54">
                  <c:v>1940282.6624499997</c:v>
                </c:pt>
                <c:pt idx="55">
                  <c:v>1451748.3685569998</c:v>
                </c:pt>
              </c:numCache>
            </c:numRef>
          </c:val>
          <c:extLst>
            <c:ext xmlns:c16="http://schemas.microsoft.com/office/drawing/2014/chart" uri="{C3380CC4-5D6E-409C-BE32-E72D297353CC}">
              <c16:uniqueId val="{00000000-FEC5-4AB0-ACC5-432242227ED8}"/>
            </c:ext>
          </c:extLst>
        </c:ser>
        <c:dLbls>
          <c:showLegendKey val="0"/>
          <c:showVal val="0"/>
          <c:showCatName val="0"/>
          <c:showSerName val="0"/>
          <c:showPercent val="0"/>
          <c:showBubbleSize val="0"/>
        </c:dLbls>
        <c:gapWidth val="150"/>
        <c:axId val="67876736"/>
        <c:axId val="67911680"/>
      </c:barChart>
      <c:lineChart>
        <c:grouping val="standard"/>
        <c:varyColors val="0"/>
        <c:ser>
          <c:idx val="3"/>
          <c:order val="1"/>
          <c:tx>
            <c:v>Nombre de feux, BNDFFC</c:v>
          </c:tx>
          <c:spPr>
            <a:ln w="19050">
              <a:solidFill>
                <a:schemeClr val="tx1">
                  <a:lumMod val="95000"/>
                  <a:lumOff val="5000"/>
                </a:schemeClr>
              </a:solidFill>
            </a:ln>
          </c:spPr>
          <c:marker>
            <c:symbol val="none"/>
          </c:marker>
          <c:dPt>
            <c:idx val="18"/>
            <c:bubble3D val="0"/>
            <c:extLst>
              <c:ext xmlns:c16="http://schemas.microsoft.com/office/drawing/2014/chart" uri="{C3380CC4-5D6E-409C-BE32-E72D297353CC}">
                <c16:uniqueId val="{00000000-0045-4C72-8B69-3C124F4CF87B}"/>
              </c:ext>
            </c:extLst>
          </c:dPt>
          <c:cat>
            <c:numRef>
              <c:f>NFDB_Summary_Stats!$A$6:$A$61</c:f>
              <c:numCache>
                <c:formatCode>0</c:formatCode>
                <c:ptCount val="56"/>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pt idx="54">
                  <c:v>1971</c:v>
                </c:pt>
                <c:pt idx="55">
                  <c:v>1970</c:v>
                </c:pt>
              </c:numCache>
            </c:numRef>
          </c:cat>
          <c:val>
            <c:numRef>
              <c:f>NFDB_Summary_Stats!$B$6:$B$61</c:f>
              <c:numCache>
                <c:formatCode>#,##0</c:formatCode>
                <c:ptCount val="56"/>
                <c:pt idx="0">
                  <c:v>6199</c:v>
                </c:pt>
                <c:pt idx="1">
                  <c:v>5844</c:v>
                </c:pt>
                <c:pt idx="2">
                  <c:v>6837</c:v>
                </c:pt>
                <c:pt idx="3">
                  <c:v>5658</c:v>
                </c:pt>
                <c:pt idx="4">
                  <c:v>6710</c:v>
                </c:pt>
                <c:pt idx="5">
                  <c:v>4014</c:v>
                </c:pt>
                <c:pt idx="6">
                  <c:v>4062</c:v>
                </c:pt>
                <c:pt idx="7">
                  <c:v>7111</c:v>
                </c:pt>
                <c:pt idx="8">
                  <c:v>5654</c:v>
                </c:pt>
                <c:pt idx="9">
                  <c:v>5259</c:v>
                </c:pt>
                <c:pt idx="10">
                  <c:v>7029</c:v>
                </c:pt>
                <c:pt idx="11">
                  <c:v>5016</c:v>
                </c:pt>
                <c:pt idx="12">
                  <c:v>6246</c:v>
                </c:pt>
                <c:pt idx="13">
                  <c:v>7911</c:v>
                </c:pt>
                <c:pt idx="14">
                  <c:v>4675</c:v>
                </c:pt>
                <c:pt idx="15">
                  <c:v>7315</c:v>
                </c:pt>
                <c:pt idx="16">
                  <c:v>7138</c:v>
                </c:pt>
                <c:pt idx="17">
                  <c:v>6235</c:v>
                </c:pt>
                <c:pt idx="18">
                  <c:v>6911</c:v>
                </c:pt>
                <c:pt idx="19">
                  <c:v>9719</c:v>
                </c:pt>
                <c:pt idx="20">
                  <c:v>7442</c:v>
                </c:pt>
                <c:pt idx="21">
                  <c:v>6470</c:v>
                </c:pt>
                <c:pt idx="22">
                  <c:v>8257</c:v>
                </c:pt>
                <c:pt idx="23">
                  <c:v>7849</c:v>
                </c:pt>
                <c:pt idx="24">
                  <c:v>7732</c:v>
                </c:pt>
                <c:pt idx="25">
                  <c:v>5403</c:v>
                </c:pt>
                <c:pt idx="26">
                  <c:v>7598</c:v>
                </c:pt>
                <c:pt idx="27">
                  <c:v>10766</c:v>
                </c:pt>
                <c:pt idx="28">
                  <c:v>6064</c:v>
                </c:pt>
                <c:pt idx="29">
                  <c:v>6406</c:v>
                </c:pt>
                <c:pt idx="30">
                  <c:v>8463</c:v>
                </c:pt>
                <c:pt idx="31">
                  <c:v>9663</c:v>
                </c:pt>
                <c:pt idx="32">
                  <c:v>5949</c:v>
                </c:pt>
                <c:pt idx="33">
                  <c:v>8967</c:v>
                </c:pt>
                <c:pt idx="34">
                  <c:v>10183</c:v>
                </c:pt>
                <c:pt idx="35">
                  <c:v>9974</c:v>
                </c:pt>
                <c:pt idx="36">
                  <c:v>12015</c:v>
                </c:pt>
                <c:pt idx="37">
                  <c:v>10168</c:v>
                </c:pt>
                <c:pt idx="38">
                  <c:v>10465</c:v>
                </c:pt>
                <c:pt idx="39">
                  <c:v>6091</c:v>
                </c:pt>
                <c:pt idx="40">
                  <c:v>7760</c:v>
                </c:pt>
                <c:pt idx="41">
                  <c:v>8484</c:v>
                </c:pt>
                <c:pt idx="42">
                  <c:v>7978</c:v>
                </c:pt>
                <c:pt idx="43">
                  <c:v>7748</c:v>
                </c:pt>
                <c:pt idx="44">
                  <c:v>9242</c:v>
                </c:pt>
                <c:pt idx="45">
                  <c:v>7483</c:v>
                </c:pt>
                <c:pt idx="46">
                  <c:v>8296</c:v>
                </c:pt>
                <c:pt idx="47">
                  <c:v>5778</c:v>
                </c:pt>
                <c:pt idx="48">
                  <c:v>7057</c:v>
                </c:pt>
                <c:pt idx="49">
                  <c:v>8286</c:v>
                </c:pt>
                <c:pt idx="50">
                  <c:v>6339</c:v>
                </c:pt>
                <c:pt idx="51">
                  <c:v>5021</c:v>
                </c:pt>
                <c:pt idx="52">
                  <c:v>5154</c:v>
                </c:pt>
                <c:pt idx="53">
                  <c:v>4875</c:v>
                </c:pt>
                <c:pt idx="54">
                  <c:v>4865</c:v>
                </c:pt>
                <c:pt idx="55">
                  <c:v>5540</c:v>
                </c:pt>
              </c:numCache>
            </c:numRef>
          </c:val>
          <c:smooth val="0"/>
          <c:extLst>
            <c:ext xmlns:c16="http://schemas.microsoft.com/office/drawing/2014/chart" uri="{C3380CC4-5D6E-409C-BE32-E72D297353CC}">
              <c16:uniqueId val="{00000002-FEC5-4AB0-ACC5-432242227ED8}"/>
            </c:ext>
          </c:extLst>
        </c:ser>
        <c:dLbls>
          <c:showLegendKey val="0"/>
          <c:showVal val="0"/>
          <c:showCatName val="0"/>
          <c:showSerName val="0"/>
          <c:showPercent val="0"/>
          <c:showBubbleSize val="0"/>
        </c:dLbls>
        <c:marker val="1"/>
        <c:smooth val="0"/>
        <c:axId val="67948544"/>
        <c:axId val="67913600"/>
      </c:lineChart>
      <c:dateAx>
        <c:axId val="67876736"/>
        <c:scaling>
          <c:orientation val="minMax"/>
        </c:scaling>
        <c:delete val="0"/>
        <c:axPos val="b"/>
        <c:title>
          <c:tx>
            <c:rich>
              <a:bodyPr/>
              <a:lstStyle/>
              <a:p>
                <a:pPr>
                  <a:defRPr sz="1000">
                    <a:latin typeface="Arial" panose="020B0604020202020204" pitchFamily="34" charset="0"/>
                    <a:cs typeface="Arial" panose="020B0604020202020204" pitchFamily="34" charset="0"/>
                  </a:defRPr>
                </a:pPr>
                <a:r>
                  <a:rPr lang="en-US" sz="1000" b="1" i="0" baseline="0">
                    <a:effectLst/>
                  </a:rPr>
                  <a:t>Ann</a:t>
                </a:r>
                <a:r>
                  <a:rPr lang="en-CA" sz="1000" b="1" i="0" baseline="0">
                    <a:effectLst/>
                  </a:rPr>
                  <a:t>ée</a:t>
                </a:r>
                <a:endParaRPr lang="en-CA" sz="1000">
                  <a:effectLst/>
                </a:endParaRPr>
              </a:p>
            </c:rich>
          </c:tx>
          <c:layout>
            <c:manualLayout>
              <c:xMode val="edge"/>
              <c:yMode val="edge"/>
              <c:x val="0.4767544766963302"/>
              <c:y val="0.94926698490174111"/>
            </c:manualLayout>
          </c:layout>
          <c:overlay val="0"/>
        </c:title>
        <c:numFmt formatCode="General" sourceLinked="1"/>
        <c:majorTickMark val="out"/>
        <c:minorTickMark val="none"/>
        <c:tickLblPos val="nextTo"/>
        <c:txPr>
          <a:bodyPr rot="-5400000" vert="horz"/>
          <a:lstStyle/>
          <a:p>
            <a:pPr>
              <a:defRPr sz="900">
                <a:latin typeface="Arial" panose="020B0604020202020204" pitchFamily="34" charset="0"/>
                <a:cs typeface="Arial" panose="020B0604020202020204" pitchFamily="34" charset="0"/>
              </a:defRPr>
            </a:pPr>
            <a:endParaRPr lang="en-US"/>
          </a:p>
        </c:txPr>
        <c:crossAx val="67911680"/>
        <c:crosses val="autoZero"/>
        <c:auto val="0"/>
        <c:lblOffset val="100"/>
        <c:baseTimeUnit val="days"/>
      </c:dateAx>
      <c:valAx>
        <c:axId val="67911680"/>
        <c:scaling>
          <c:orientation val="minMax"/>
        </c:scaling>
        <c:delete val="0"/>
        <c:axPos val="l"/>
        <c:title>
          <c:tx>
            <c:rich>
              <a:bodyPr rot="-5400000" vert="horz"/>
              <a:lstStyle/>
              <a:p>
                <a:pPr>
                  <a:defRPr sz="1000">
                    <a:latin typeface="Arial" panose="020B0604020202020204" pitchFamily="34" charset="0"/>
                    <a:cs typeface="Arial" panose="020B0604020202020204" pitchFamily="34" charset="0"/>
                  </a:defRPr>
                </a:pPr>
                <a:r>
                  <a:rPr lang="en-US" sz="1000" b="1" i="0" u="none" strike="noStrike" baseline="0">
                    <a:effectLst/>
                  </a:rPr>
                  <a:t>Superficie </a:t>
                </a:r>
                <a:r>
                  <a:rPr lang="en-CA" sz="1000" b="1" i="0" u="none" strike="noStrike" baseline="0">
                    <a:effectLst/>
                  </a:rPr>
                  <a:t>brûlée (</a:t>
                </a:r>
                <a:r>
                  <a:rPr lang="en-US" sz="1000" b="1" i="0" u="none" strike="noStrike" baseline="0"/>
                  <a:t>millions d'hectares</a:t>
                </a:r>
                <a:r>
                  <a:rPr lang="en-US" sz="1000" b="1" i="0" u="none" strike="noStrike" baseline="0">
                    <a:effectLst/>
                  </a:rPr>
                  <a:t>)</a:t>
                </a:r>
                <a:endParaRPr lang="en-US" sz="1000">
                  <a:latin typeface="Arial" panose="020B0604020202020204" pitchFamily="34" charset="0"/>
                  <a:cs typeface="Arial" panose="020B0604020202020204" pitchFamily="34" charset="0"/>
                </a:endParaRPr>
              </a:p>
            </c:rich>
          </c:tx>
          <c:layout>
            <c:manualLayout>
              <c:xMode val="edge"/>
              <c:yMode val="edge"/>
              <c:x val="1.4335989066455451E-2"/>
              <c:y val="0.27739517940374414"/>
            </c:manualLayout>
          </c:layout>
          <c:overlay val="0"/>
        </c:title>
        <c:numFmt formatCode="#,," sourceLinked="0"/>
        <c:majorTickMark val="out"/>
        <c:minorTickMark val="none"/>
        <c:tickLblPos val="nextTo"/>
        <c:spPr>
          <a:ln w="0"/>
        </c:spPr>
        <c:txPr>
          <a:bodyPr/>
          <a:lstStyle/>
          <a:p>
            <a:pPr>
              <a:defRPr sz="900">
                <a:latin typeface="Arial" panose="020B0604020202020204" pitchFamily="34" charset="0"/>
                <a:cs typeface="Arial" panose="020B0604020202020204" pitchFamily="34" charset="0"/>
              </a:defRPr>
            </a:pPr>
            <a:endParaRPr lang="en-US"/>
          </a:p>
        </c:txPr>
        <c:crossAx val="67876736"/>
        <c:crosses val="autoZero"/>
        <c:crossBetween val="between"/>
      </c:valAx>
      <c:valAx>
        <c:axId val="67913600"/>
        <c:scaling>
          <c:orientation val="minMax"/>
        </c:scaling>
        <c:delete val="0"/>
        <c:axPos val="r"/>
        <c:title>
          <c:tx>
            <c:rich>
              <a:bodyPr rot="-5400000" vert="horz"/>
              <a:lstStyle/>
              <a:p>
                <a:pPr>
                  <a:defRPr sz="1000">
                    <a:latin typeface="Arial" panose="020B0604020202020204" pitchFamily="34" charset="0"/>
                    <a:cs typeface="Arial" panose="020B0604020202020204" pitchFamily="34" charset="0"/>
                  </a:defRPr>
                </a:pPr>
                <a:r>
                  <a:rPr lang="en-CA" sz="1000" b="1" i="0" baseline="0">
                    <a:effectLst/>
                  </a:rPr>
                  <a:t>Nombre de feux</a:t>
                </a:r>
                <a:endParaRPr lang="en-CA" sz="1000">
                  <a:effectLst/>
                </a:endParaRPr>
              </a:p>
            </c:rich>
          </c:tx>
          <c:layout>
            <c:manualLayout>
              <c:xMode val="edge"/>
              <c:yMode val="edge"/>
              <c:x val="0.97458721210144583"/>
              <c:y val="0.39223404092032349"/>
            </c:manualLayout>
          </c:layout>
          <c:overlay val="0"/>
        </c:title>
        <c:numFmt formatCode="#,##0" sourceLinked="1"/>
        <c:majorTickMark val="out"/>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67948544"/>
        <c:crosses val="max"/>
        <c:crossBetween val="between"/>
      </c:valAx>
      <c:dateAx>
        <c:axId val="67948544"/>
        <c:scaling>
          <c:orientation val="minMax"/>
        </c:scaling>
        <c:delete val="1"/>
        <c:axPos val="b"/>
        <c:numFmt formatCode="General" sourceLinked="1"/>
        <c:majorTickMark val="out"/>
        <c:minorTickMark val="none"/>
        <c:tickLblPos val="nextTo"/>
        <c:crossAx val="67913600"/>
        <c:crosses val="autoZero"/>
        <c:auto val="0"/>
        <c:lblOffset val="100"/>
        <c:baseTimeUnit val="days"/>
      </c:dateAx>
    </c:plotArea>
    <c:legend>
      <c:legendPos val="r"/>
      <c:layout>
        <c:manualLayout>
          <c:xMode val="edge"/>
          <c:yMode val="edge"/>
          <c:x val="0.65066970351079123"/>
          <c:y val="0.16235105114784631"/>
          <c:w val="0.21129229726470314"/>
          <c:h val="9.3998250218722657E-2"/>
        </c:manualLayout>
      </c:layout>
      <c:overlay val="0"/>
    </c:legend>
    <c:plotVisOnly val="1"/>
    <c:dispBlanksAs val="gap"/>
    <c:showDLblsOverMax val="0"/>
  </c:chart>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050" b="1" i="0" baseline="0">
                <a:effectLst/>
              </a:rPr>
              <a:t>Nombre de feux et superficie </a:t>
            </a:r>
            <a:r>
              <a:rPr lang="en-CA" sz="1050" b="1" i="0" baseline="0">
                <a:effectLst/>
              </a:rPr>
              <a:t>brûlée </a:t>
            </a:r>
            <a:r>
              <a:rPr lang="en-US" sz="1050" b="1" i="0" baseline="0">
                <a:effectLst/>
              </a:rPr>
              <a:t>au Canada, par ann</a:t>
            </a:r>
            <a:r>
              <a:rPr lang="en-CA" sz="1050" b="1" i="0" baseline="0">
                <a:effectLst/>
              </a:rPr>
              <a:t>é</a:t>
            </a:r>
            <a:r>
              <a:rPr lang="en-US" sz="1050" b="1" i="0" baseline="0">
                <a:effectLst/>
              </a:rPr>
              <a:t>e (incendies &gt;200 ha)</a:t>
            </a:r>
            <a:endParaRPr lang="en-CA" sz="400">
              <a:effectLst/>
            </a:endParaRPr>
          </a:p>
          <a:p>
            <a:pPr marL="0" marR="0" lvl="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050" b="0" i="0" baseline="0">
                <a:effectLst/>
              </a:rPr>
              <a:t>La source de données : </a:t>
            </a:r>
            <a:r>
              <a:rPr lang="en-CA" sz="1050" b="0" i="0" baseline="0">
                <a:effectLst/>
              </a:rPr>
              <a:t>La Base nationale de données sur les feux de forêt du Canada (BNDFFC) </a:t>
            </a:r>
            <a:r>
              <a:rPr lang="en-US" sz="900" b="0" i="1" baseline="0">
                <a:effectLst/>
              </a:rPr>
              <a:t>(NFDB_point_20260527_large_fires)</a:t>
            </a:r>
            <a:endParaRPr lang="en-CA" sz="400">
              <a:effectLst/>
            </a:endParaRPr>
          </a:p>
          <a:p>
            <a:pPr marL="0" marR="0" lvl="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sz="400" b="0" i="1" u="none" strike="noStrike" kern="1200" baseline="0">
              <a:solidFill>
                <a:sysClr val="windowText" lastClr="000000"/>
              </a:solidFill>
              <a:latin typeface="Arial" panose="020B0604020202020204" pitchFamily="34" charset="0"/>
              <a:ea typeface="+mn-ea"/>
              <a:cs typeface="Arial" panose="020B0604020202020204" pitchFamily="34" charset="0"/>
            </a:endParaRPr>
          </a:p>
        </c:rich>
      </c:tx>
      <c:layout>
        <c:manualLayout>
          <c:xMode val="edge"/>
          <c:yMode val="edge"/>
          <c:x val="0.16105789789022606"/>
          <c:y val="1.5594541910331383E-2"/>
        </c:manualLayout>
      </c:layout>
      <c:overlay val="0"/>
    </c:title>
    <c:autoTitleDeleted val="0"/>
    <c:plotArea>
      <c:layout>
        <c:manualLayout>
          <c:layoutTarget val="inner"/>
          <c:xMode val="edge"/>
          <c:yMode val="edge"/>
          <c:x val="6.5215341709169303E-2"/>
          <c:y val="0.13254398755711091"/>
          <c:w val="0.85135975036724121"/>
          <c:h val="0.74178426527093466"/>
        </c:manualLayout>
      </c:layout>
      <c:barChart>
        <c:barDir val="col"/>
        <c:grouping val="clustered"/>
        <c:varyColors val="0"/>
        <c:ser>
          <c:idx val="0"/>
          <c:order val="0"/>
          <c:tx>
            <c:v>Superficie brûlée, BNDFFC</c:v>
          </c:tx>
          <c:spPr>
            <a:solidFill>
              <a:srgbClr val="0000FF"/>
            </a:solidFill>
            <a:ln cmpd="sng">
              <a:noFill/>
            </a:ln>
            <a:effectLst/>
            <a:scene3d>
              <a:camera prst="orthographicFront"/>
              <a:lightRig rig="threePt" dir="t"/>
            </a:scene3d>
            <a:sp3d/>
          </c:spPr>
          <c:invertIfNegative val="0"/>
          <c:cat>
            <c:numRef>
              <c:f>NFDB_Summary_Stats!$A$6:$A$61</c:f>
              <c:numCache>
                <c:formatCode>0</c:formatCode>
                <c:ptCount val="56"/>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pt idx="54">
                  <c:v>1971</c:v>
                </c:pt>
                <c:pt idx="55">
                  <c:v>1970</c:v>
                </c:pt>
              </c:numCache>
            </c:numRef>
          </c:cat>
          <c:val>
            <c:numRef>
              <c:f>NFDB_Summary_Stats!$F$6:$F$61</c:f>
              <c:numCache>
                <c:formatCode>#,##0</c:formatCode>
                <c:ptCount val="56"/>
                <c:pt idx="0">
                  <c:v>8405427.1769779995</c:v>
                </c:pt>
                <c:pt idx="1">
                  <c:v>5339681.1722109998</c:v>
                </c:pt>
                <c:pt idx="2">
                  <c:v>17569464.160172001</c:v>
                </c:pt>
                <c:pt idx="3">
                  <c:v>1550287.409951</c:v>
                </c:pt>
                <c:pt idx="4">
                  <c:v>4038706.9471399998</c:v>
                </c:pt>
                <c:pt idx="5">
                  <c:v>206153.91007300001</c:v>
                </c:pt>
                <c:pt idx="6">
                  <c:v>1765434.6195400001</c:v>
                </c:pt>
                <c:pt idx="7">
                  <c:v>2288228.066811</c:v>
                </c:pt>
                <c:pt idx="8">
                  <c:v>3557144.8898999998</c:v>
                </c:pt>
                <c:pt idx="9">
                  <c:v>1296927.6041000001</c:v>
                </c:pt>
                <c:pt idx="10">
                  <c:v>3873577.4305599998</c:v>
                </c:pt>
                <c:pt idx="11">
                  <c:v>4521266.08</c:v>
                </c:pt>
                <c:pt idx="12">
                  <c:v>4242470.8258600002</c:v>
                </c:pt>
                <c:pt idx="13">
                  <c:v>1781048.4685</c:v>
                </c:pt>
                <c:pt idx="14">
                  <c:v>2382280.9391000001</c:v>
                </c:pt>
                <c:pt idx="15">
                  <c:v>3149098.5729499999</c:v>
                </c:pt>
                <c:pt idx="16">
                  <c:v>735515.61899999995</c:v>
                </c:pt>
                <c:pt idx="17">
                  <c:v>1644188.75</c:v>
                </c:pt>
                <c:pt idx="18">
                  <c:v>1763600.0862</c:v>
                </c:pt>
                <c:pt idx="19">
                  <c:v>2065064.08779</c:v>
                </c:pt>
                <c:pt idx="20">
                  <c:v>1664208.4269999999</c:v>
                </c:pt>
                <c:pt idx="21">
                  <c:v>3160833.8560000001</c:v>
                </c:pt>
                <c:pt idx="22">
                  <c:v>2135956.6050100001</c:v>
                </c:pt>
                <c:pt idx="23">
                  <c:v>2732860.12415</c:v>
                </c:pt>
                <c:pt idx="24">
                  <c:v>628084.93702399998</c:v>
                </c:pt>
                <c:pt idx="25">
                  <c:v>615393.17700000003</c:v>
                </c:pt>
                <c:pt idx="26">
                  <c:v>1744929.6</c:v>
                </c:pt>
                <c:pt idx="27">
                  <c:v>4781853.5400099996</c:v>
                </c:pt>
                <c:pt idx="28">
                  <c:v>617453.27993900003</c:v>
                </c:pt>
                <c:pt idx="29">
                  <c:v>1889962.53003</c:v>
                </c:pt>
                <c:pt idx="30">
                  <c:v>7445929.74921</c:v>
                </c:pt>
                <c:pt idx="31">
                  <c:v>6170815.9999900004</c:v>
                </c:pt>
                <c:pt idx="32">
                  <c:v>1927580.59</c:v>
                </c:pt>
                <c:pt idx="33">
                  <c:v>827722.82</c:v>
                </c:pt>
                <c:pt idx="34">
                  <c:v>1510392.98</c:v>
                </c:pt>
                <c:pt idx="35">
                  <c:v>923994.40990900004</c:v>
                </c:pt>
                <c:pt idx="36">
                  <c:v>7546643.2574899998</c:v>
                </c:pt>
                <c:pt idx="37">
                  <c:v>1313994.35033</c:v>
                </c:pt>
                <c:pt idx="38">
                  <c:v>980409.30882399995</c:v>
                </c:pt>
                <c:pt idx="39">
                  <c:v>983693.01</c:v>
                </c:pt>
                <c:pt idx="40">
                  <c:v>820389.07775000005</c:v>
                </c:pt>
                <c:pt idx="41">
                  <c:v>730342.25069100002</c:v>
                </c:pt>
                <c:pt idx="42">
                  <c:v>1985201.7879699999</c:v>
                </c:pt>
                <c:pt idx="43">
                  <c:v>1726672.9892899999</c:v>
                </c:pt>
                <c:pt idx="44">
                  <c:v>6250933.1829599999</c:v>
                </c:pt>
                <c:pt idx="45">
                  <c:v>4781256.1214399999</c:v>
                </c:pt>
                <c:pt idx="46">
                  <c:v>2497238.2974840002</c:v>
                </c:pt>
                <c:pt idx="47">
                  <c:v>261333.091223</c:v>
                </c:pt>
                <c:pt idx="48">
                  <c:v>1368155.47111</c:v>
                </c:pt>
                <c:pt idx="49">
                  <c:v>2143816.2593800002</c:v>
                </c:pt>
                <c:pt idx="50">
                  <c:v>970792.55325300002</c:v>
                </c:pt>
                <c:pt idx="51">
                  <c:v>891829.432531</c:v>
                </c:pt>
                <c:pt idx="52">
                  <c:v>1011751.32208</c:v>
                </c:pt>
                <c:pt idx="53">
                  <c:v>731390.73999300005</c:v>
                </c:pt>
                <c:pt idx="54">
                  <c:v>1916091.6292099999</c:v>
                </c:pt>
                <c:pt idx="55">
                  <c:v>1429237.65022</c:v>
                </c:pt>
              </c:numCache>
            </c:numRef>
          </c:val>
          <c:extLst>
            <c:ext xmlns:c16="http://schemas.microsoft.com/office/drawing/2014/chart" uri="{C3380CC4-5D6E-409C-BE32-E72D297353CC}">
              <c16:uniqueId val="{00000000-EF5F-4743-BC4B-C2641242EC14}"/>
            </c:ext>
          </c:extLst>
        </c:ser>
        <c:dLbls>
          <c:showLegendKey val="0"/>
          <c:showVal val="0"/>
          <c:showCatName val="0"/>
          <c:showSerName val="0"/>
          <c:showPercent val="0"/>
          <c:showBubbleSize val="0"/>
        </c:dLbls>
        <c:gapWidth val="150"/>
        <c:axId val="67876736"/>
        <c:axId val="67911680"/>
      </c:barChart>
      <c:lineChart>
        <c:grouping val="standard"/>
        <c:varyColors val="0"/>
        <c:ser>
          <c:idx val="3"/>
          <c:order val="1"/>
          <c:tx>
            <c:v>Nombre de feux, BNDFFC</c:v>
          </c:tx>
          <c:spPr>
            <a:ln w="19050">
              <a:solidFill>
                <a:schemeClr val="tx1">
                  <a:lumMod val="95000"/>
                  <a:lumOff val="5000"/>
                </a:schemeClr>
              </a:solidFill>
            </a:ln>
          </c:spPr>
          <c:marker>
            <c:symbol val="none"/>
          </c:marker>
          <c:dPt>
            <c:idx val="37"/>
            <c:bubble3D val="0"/>
            <c:extLst>
              <c:ext xmlns:c16="http://schemas.microsoft.com/office/drawing/2014/chart" uri="{C3380CC4-5D6E-409C-BE32-E72D297353CC}">
                <c16:uniqueId val="{00000000-4497-4E3E-97C5-88A78234B462}"/>
              </c:ext>
            </c:extLst>
          </c:dPt>
          <c:cat>
            <c:numRef>
              <c:f>NFDB_Summary_Stats!$A$6:$A$61</c:f>
              <c:numCache>
                <c:formatCode>0</c:formatCode>
                <c:ptCount val="56"/>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pt idx="54">
                  <c:v>1971</c:v>
                </c:pt>
                <c:pt idx="55">
                  <c:v>1970</c:v>
                </c:pt>
              </c:numCache>
            </c:numRef>
          </c:cat>
          <c:val>
            <c:numRef>
              <c:f>NFDB_Summary_Stats!$E$6:$E$61</c:f>
              <c:numCache>
                <c:formatCode>General</c:formatCode>
                <c:ptCount val="56"/>
                <c:pt idx="0">
                  <c:v>532</c:v>
                </c:pt>
                <c:pt idx="1">
                  <c:v>535</c:v>
                </c:pt>
                <c:pt idx="2">
                  <c:v>965</c:v>
                </c:pt>
                <c:pt idx="3">
                  <c:v>425</c:v>
                </c:pt>
                <c:pt idx="4">
                  <c:v>596</c:v>
                </c:pt>
                <c:pt idx="5">
                  <c:v>80</c:v>
                </c:pt>
                <c:pt idx="6">
                  <c:v>192</c:v>
                </c:pt>
                <c:pt idx="7">
                  <c:v>429</c:v>
                </c:pt>
                <c:pt idx="8">
                  <c:v>468</c:v>
                </c:pt>
                <c:pt idx="9">
                  <c:v>204</c:v>
                </c:pt>
                <c:pt idx="10">
                  <c:v>546</c:v>
                </c:pt>
                <c:pt idx="11">
                  <c:v>341</c:v>
                </c:pt>
                <c:pt idx="12">
                  <c:v>374</c:v>
                </c:pt>
                <c:pt idx="13">
                  <c:v>420</c:v>
                </c:pt>
                <c:pt idx="14">
                  <c:v>233</c:v>
                </c:pt>
                <c:pt idx="15">
                  <c:v>386</c:v>
                </c:pt>
                <c:pt idx="16">
                  <c:v>233</c:v>
                </c:pt>
                <c:pt idx="17">
                  <c:v>203</c:v>
                </c:pt>
                <c:pt idx="18">
                  <c:v>256</c:v>
                </c:pt>
                <c:pt idx="19">
                  <c:v>416</c:v>
                </c:pt>
                <c:pt idx="20">
                  <c:v>303</c:v>
                </c:pt>
                <c:pt idx="21">
                  <c:v>432</c:v>
                </c:pt>
                <c:pt idx="22">
                  <c:v>414</c:v>
                </c:pt>
                <c:pt idx="23">
                  <c:v>322</c:v>
                </c:pt>
                <c:pt idx="24">
                  <c:v>175</c:v>
                </c:pt>
                <c:pt idx="25">
                  <c:v>182</c:v>
                </c:pt>
                <c:pt idx="26">
                  <c:v>303</c:v>
                </c:pt>
                <c:pt idx="27">
                  <c:v>530</c:v>
                </c:pt>
                <c:pt idx="28">
                  <c:v>131</c:v>
                </c:pt>
                <c:pt idx="29">
                  <c:v>467</c:v>
                </c:pt>
                <c:pt idx="30">
                  <c:v>471</c:v>
                </c:pt>
                <c:pt idx="31">
                  <c:v>408</c:v>
                </c:pt>
                <c:pt idx="32">
                  <c:v>213</c:v>
                </c:pt>
                <c:pt idx="33">
                  <c:v>149</c:v>
                </c:pt>
                <c:pt idx="34">
                  <c:v>311</c:v>
                </c:pt>
                <c:pt idx="35">
                  <c:v>246</c:v>
                </c:pt>
                <c:pt idx="36">
                  <c:v>770</c:v>
                </c:pt>
                <c:pt idx="37">
                  <c:v>292</c:v>
                </c:pt>
                <c:pt idx="38">
                  <c:v>285</c:v>
                </c:pt>
                <c:pt idx="39">
                  <c:v>173</c:v>
                </c:pt>
                <c:pt idx="40">
                  <c:v>205</c:v>
                </c:pt>
                <c:pt idx="41">
                  <c:v>217</c:v>
                </c:pt>
                <c:pt idx="42">
                  <c:v>319</c:v>
                </c:pt>
                <c:pt idx="43">
                  <c:v>266</c:v>
                </c:pt>
                <c:pt idx="44">
                  <c:v>418</c:v>
                </c:pt>
                <c:pt idx="45">
                  <c:v>444</c:v>
                </c:pt>
                <c:pt idx="46">
                  <c:v>267</c:v>
                </c:pt>
                <c:pt idx="47">
                  <c:v>82</c:v>
                </c:pt>
                <c:pt idx="48">
                  <c:v>252</c:v>
                </c:pt>
                <c:pt idx="49">
                  <c:v>404</c:v>
                </c:pt>
                <c:pt idx="50">
                  <c:v>187</c:v>
                </c:pt>
                <c:pt idx="51">
                  <c:v>178</c:v>
                </c:pt>
                <c:pt idx="52">
                  <c:v>235</c:v>
                </c:pt>
                <c:pt idx="53">
                  <c:v>239</c:v>
                </c:pt>
                <c:pt idx="54">
                  <c:v>317</c:v>
                </c:pt>
                <c:pt idx="55">
                  <c:v>256</c:v>
                </c:pt>
              </c:numCache>
            </c:numRef>
          </c:val>
          <c:smooth val="0"/>
          <c:extLst>
            <c:ext xmlns:c16="http://schemas.microsoft.com/office/drawing/2014/chart" uri="{C3380CC4-5D6E-409C-BE32-E72D297353CC}">
              <c16:uniqueId val="{00000002-EF5F-4743-BC4B-C2641242EC14}"/>
            </c:ext>
          </c:extLst>
        </c:ser>
        <c:dLbls>
          <c:showLegendKey val="0"/>
          <c:showVal val="0"/>
          <c:showCatName val="0"/>
          <c:showSerName val="0"/>
          <c:showPercent val="0"/>
          <c:showBubbleSize val="0"/>
        </c:dLbls>
        <c:marker val="1"/>
        <c:smooth val="0"/>
        <c:axId val="67948544"/>
        <c:axId val="67913600"/>
      </c:lineChart>
      <c:dateAx>
        <c:axId val="67876736"/>
        <c:scaling>
          <c:orientation val="minMax"/>
        </c:scaling>
        <c:delete val="0"/>
        <c:axPos val="b"/>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000" b="1" i="0" baseline="0">
                    <a:effectLst/>
                  </a:rPr>
                  <a:t>Ann</a:t>
                </a:r>
                <a:r>
                  <a:rPr lang="en-CA" sz="1000" b="1" i="0" baseline="0">
                    <a:effectLst/>
                  </a:rPr>
                  <a:t>ée</a:t>
                </a:r>
                <a:endParaRPr lang="en-CA" sz="1000">
                  <a:effectLst/>
                </a:endParaRPr>
              </a:p>
            </c:rich>
          </c:tx>
          <c:layout>
            <c:manualLayout>
              <c:xMode val="edge"/>
              <c:yMode val="edge"/>
              <c:x val="0.4767544766963302"/>
              <c:y val="0.94926698490174111"/>
            </c:manualLayout>
          </c:layout>
          <c:overlay val="0"/>
        </c:title>
        <c:numFmt formatCode="General" sourceLinked="1"/>
        <c:majorTickMark val="out"/>
        <c:minorTickMark val="none"/>
        <c:tickLblPos val="nextTo"/>
        <c:txPr>
          <a:bodyPr rot="-5400000" vert="horz"/>
          <a:lstStyle/>
          <a:p>
            <a:pPr>
              <a:defRPr sz="900">
                <a:latin typeface="Arial" panose="020B0604020202020204" pitchFamily="34" charset="0"/>
                <a:cs typeface="Arial" panose="020B0604020202020204" pitchFamily="34" charset="0"/>
              </a:defRPr>
            </a:pPr>
            <a:endParaRPr lang="en-US"/>
          </a:p>
        </c:txPr>
        <c:crossAx val="67911680"/>
        <c:crosses val="autoZero"/>
        <c:auto val="0"/>
        <c:lblOffset val="100"/>
        <c:baseTimeUnit val="days"/>
      </c:dateAx>
      <c:valAx>
        <c:axId val="67911680"/>
        <c:scaling>
          <c:orientation val="minMax"/>
        </c:scaling>
        <c:delete val="0"/>
        <c:axPos val="l"/>
        <c:title>
          <c:tx>
            <c:rich>
              <a:bodyPr rot="-5400000" vert="horz"/>
              <a:lstStyle/>
              <a:p>
                <a:pPr>
                  <a:defRPr sz="1000">
                    <a:latin typeface="Arial" panose="020B0604020202020204" pitchFamily="34" charset="0"/>
                    <a:cs typeface="Arial" panose="020B0604020202020204" pitchFamily="34" charset="0"/>
                  </a:defRPr>
                </a:pPr>
                <a:r>
                  <a:rPr lang="en-US" sz="1000" b="1" i="0" baseline="0">
                    <a:effectLst/>
                  </a:rPr>
                  <a:t>Superficie </a:t>
                </a:r>
                <a:r>
                  <a:rPr lang="en-CA" sz="1000" b="1" i="0" baseline="0">
                    <a:effectLst/>
                  </a:rPr>
                  <a:t>brûlée (</a:t>
                </a:r>
                <a:r>
                  <a:rPr lang="en-US" sz="1000" b="1" i="0" u="none" strike="noStrike" baseline="0"/>
                  <a:t>millions d'hectares</a:t>
                </a:r>
                <a:r>
                  <a:rPr lang="en-US" sz="1000" b="1" i="0" baseline="0">
                    <a:effectLst/>
                  </a:rPr>
                  <a:t>)</a:t>
                </a:r>
                <a:endParaRPr lang="en-CA" sz="1000">
                  <a:effectLst/>
                </a:endParaRPr>
              </a:p>
            </c:rich>
          </c:tx>
          <c:layout>
            <c:manualLayout>
              <c:xMode val="edge"/>
              <c:yMode val="edge"/>
              <c:x val="1.4335989066455451E-2"/>
              <c:y val="0.31378244386118403"/>
            </c:manualLayout>
          </c:layout>
          <c:overlay val="0"/>
        </c:title>
        <c:numFmt formatCode="#,," sourceLinked="0"/>
        <c:majorTickMark val="out"/>
        <c:minorTickMark val="none"/>
        <c:tickLblPos val="nextTo"/>
        <c:spPr>
          <a:ln w="0"/>
        </c:spPr>
        <c:txPr>
          <a:bodyPr/>
          <a:lstStyle/>
          <a:p>
            <a:pPr>
              <a:defRPr sz="900">
                <a:latin typeface="Arial" panose="020B0604020202020204" pitchFamily="34" charset="0"/>
                <a:cs typeface="Arial" panose="020B0604020202020204" pitchFamily="34" charset="0"/>
              </a:defRPr>
            </a:pPr>
            <a:endParaRPr lang="en-US"/>
          </a:p>
        </c:txPr>
        <c:crossAx val="67876736"/>
        <c:crosses val="autoZero"/>
        <c:crossBetween val="between"/>
      </c:valAx>
      <c:valAx>
        <c:axId val="67913600"/>
        <c:scaling>
          <c:orientation val="minMax"/>
        </c:scaling>
        <c:delete val="0"/>
        <c:axPos val="r"/>
        <c:title>
          <c:tx>
            <c:rich>
              <a:bodyPr rot="-5400000" vert="horz"/>
              <a:lstStyle/>
              <a:p>
                <a:pPr>
                  <a:defRPr sz="1000">
                    <a:latin typeface="Arial" panose="020B0604020202020204" pitchFamily="34" charset="0"/>
                    <a:cs typeface="Arial" panose="020B0604020202020204" pitchFamily="34" charset="0"/>
                  </a:defRPr>
                </a:pPr>
                <a:r>
                  <a:rPr lang="en-CA" sz="1000" b="1" i="0" baseline="0">
                    <a:effectLst/>
                  </a:rPr>
                  <a:t>Nombre de feux</a:t>
                </a:r>
                <a:endParaRPr lang="en-CA" sz="1000">
                  <a:effectLst/>
                </a:endParaRPr>
              </a:p>
            </c:rich>
          </c:tx>
          <c:overlay val="0"/>
        </c:title>
        <c:numFmt formatCode="General" sourceLinked="1"/>
        <c:majorTickMark val="out"/>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67948544"/>
        <c:crosses val="max"/>
        <c:crossBetween val="between"/>
      </c:valAx>
      <c:dateAx>
        <c:axId val="67948544"/>
        <c:scaling>
          <c:orientation val="minMax"/>
        </c:scaling>
        <c:delete val="1"/>
        <c:axPos val="b"/>
        <c:numFmt formatCode="General" sourceLinked="1"/>
        <c:majorTickMark val="out"/>
        <c:minorTickMark val="none"/>
        <c:tickLblPos val="nextTo"/>
        <c:crossAx val="67913600"/>
        <c:crosses val="autoZero"/>
        <c:auto val="0"/>
        <c:lblOffset val="100"/>
        <c:baseTimeUnit val="days"/>
      </c:dateAx>
    </c:plotArea>
    <c:legend>
      <c:legendPos val="r"/>
      <c:layout>
        <c:manualLayout>
          <c:xMode val="edge"/>
          <c:yMode val="edge"/>
          <c:x val="0.63502401133809605"/>
          <c:y val="0.16982353813960388"/>
          <c:w val="0.21047618178666255"/>
          <c:h val="9.3998250218722657E-2"/>
        </c:manualLayout>
      </c:layout>
      <c:overlay val="0"/>
    </c:legend>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lgn="ctr" rtl="0">
              <a:defRPr sz="1000"/>
            </a:pPr>
            <a:r>
              <a:rPr lang="en-US" sz="1000" b="1" i="0" u="none" strike="noStrike" kern="1200" baseline="0">
                <a:solidFill>
                  <a:sysClr val="windowText" lastClr="000000"/>
                </a:solidFill>
                <a:effectLst/>
                <a:latin typeface="Arial" panose="020B0604020202020204" pitchFamily="34" charset="0"/>
                <a:cs typeface="Arial" panose="020B0604020202020204" pitchFamily="34" charset="0"/>
              </a:rPr>
              <a:t>Nombre de feux et superficie </a:t>
            </a:r>
            <a:r>
              <a:rPr lang="en-CA" sz="1000" b="1" i="0" u="none" strike="noStrike" kern="1200" baseline="0">
                <a:solidFill>
                  <a:sysClr val="windowText" lastClr="000000"/>
                </a:solidFill>
                <a:effectLst/>
                <a:latin typeface="Arial" panose="020B0604020202020204" pitchFamily="34" charset="0"/>
                <a:cs typeface="Arial" panose="020B0604020202020204" pitchFamily="34" charset="0"/>
              </a:rPr>
              <a:t>brûlée </a:t>
            </a:r>
            <a:r>
              <a:rPr lang="en-US" sz="1000" b="1" i="0" u="none" strike="noStrike" kern="1200" baseline="0">
                <a:solidFill>
                  <a:sysClr val="windowText" lastClr="000000"/>
                </a:solidFill>
                <a:effectLst/>
                <a:latin typeface="Arial" panose="020B0604020202020204" pitchFamily="34" charset="0"/>
                <a:cs typeface="Arial" panose="020B0604020202020204" pitchFamily="34" charset="0"/>
              </a:rPr>
              <a:t>au Canada, par ann</a:t>
            </a:r>
            <a:r>
              <a:rPr lang="en-CA" sz="1000" b="1" i="0" u="none" strike="noStrike" kern="1200" baseline="0">
                <a:solidFill>
                  <a:sysClr val="windowText" lastClr="000000"/>
                </a:solidFill>
                <a:effectLst/>
                <a:latin typeface="Arial" panose="020B0604020202020204" pitchFamily="34" charset="0"/>
                <a:cs typeface="Arial" panose="020B0604020202020204" pitchFamily="34" charset="0"/>
              </a:rPr>
              <a:t>é</a:t>
            </a:r>
            <a:r>
              <a:rPr lang="en-US" sz="1000" b="1" i="0" u="none" strike="noStrike" kern="1200" baseline="0">
                <a:solidFill>
                  <a:sysClr val="windowText" lastClr="000000"/>
                </a:solidFill>
                <a:effectLst/>
                <a:latin typeface="Arial" panose="020B0604020202020204" pitchFamily="34" charset="0"/>
                <a:cs typeface="Arial" panose="020B0604020202020204" pitchFamily="34" charset="0"/>
              </a:rPr>
              <a:t>e</a:t>
            </a:r>
            <a:endParaRPr lang="en-CA" sz="1000" b="1" i="0" u="none" strike="noStrike" kern="1200" baseline="0">
              <a:solidFill>
                <a:sysClr val="windowText" lastClr="000000"/>
              </a:solidFill>
              <a:effectLst/>
              <a:latin typeface="Arial" panose="020B0604020202020204" pitchFamily="34" charset="0"/>
              <a:cs typeface="Arial" panose="020B0604020202020204" pitchFamily="34" charset="0"/>
            </a:endParaRPr>
          </a:p>
          <a:p>
            <a:pPr algn="ctr" rtl="0">
              <a:defRPr sz="1000"/>
            </a:pPr>
            <a:r>
              <a:rPr lang="en-US" sz="1000" b="0"/>
              <a:t>Comparison de statistiques extraites de la Base nationale de </a:t>
            </a:r>
            <a:r>
              <a:rPr lang="en-CA" sz="1000" b="0" i="0" u="none" strike="noStrike" baseline="0">
                <a:effectLst/>
              </a:rPr>
              <a:t>données</a:t>
            </a:r>
            <a:r>
              <a:rPr lang="en-US" sz="1000" b="0" baseline="0"/>
              <a:t> sur les feux de </a:t>
            </a:r>
            <a:r>
              <a:rPr lang="en-CA" sz="1000" b="0" i="0" u="none" strike="noStrike" baseline="0">
                <a:effectLst/>
              </a:rPr>
              <a:t>forêt</a:t>
            </a:r>
            <a:r>
              <a:rPr lang="en-US" sz="1000" b="0" baseline="0"/>
              <a:t> du Canada </a:t>
            </a:r>
            <a:r>
              <a:rPr lang="en-US" sz="1000" b="0"/>
              <a:t>(BNDFFC)</a:t>
            </a:r>
          </a:p>
          <a:p>
            <a:pPr algn="ctr" rtl="0">
              <a:defRPr sz="1000"/>
            </a:pPr>
            <a:r>
              <a:rPr lang="en-US" sz="1000" b="0"/>
              <a:t>et de celles provenant de la </a:t>
            </a:r>
            <a:r>
              <a:rPr lang="en-CA" sz="1000" b="0" i="0" u="none" strike="noStrike" baseline="0">
                <a:effectLst/>
              </a:rPr>
              <a:t>Composite nationale des superficies brûlées (CNSB)</a:t>
            </a:r>
            <a:endParaRPr lang="en-US" sz="1000" b="0"/>
          </a:p>
        </c:rich>
      </c:tx>
      <c:layout>
        <c:manualLayout>
          <c:xMode val="edge"/>
          <c:yMode val="edge"/>
          <c:x val="0.10708596814068091"/>
          <c:y val="1.819360724976422E-2"/>
        </c:manualLayout>
      </c:layout>
      <c:overlay val="0"/>
    </c:title>
    <c:autoTitleDeleted val="0"/>
    <c:plotArea>
      <c:layout>
        <c:manualLayout>
          <c:layoutTarget val="inner"/>
          <c:xMode val="edge"/>
          <c:yMode val="edge"/>
          <c:x val="6.1160520608768636E-2"/>
          <c:y val="0.13254398755711091"/>
          <c:w val="0.86520381894185805"/>
          <c:h val="0.74178426527093466"/>
        </c:manualLayout>
      </c:layout>
      <c:barChart>
        <c:barDir val="col"/>
        <c:grouping val="clustered"/>
        <c:varyColors val="0"/>
        <c:ser>
          <c:idx val="0"/>
          <c:order val="0"/>
          <c:tx>
            <c:v>Superficie brûlée, BNDFFC</c:v>
          </c:tx>
          <c:spPr>
            <a:solidFill>
              <a:srgbClr val="0000FF"/>
            </a:solidFill>
            <a:ln cmpd="sng">
              <a:solidFill>
                <a:srgbClr val="0000FF"/>
              </a:solidFill>
            </a:ln>
            <a:effectLst/>
            <a:scene3d>
              <a:camera prst="orthographicFront"/>
              <a:lightRig rig="threePt" dir="t"/>
            </a:scene3d>
            <a:sp3d/>
          </c:spPr>
          <c:invertIfNegative val="0"/>
          <c:cat>
            <c:numRef>
              <c:f>NFDB_Summary_Stats!$A$6:$A$59</c:f>
              <c:numCache>
                <c:formatCode>0</c:formatCode>
                <c:ptCount val="54"/>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numCache>
            </c:numRef>
          </c:cat>
          <c:val>
            <c:numRef>
              <c:f>NFDB_Summary_Stats!$C$6:$C$59</c:f>
              <c:numCache>
                <c:formatCode>#,##0</c:formatCode>
                <c:ptCount val="54"/>
                <c:pt idx="0">
                  <c:v>8426718.0401080009</c:v>
                </c:pt>
                <c:pt idx="1">
                  <c:v>5374344.2999560004</c:v>
                </c:pt>
                <c:pt idx="2">
                  <c:v>17606546.667789999</c:v>
                </c:pt>
                <c:pt idx="3">
                  <c:v>1576204.7110599999</c:v>
                </c:pt>
                <c:pt idx="4">
                  <c:v>4078894.9055249994</c:v>
                </c:pt>
                <c:pt idx="5">
                  <c:v>218261.659403</c:v>
                </c:pt>
                <c:pt idx="6">
                  <c:v>1786215.0278979996</c:v>
                </c:pt>
                <c:pt idx="7">
                  <c:v>2326356.861002</c:v>
                </c:pt>
                <c:pt idx="8">
                  <c:v>3589424.061009001</c:v>
                </c:pt>
                <c:pt idx="9">
                  <c:v>1319573.1554099999</c:v>
                </c:pt>
                <c:pt idx="10">
                  <c:v>3908375.1306130001</c:v>
                </c:pt>
                <c:pt idx="11">
                  <c:v>4545654.8538010009</c:v>
                </c:pt>
                <c:pt idx="12">
                  <c:v>4268419.8630539998</c:v>
                </c:pt>
                <c:pt idx="13">
                  <c:v>1811734.0501860001</c:v>
                </c:pt>
                <c:pt idx="14">
                  <c:v>2397841.8870700002</c:v>
                </c:pt>
                <c:pt idx="15">
                  <c:v>3179203.3083540006</c:v>
                </c:pt>
                <c:pt idx="16">
                  <c:v>762733.84899999993</c:v>
                </c:pt>
                <c:pt idx="17">
                  <c:v>1664921.8010020002</c:v>
                </c:pt>
                <c:pt idx="18">
                  <c:v>1785449.6671990003</c:v>
                </c:pt>
                <c:pt idx="19">
                  <c:v>2100682.6908069998</c:v>
                </c:pt>
                <c:pt idx="20">
                  <c:v>1686893.7660109999</c:v>
                </c:pt>
                <c:pt idx="21">
                  <c:v>3183184.2455990002</c:v>
                </c:pt>
                <c:pt idx="22">
                  <c:v>2168494.2300129998</c:v>
                </c:pt>
                <c:pt idx="23">
                  <c:v>2763472.7961510005</c:v>
                </c:pt>
                <c:pt idx="24">
                  <c:v>653496.17102999997</c:v>
                </c:pt>
                <c:pt idx="25">
                  <c:v>636645.06100400013</c:v>
                </c:pt>
                <c:pt idx="26">
                  <c:v>1777307.980002</c:v>
                </c:pt>
                <c:pt idx="27">
                  <c:v>4823328.0240179999</c:v>
                </c:pt>
                <c:pt idx="28">
                  <c:v>634632.63994299993</c:v>
                </c:pt>
                <c:pt idx="29">
                  <c:v>1923642.2500369998</c:v>
                </c:pt>
                <c:pt idx="30">
                  <c:v>7481286.5392200006</c:v>
                </c:pt>
                <c:pt idx="31">
                  <c:v>6206707.4599900004</c:v>
                </c:pt>
                <c:pt idx="32">
                  <c:v>1950305.9000050002</c:v>
                </c:pt>
                <c:pt idx="33">
                  <c:v>851782.92000200006</c:v>
                </c:pt>
                <c:pt idx="34">
                  <c:v>1545668.6000059997</c:v>
                </c:pt>
                <c:pt idx="35">
                  <c:v>953301.858243</c:v>
                </c:pt>
                <c:pt idx="36">
                  <c:v>7597266.5178899989</c:v>
                </c:pt>
                <c:pt idx="37">
                  <c:v>1351568.3169639998</c:v>
                </c:pt>
                <c:pt idx="38">
                  <c:v>1017736.7150309997</c:v>
                </c:pt>
                <c:pt idx="39">
                  <c:v>1005912.803005</c:v>
                </c:pt>
                <c:pt idx="40">
                  <c:v>847534.70215599996</c:v>
                </c:pt>
                <c:pt idx="41">
                  <c:v>761796.76970100007</c:v>
                </c:pt>
                <c:pt idx="42">
                  <c:v>2014471.0152090001</c:v>
                </c:pt>
                <c:pt idx="43">
                  <c:v>1757247.1460509996</c:v>
                </c:pt>
                <c:pt idx="44">
                  <c:v>6284457.9968719995</c:v>
                </c:pt>
                <c:pt idx="45">
                  <c:v>4824673.1066350006</c:v>
                </c:pt>
                <c:pt idx="46">
                  <c:v>2524529.3180820001</c:v>
                </c:pt>
                <c:pt idx="47">
                  <c:v>280044.91175799997</c:v>
                </c:pt>
                <c:pt idx="48">
                  <c:v>1393502.7215380003</c:v>
                </c:pt>
                <c:pt idx="49">
                  <c:v>2183524.7053869995</c:v>
                </c:pt>
                <c:pt idx="50">
                  <c:v>995007.02695700002</c:v>
                </c:pt>
                <c:pt idx="51">
                  <c:v>912172.01539699989</c:v>
                </c:pt>
                <c:pt idx="52">
                  <c:v>1036075.523221</c:v>
                </c:pt>
                <c:pt idx="53">
                  <c:v>757095.17604399985</c:v>
                </c:pt>
              </c:numCache>
            </c:numRef>
          </c:val>
          <c:extLst>
            <c:ext xmlns:c16="http://schemas.microsoft.com/office/drawing/2014/chart" uri="{C3380CC4-5D6E-409C-BE32-E72D297353CC}">
              <c16:uniqueId val="{00000000-F75D-4DF3-A437-95599DDF8734}"/>
            </c:ext>
          </c:extLst>
        </c:ser>
        <c:ser>
          <c:idx val="2"/>
          <c:order val="1"/>
          <c:tx>
            <c:v>Superficie brûlée, CNSB</c:v>
          </c:tx>
          <c:spPr>
            <a:solidFill>
              <a:schemeClr val="bg1">
                <a:lumMod val="50000"/>
              </a:schemeClr>
            </a:solidFill>
            <a:ln>
              <a:noFill/>
            </a:ln>
          </c:spPr>
          <c:invertIfNegative val="0"/>
          <c:cat>
            <c:numRef>
              <c:f>NFDB_Summary_Stats!$A$6:$A$59</c:f>
              <c:numCache>
                <c:formatCode>0</c:formatCode>
                <c:ptCount val="54"/>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numCache>
            </c:numRef>
          </c:cat>
          <c:val>
            <c:numRef>
              <c:f>NFDB_Summary_Stats!$G$6:$G$59</c:f>
              <c:numCache>
                <c:formatCode>#,##0</c:formatCode>
                <c:ptCount val="54"/>
                <c:pt idx="0">
                  <c:v>7307708.670613613</c:v>
                </c:pt>
                <c:pt idx="1">
                  <c:v>4918346.5703160968</c:v>
                </c:pt>
                <c:pt idx="2">
                  <c:v>14796428.054547966</c:v>
                </c:pt>
                <c:pt idx="3">
                  <c:v>1458488.9499306842</c:v>
                </c:pt>
                <c:pt idx="4">
                  <c:v>3802855.1747301579</c:v>
                </c:pt>
                <c:pt idx="5">
                  <c:v>216444.40357443332</c:v>
                </c:pt>
                <c:pt idx="6">
                  <c:v>1608342.1818216557</c:v>
                </c:pt>
                <c:pt idx="7">
                  <c:v>1844602.5672087697</c:v>
                </c:pt>
                <c:pt idx="8">
                  <c:v>3019094.4353479352</c:v>
                </c:pt>
                <c:pt idx="9">
                  <c:v>1211066.274655777</c:v>
                </c:pt>
                <c:pt idx="10">
                  <c:v>3355253.0254983436</c:v>
                </c:pt>
                <c:pt idx="11">
                  <c:v>3854397.5931742503</c:v>
                </c:pt>
                <c:pt idx="12">
                  <c:v>3960696.3366418304</c:v>
                </c:pt>
                <c:pt idx="13">
                  <c:v>1631316.4546283439</c:v>
                </c:pt>
                <c:pt idx="14">
                  <c:v>1931019.9490655623</c:v>
                </c:pt>
                <c:pt idx="15">
                  <c:v>2809398.0734855123</c:v>
                </c:pt>
                <c:pt idx="16">
                  <c:v>772218.34205548349</c:v>
                </c:pt>
                <c:pt idx="17">
                  <c:v>1381117.5544788828</c:v>
                </c:pt>
                <c:pt idx="18">
                  <c:v>1529234.4006847416</c:v>
                </c:pt>
                <c:pt idx="19">
                  <c:v>1872932.7762618223</c:v>
                </c:pt>
                <c:pt idx="20">
                  <c:v>1630496.0541281113</c:v>
                </c:pt>
                <c:pt idx="21">
                  <c:v>2850388.3927132534</c:v>
                </c:pt>
                <c:pt idx="22">
                  <c:v>1770470.5979432301</c:v>
                </c:pt>
                <c:pt idx="23">
                  <c:v>2586399.8753707404</c:v>
                </c:pt>
                <c:pt idx="24">
                  <c:v>635293.31060401083</c:v>
                </c:pt>
                <c:pt idx="25">
                  <c:v>586732.50249555241</c:v>
                </c:pt>
                <c:pt idx="26">
                  <c:v>1655042.8395218328</c:v>
                </c:pt>
                <c:pt idx="27">
                  <c:v>4115857.3729950534</c:v>
                </c:pt>
                <c:pt idx="28">
                  <c:v>705664.16020110156</c:v>
                </c:pt>
                <c:pt idx="29">
                  <c:v>1780583.1208527775</c:v>
                </c:pt>
                <c:pt idx="30">
                  <c:v>5769735.6328268051</c:v>
                </c:pt>
                <c:pt idx="31">
                  <c:v>5044113.7524900837</c:v>
                </c:pt>
                <c:pt idx="32">
                  <c:v>1964112.9149341611</c:v>
                </c:pt>
                <c:pt idx="33">
                  <c:v>885461.27111302037</c:v>
                </c:pt>
                <c:pt idx="34">
                  <c:v>1552152.4844242362</c:v>
                </c:pt>
                <c:pt idx="35">
                  <c:v>870341.86730727088</c:v>
                </c:pt>
                <c:pt idx="36">
                  <c:v>6686602.6917740162</c:v>
                </c:pt>
                <c:pt idx="37">
                  <c:v>1219952.1147889111</c:v>
                </c:pt>
                <c:pt idx="38">
                  <c:v>899917.19327313162</c:v>
                </c:pt>
                <c:pt idx="39">
                  <c:v>815048.25302627869</c:v>
                </c:pt>
                <c:pt idx="40">
                  <c:v>699843.89283492952</c:v>
                </c:pt>
                <c:pt idx="41">
                  <c:v>878336.16510325833</c:v>
                </c:pt>
                <c:pt idx="42">
                  <c:v>1806190.868030584</c:v>
                </c:pt>
                <c:pt idx="43">
                  <c:v>1660744.3071484352</c:v>
                </c:pt>
                <c:pt idx="44">
                  <c:v>5115169.3544124691</c:v>
                </c:pt>
                <c:pt idx="45">
                  <c:v>4724178.4459697902</c:v>
                </c:pt>
                <c:pt idx="46">
                  <c:v>2524932.0961351949</c:v>
                </c:pt>
                <c:pt idx="47">
                  <c:v>251734.69890301427</c:v>
                </c:pt>
                <c:pt idx="48">
                  <c:v>1187695.9058477301</c:v>
                </c:pt>
                <c:pt idx="49">
                  <c:v>2305888.5350469816</c:v>
                </c:pt>
                <c:pt idx="50">
                  <c:v>798909.41448322299</c:v>
                </c:pt>
                <c:pt idx="51">
                  <c:v>899596.11061893601</c:v>
                </c:pt>
                <c:pt idx="52">
                  <c:v>1821107.9164061123</c:v>
                </c:pt>
                <c:pt idx="53">
                  <c:v>587967.2363103372</c:v>
                </c:pt>
              </c:numCache>
            </c:numRef>
          </c:val>
          <c:extLst>
            <c:ext xmlns:c16="http://schemas.microsoft.com/office/drawing/2014/chart" uri="{C3380CC4-5D6E-409C-BE32-E72D297353CC}">
              <c16:uniqueId val="{00000001-F75D-4DF3-A437-95599DDF8734}"/>
            </c:ext>
          </c:extLst>
        </c:ser>
        <c:dLbls>
          <c:showLegendKey val="0"/>
          <c:showVal val="0"/>
          <c:showCatName val="0"/>
          <c:showSerName val="0"/>
          <c:showPercent val="0"/>
          <c:showBubbleSize val="0"/>
        </c:dLbls>
        <c:gapWidth val="150"/>
        <c:axId val="62569472"/>
        <c:axId val="62571648"/>
      </c:barChart>
      <c:lineChart>
        <c:grouping val="standard"/>
        <c:varyColors val="0"/>
        <c:ser>
          <c:idx val="3"/>
          <c:order val="2"/>
          <c:tx>
            <c:v>Nombre de feux, BNDFFC</c:v>
          </c:tx>
          <c:spPr>
            <a:ln w="19050">
              <a:solidFill>
                <a:schemeClr val="tx1">
                  <a:lumMod val="95000"/>
                  <a:lumOff val="5000"/>
                </a:schemeClr>
              </a:solidFill>
            </a:ln>
          </c:spPr>
          <c:marker>
            <c:symbol val="none"/>
          </c:marker>
          <c:dPt>
            <c:idx val="37"/>
            <c:bubble3D val="0"/>
            <c:extLst>
              <c:ext xmlns:c16="http://schemas.microsoft.com/office/drawing/2014/chart" uri="{C3380CC4-5D6E-409C-BE32-E72D297353CC}">
                <c16:uniqueId val="{00000002-F75D-4DF3-A437-95599DDF8734}"/>
              </c:ext>
            </c:extLst>
          </c:dPt>
          <c:cat>
            <c:numRef>
              <c:f>NFDB_Summary_Stats!$A$6:$A$59</c:f>
              <c:numCache>
                <c:formatCode>0</c:formatCode>
                <c:ptCount val="54"/>
                <c:pt idx="0" formatCode="General">
                  <c:v>2025</c:v>
                </c:pt>
                <c:pt idx="1">
                  <c:v>2024</c:v>
                </c:pt>
                <c:pt idx="2" formatCode="General">
                  <c:v>2023</c:v>
                </c:pt>
                <c:pt idx="3" formatCode="General">
                  <c:v>2022</c:v>
                </c:pt>
                <c:pt idx="4">
                  <c:v>2021</c:v>
                </c:pt>
                <c:pt idx="5" formatCode="General">
                  <c:v>2020</c:v>
                </c:pt>
                <c:pt idx="6">
                  <c:v>2019</c:v>
                </c:pt>
                <c:pt idx="7">
                  <c:v>2018</c:v>
                </c:pt>
                <c:pt idx="8">
                  <c:v>2017</c:v>
                </c:pt>
                <c:pt idx="9">
                  <c:v>2016</c:v>
                </c:pt>
                <c:pt idx="10">
                  <c:v>2015</c:v>
                </c:pt>
                <c:pt idx="11">
                  <c:v>2014</c:v>
                </c:pt>
                <c:pt idx="12">
                  <c:v>2013</c:v>
                </c:pt>
                <c:pt idx="13">
                  <c:v>2012</c:v>
                </c:pt>
                <c:pt idx="14">
                  <c:v>2011</c:v>
                </c:pt>
                <c:pt idx="15">
                  <c:v>2010</c:v>
                </c:pt>
                <c:pt idx="16">
                  <c:v>2009</c:v>
                </c:pt>
                <c:pt idx="17">
                  <c:v>2008</c:v>
                </c:pt>
                <c:pt idx="18">
                  <c:v>2007</c:v>
                </c:pt>
                <c:pt idx="19">
                  <c:v>2006</c:v>
                </c:pt>
                <c:pt idx="20">
                  <c:v>2005</c:v>
                </c:pt>
                <c:pt idx="21">
                  <c:v>2004</c:v>
                </c:pt>
                <c:pt idx="22">
                  <c:v>2003</c:v>
                </c:pt>
                <c:pt idx="23">
                  <c:v>2002</c:v>
                </c:pt>
                <c:pt idx="24">
                  <c:v>2001</c:v>
                </c:pt>
                <c:pt idx="25">
                  <c:v>2000</c:v>
                </c:pt>
                <c:pt idx="26">
                  <c:v>1999</c:v>
                </c:pt>
                <c:pt idx="27">
                  <c:v>1998</c:v>
                </c:pt>
                <c:pt idx="28">
                  <c:v>1997</c:v>
                </c:pt>
                <c:pt idx="29">
                  <c:v>1996</c:v>
                </c:pt>
                <c:pt idx="30">
                  <c:v>1995</c:v>
                </c:pt>
                <c:pt idx="31">
                  <c:v>1994</c:v>
                </c:pt>
                <c:pt idx="32">
                  <c:v>1993</c:v>
                </c:pt>
                <c:pt idx="33">
                  <c:v>1992</c:v>
                </c:pt>
                <c:pt idx="34">
                  <c:v>1991</c:v>
                </c:pt>
                <c:pt idx="35">
                  <c:v>1990</c:v>
                </c:pt>
                <c:pt idx="36">
                  <c:v>1989</c:v>
                </c:pt>
                <c:pt idx="37">
                  <c:v>1988</c:v>
                </c:pt>
                <c:pt idx="38">
                  <c:v>1987</c:v>
                </c:pt>
                <c:pt idx="39">
                  <c:v>1986</c:v>
                </c:pt>
                <c:pt idx="40">
                  <c:v>1985</c:v>
                </c:pt>
                <c:pt idx="41">
                  <c:v>1984</c:v>
                </c:pt>
                <c:pt idx="42">
                  <c:v>1983</c:v>
                </c:pt>
                <c:pt idx="43">
                  <c:v>1982</c:v>
                </c:pt>
                <c:pt idx="44">
                  <c:v>1981</c:v>
                </c:pt>
                <c:pt idx="45">
                  <c:v>1980</c:v>
                </c:pt>
                <c:pt idx="46">
                  <c:v>1979</c:v>
                </c:pt>
                <c:pt idx="47">
                  <c:v>1978</c:v>
                </c:pt>
                <c:pt idx="48">
                  <c:v>1977</c:v>
                </c:pt>
                <c:pt idx="49">
                  <c:v>1976</c:v>
                </c:pt>
                <c:pt idx="50">
                  <c:v>1975</c:v>
                </c:pt>
                <c:pt idx="51">
                  <c:v>1974</c:v>
                </c:pt>
                <c:pt idx="52">
                  <c:v>1973</c:v>
                </c:pt>
                <c:pt idx="53">
                  <c:v>1972</c:v>
                </c:pt>
              </c:numCache>
            </c:numRef>
          </c:cat>
          <c:val>
            <c:numRef>
              <c:f>NFDB_Summary_Stats!$B$6:$B$59</c:f>
              <c:numCache>
                <c:formatCode>#,##0</c:formatCode>
                <c:ptCount val="54"/>
                <c:pt idx="0">
                  <c:v>6199</c:v>
                </c:pt>
                <c:pt idx="1">
                  <c:v>5844</c:v>
                </c:pt>
                <c:pt idx="2">
                  <c:v>6837</c:v>
                </c:pt>
                <c:pt idx="3">
                  <c:v>5658</c:v>
                </c:pt>
                <c:pt idx="4">
                  <c:v>6710</c:v>
                </c:pt>
                <c:pt idx="5">
                  <c:v>4014</c:v>
                </c:pt>
                <c:pt idx="6">
                  <c:v>4062</c:v>
                </c:pt>
                <c:pt idx="7">
                  <c:v>7111</c:v>
                </c:pt>
                <c:pt idx="8">
                  <c:v>5654</c:v>
                </c:pt>
                <c:pt idx="9">
                  <c:v>5259</c:v>
                </c:pt>
                <c:pt idx="10">
                  <c:v>7029</c:v>
                </c:pt>
                <c:pt idx="11">
                  <c:v>5016</c:v>
                </c:pt>
                <c:pt idx="12">
                  <c:v>6246</c:v>
                </c:pt>
                <c:pt idx="13">
                  <c:v>7911</c:v>
                </c:pt>
                <c:pt idx="14">
                  <c:v>4675</c:v>
                </c:pt>
                <c:pt idx="15">
                  <c:v>7315</c:v>
                </c:pt>
                <c:pt idx="16">
                  <c:v>7138</c:v>
                </c:pt>
                <c:pt idx="17">
                  <c:v>6235</c:v>
                </c:pt>
                <c:pt idx="18">
                  <c:v>6911</c:v>
                </c:pt>
                <c:pt idx="19">
                  <c:v>9719</c:v>
                </c:pt>
                <c:pt idx="20">
                  <c:v>7442</c:v>
                </c:pt>
                <c:pt idx="21">
                  <c:v>6470</c:v>
                </c:pt>
                <c:pt idx="22">
                  <c:v>8257</c:v>
                </c:pt>
                <c:pt idx="23">
                  <c:v>7849</c:v>
                </c:pt>
                <c:pt idx="24">
                  <c:v>7732</c:v>
                </c:pt>
                <c:pt idx="25">
                  <c:v>5403</c:v>
                </c:pt>
                <c:pt idx="26">
                  <c:v>7598</c:v>
                </c:pt>
                <c:pt idx="27">
                  <c:v>10766</c:v>
                </c:pt>
                <c:pt idx="28">
                  <c:v>6064</c:v>
                </c:pt>
                <c:pt idx="29">
                  <c:v>6406</c:v>
                </c:pt>
                <c:pt idx="30">
                  <c:v>8463</c:v>
                </c:pt>
                <c:pt idx="31">
                  <c:v>9663</c:v>
                </c:pt>
                <c:pt idx="32">
                  <c:v>5949</c:v>
                </c:pt>
                <c:pt idx="33">
                  <c:v>8967</c:v>
                </c:pt>
                <c:pt idx="34">
                  <c:v>10183</c:v>
                </c:pt>
                <c:pt idx="35">
                  <c:v>9974</c:v>
                </c:pt>
                <c:pt idx="36">
                  <c:v>12015</c:v>
                </c:pt>
                <c:pt idx="37">
                  <c:v>10168</c:v>
                </c:pt>
                <c:pt idx="38">
                  <c:v>10465</c:v>
                </c:pt>
                <c:pt idx="39">
                  <c:v>6091</c:v>
                </c:pt>
                <c:pt idx="40">
                  <c:v>7760</c:v>
                </c:pt>
                <c:pt idx="41">
                  <c:v>8484</c:v>
                </c:pt>
                <c:pt idx="42">
                  <c:v>7978</c:v>
                </c:pt>
                <c:pt idx="43">
                  <c:v>7748</c:v>
                </c:pt>
                <c:pt idx="44">
                  <c:v>9242</c:v>
                </c:pt>
                <c:pt idx="45">
                  <c:v>7483</c:v>
                </c:pt>
                <c:pt idx="46">
                  <c:v>8296</c:v>
                </c:pt>
                <c:pt idx="47">
                  <c:v>5778</c:v>
                </c:pt>
                <c:pt idx="48">
                  <c:v>7057</c:v>
                </c:pt>
                <c:pt idx="49">
                  <c:v>8286</c:v>
                </c:pt>
                <c:pt idx="50">
                  <c:v>6339</c:v>
                </c:pt>
                <c:pt idx="51">
                  <c:v>5021</c:v>
                </c:pt>
                <c:pt idx="52">
                  <c:v>5154</c:v>
                </c:pt>
                <c:pt idx="53">
                  <c:v>4875</c:v>
                </c:pt>
              </c:numCache>
            </c:numRef>
          </c:val>
          <c:smooth val="0"/>
          <c:extLst>
            <c:ext xmlns:c16="http://schemas.microsoft.com/office/drawing/2014/chart" uri="{C3380CC4-5D6E-409C-BE32-E72D297353CC}">
              <c16:uniqueId val="{00000003-F75D-4DF3-A437-95599DDF8734}"/>
            </c:ext>
          </c:extLst>
        </c:ser>
        <c:dLbls>
          <c:showLegendKey val="0"/>
          <c:showVal val="0"/>
          <c:showCatName val="0"/>
          <c:showSerName val="0"/>
          <c:showPercent val="0"/>
          <c:showBubbleSize val="0"/>
        </c:dLbls>
        <c:marker val="1"/>
        <c:smooth val="0"/>
        <c:axId val="62575744"/>
        <c:axId val="62573568"/>
      </c:lineChart>
      <c:dateAx>
        <c:axId val="62569472"/>
        <c:scaling>
          <c:orientation val="minMax"/>
        </c:scaling>
        <c:delete val="0"/>
        <c:axPos val="b"/>
        <c:title>
          <c:tx>
            <c:rich>
              <a:bodyPr/>
              <a:lstStyle/>
              <a:p>
                <a:pPr>
                  <a:defRPr sz="1000"/>
                </a:pPr>
                <a:r>
                  <a:rPr lang="en-US" sz="1000" b="1" i="0" u="none" strike="noStrike" kern="1200" baseline="0">
                    <a:solidFill>
                      <a:sysClr val="windowText" lastClr="000000"/>
                    </a:solidFill>
                    <a:effectLst/>
                    <a:latin typeface="Arial" panose="020B0604020202020204" pitchFamily="34" charset="0"/>
                    <a:cs typeface="Arial" panose="020B0604020202020204" pitchFamily="34" charset="0"/>
                  </a:rPr>
                  <a:t>Ann</a:t>
                </a:r>
                <a:r>
                  <a:rPr lang="en-CA" sz="1000" b="1" i="0" u="none" strike="noStrike" kern="1200" baseline="0">
                    <a:solidFill>
                      <a:sysClr val="windowText" lastClr="000000"/>
                    </a:solidFill>
                    <a:effectLst/>
                    <a:latin typeface="Arial" panose="020B0604020202020204" pitchFamily="34" charset="0"/>
                    <a:cs typeface="Arial" panose="020B0604020202020204" pitchFamily="34" charset="0"/>
                  </a:rPr>
                  <a:t>ée</a:t>
                </a:r>
              </a:p>
            </c:rich>
          </c:tx>
          <c:layout>
            <c:manualLayout>
              <c:xMode val="edge"/>
              <c:yMode val="edge"/>
              <c:x val="0.4767544766963302"/>
              <c:y val="0.94926698490174111"/>
            </c:manualLayout>
          </c:layout>
          <c:overlay val="0"/>
        </c:title>
        <c:numFmt formatCode="General" sourceLinked="1"/>
        <c:majorTickMark val="out"/>
        <c:minorTickMark val="none"/>
        <c:tickLblPos val="nextTo"/>
        <c:txPr>
          <a:bodyPr rot="-5400000" vert="horz"/>
          <a:lstStyle/>
          <a:p>
            <a:pPr>
              <a:defRPr/>
            </a:pPr>
            <a:endParaRPr lang="en-US"/>
          </a:p>
        </c:txPr>
        <c:crossAx val="62571648"/>
        <c:crosses val="autoZero"/>
        <c:auto val="0"/>
        <c:lblOffset val="100"/>
        <c:baseTimeUnit val="days"/>
      </c:dateAx>
      <c:valAx>
        <c:axId val="62571648"/>
        <c:scaling>
          <c:orientation val="minMax"/>
        </c:scaling>
        <c:delete val="0"/>
        <c:axPos val="l"/>
        <c:title>
          <c:tx>
            <c:rich>
              <a:bodyPr rot="-5400000" vert="horz"/>
              <a:lstStyle/>
              <a:p>
                <a:pPr>
                  <a:defRPr sz="1000"/>
                </a:pPr>
                <a:r>
                  <a:rPr lang="en-US" sz="1000" b="1" i="0" u="none" strike="noStrike" kern="1200" baseline="0">
                    <a:solidFill>
                      <a:sysClr val="windowText" lastClr="000000"/>
                    </a:solidFill>
                    <a:effectLst/>
                    <a:latin typeface="Arial" panose="020B0604020202020204" pitchFamily="34" charset="0"/>
                    <a:cs typeface="Arial" panose="020B0604020202020204" pitchFamily="34" charset="0"/>
                  </a:rPr>
                  <a:t>Superficie </a:t>
                </a:r>
                <a:r>
                  <a:rPr lang="en-CA" sz="1000" b="1" i="0" u="none" strike="noStrike" kern="1200" baseline="0">
                    <a:solidFill>
                      <a:sysClr val="windowText" lastClr="000000"/>
                    </a:solidFill>
                    <a:effectLst/>
                    <a:latin typeface="Arial" panose="020B0604020202020204" pitchFamily="34" charset="0"/>
                    <a:cs typeface="Arial" panose="020B0604020202020204" pitchFamily="34" charset="0"/>
                  </a:rPr>
                  <a:t>brûlée (</a:t>
                </a:r>
                <a:r>
                  <a:rPr lang="en-US" sz="1000" b="1" i="0" u="none" strike="noStrike" kern="1200" baseline="0">
                    <a:solidFill>
                      <a:sysClr val="windowText" lastClr="000000"/>
                    </a:solidFill>
                    <a:latin typeface="Arial" panose="020B0604020202020204" pitchFamily="34" charset="0"/>
                    <a:cs typeface="Arial" panose="020B0604020202020204" pitchFamily="34" charset="0"/>
                  </a:rPr>
                  <a:t>millions d'hectares</a:t>
                </a:r>
                <a:r>
                  <a:rPr lang="en-US" sz="1000" b="1" i="0" u="none" strike="noStrike" kern="1200" baseline="0">
                    <a:solidFill>
                      <a:sysClr val="windowText" lastClr="000000"/>
                    </a:solidFill>
                    <a:effectLst/>
                    <a:latin typeface="Arial" panose="020B0604020202020204" pitchFamily="34" charset="0"/>
                    <a:cs typeface="Arial" panose="020B0604020202020204" pitchFamily="34" charset="0"/>
                  </a:rPr>
                  <a:t>)</a:t>
                </a:r>
                <a:endParaRPr lang="en-US" sz="1000" b="1" i="0" u="none" strike="noStrike" kern="1200" baseline="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4.546738641278995E-3"/>
              <c:y val="0.28779147703126595"/>
            </c:manualLayout>
          </c:layout>
          <c:overlay val="0"/>
        </c:title>
        <c:numFmt formatCode="#,," sourceLinked="0"/>
        <c:majorTickMark val="out"/>
        <c:minorTickMark val="none"/>
        <c:tickLblPos val="nextTo"/>
        <c:crossAx val="62569472"/>
        <c:crosses val="autoZero"/>
        <c:crossBetween val="between"/>
        <c:minorUnit val="200000"/>
      </c:valAx>
      <c:valAx>
        <c:axId val="62573568"/>
        <c:scaling>
          <c:orientation val="minMax"/>
        </c:scaling>
        <c:delete val="0"/>
        <c:axPos val="r"/>
        <c:title>
          <c:tx>
            <c:rich>
              <a:bodyPr rot="-5400000" vert="horz"/>
              <a:lstStyle/>
              <a:p>
                <a:pPr>
                  <a:defRPr sz="1000"/>
                </a:pPr>
                <a:r>
                  <a:rPr lang="en-CA" sz="1000" b="1" i="0" u="none" strike="noStrike" kern="1200" baseline="0">
                    <a:solidFill>
                      <a:sysClr val="windowText" lastClr="000000"/>
                    </a:solidFill>
                    <a:effectLst/>
                    <a:latin typeface="Arial" panose="020B0604020202020204" pitchFamily="34" charset="0"/>
                    <a:cs typeface="Arial" panose="020B0604020202020204" pitchFamily="34" charset="0"/>
                  </a:rPr>
                  <a:t>Nombre de feux</a:t>
                </a:r>
              </a:p>
            </c:rich>
          </c:tx>
          <c:overlay val="0"/>
        </c:title>
        <c:numFmt formatCode="#,##0" sourceLinked="1"/>
        <c:majorTickMark val="out"/>
        <c:minorTickMark val="none"/>
        <c:tickLblPos val="nextTo"/>
        <c:crossAx val="62575744"/>
        <c:crosses val="max"/>
        <c:crossBetween val="between"/>
      </c:valAx>
      <c:catAx>
        <c:axId val="62575744"/>
        <c:scaling>
          <c:orientation val="minMax"/>
        </c:scaling>
        <c:delete val="1"/>
        <c:axPos val="b"/>
        <c:numFmt formatCode="General" sourceLinked="1"/>
        <c:majorTickMark val="out"/>
        <c:minorTickMark val="none"/>
        <c:tickLblPos val="nextTo"/>
        <c:crossAx val="62573568"/>
        <c:crosses val="autoZero"/>
        <c:auto val="1"/>
        <c:lblAlgn val="ctr"/>
        <c:lblOffset val="100"/>
        <c:noMultiLvlLbl val="0"/>
      </c:catAx>
    </c:plotArea>
    <c:legend>
      <c:legendPos val="r"/>
      <c:layout>
        <c:manualLayout>
          <c:xMode val="edge"/>
          <c:yMode val="edge"/>
          <c:x val="0.63644875037045689"/>
          <c:y val="0.13529676356608966"/>
          <c:w val="0.23019675769950337"/>
          <c:h val="0.10858973570407941"/>
        </c:manualLayout>
      </c:layout>
      <c:overlay val="0"/>
      <c:spPr>
        <a:solidFill>
          <a:schemeClr val="bg1"/>
        </a:solidFill>
        <a:ln>
          <a:solidFill>
            <a:schemeClr val="accent4">
              <a:shade val="76000"/>
              <a:shade val="95000"/>
              <a:satMod val="105000"/>
            </a:schemeClr>
          </a:solidFill>
        </a:ln>
      </c:spPr>
    </c:legend>
    <c:plotVisOnly val="1"/>
    <c:dispBlanksAs val="gap"/>
    <c:showDLblsOverMax val="0"/>
  </c:chart>
  <c:txPr>
    <a:bodyPr/>
    <a:lstStyle/>
    <a:p>
      <a:pPr>
        <a:defRPr sz="9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95249</xdr:colOff>
      <xdr:row>36</xdr:row>
      <xdr:rowOff>104775</xdr:rowOff>
    </xdr:from>
    <xdr:to>
      <xdr:col>21</xdr:col>
      <xdr:colOff>314324</xdr:colOff>
      <xdr:row>62</xdr:row>
      <xdr:rowOff>66675</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193675</xdr:colOff>
      <xdr:row>64</xdr:row>
      <xdr:rowOff>129117</xdr:rowOff>
    </xdr:from>
    <xdr:to>
      <xdr:col>21</xdr:col>
      <xdr:colOff>307975</xdr:colOff>
      <xdr:row>87</xdr:row>
      <xdr:rowOff>62442</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392709</xdr:colOff>
      <xdr:row>5</xdr:row>
      <xdr:rowOff>47347</xdr:rowOff>
    </xdr:from>
    <xdr:to>
      <xdr:col>21</xdr:col>
      <xdr:colOff>141961</xdr:colOff>
      <xdr:row>31</xdr:row>
      <xdr:rowOff>132831</xdr:rowOff>
    </xdr:to>
    <xdr:graphicFrame macro="">
      <xdr:nvGraphicFramePr>
        <xdr:cNvPr id="3" name="Chart 2">
          <a:extLst>
            <a:ext uri="{FF2B5EF4-FFF2-40B4-BE49-F238E27FC236}">
              <a16:creationId xmlns:a16="http://schemas.microsoft.com/office/drawing/2014/main" id="{3743DD26-AE53-4A65-A8D3-41967A530C57}"/>
            </a:ext>
            <a:ext uri="{147F2762-F138-4A5C-976F-8EAC2B608ADB}">
              <a16:predDERef xmlns:a16="http://schemas.microsoft.com/office/drawing/2014/main" pre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0.49322</cdr:x>
      <cdr:y>0.75479</cdr:y>
    </cdr:from>
    <cdr:to>
      <cdr:x>0.59333</cdr:x>
      <cdr:y>1</cdr:y>
    </cdr:to>
    <cdr:sp macro="" textlink="">
      <cdr:nvSpPr>
        <cdr:cNvPr id="2" name="TextBox 1"/>
        <cdr:cNvSpPr txBox="1"/>
      </cdr:nvSpPr>
      <cdr:spPr>
        <a:xfrm xmlns:a="http://schemas.openxmlformats.org/drawingml/2006/main">
          <a:off x="4505326" y="3690938"/>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CA" sz="1100"/>
        </a:p>
      </cdr:txBody>
    </cdr:sp>
  </cdr:relSizeAnchor>
</c:userShapes>
</file>

<file path=xl/drawings/drawing3.xml><?xml version="1.0" encoding="utf-8"?>
<c:userShapes xmlns:c="http://schemas.openxmlformats.org/drawingml/2006/chart">
  <cdr:relSizeAnchor xmlns:cdr="http://schemas.openxmlformats.org/drawingml/2006/chartDrawing">
    <cdr:from>
      <cdr:x>0.49322</cdr:x>
      <cdr:y>0.75479</cdr:y>
    </cdr:from>
    <cdr:to>
      <cdr:x>0.59333</cdr:x>
      <cdr:y>1</cdr:y>
    </cdr:to>
    <cdr:sp macro="" textlink="">
      <cdr:nvSpPr>
        <cdr:cNvPr id="2" name="TextBox 1"/>
        <cdr:cNvSpPr txBox="1"/>
      </cdr:nvSpPr>
      <cdr:spPr>
        <a:xfrm xmlns:a="http://schemas.openxmlformats.org/drawingml/2006/main">
          <a:off x="4505326" y="3690938"/>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CA" sz="1100"/>
        </a:p>
      </cdr:txBody>
    </cdr:sp>
  </cdr:relSizeAnchor>
</c:userShapes>
</file>

<file path=xl/drawings/drawing4.xml><?xml version="1.0" encoding="utf-8"?>
<c:userShapes xmlns:c="http://schemas.openxmlformats.org/drawingml/2006/chart">
  <cdr:relSizeAnchor xmlns:cdr="http://schemas.openxmlformats.org/drawingml/2006/chartDrawing">
    <cdr:from>
      <cdr:x>0.49322</cdr:x>
      <cdr:y>0.75479</cdr:y>
    </cdr:from>
    <cdr:to>
      <cdr:x>0.59333</cdr:x>
      <cdr:y>1</cdr:y>
    </cdr:to>
    <cdr:sp macro="" textlink="">
      <cdr:nvSpPr>
        <cdr:cNvPr id="2" name="TextBox 1"/>
        <cdr:cNvSpPr txBox="1"/>
      </cdr:nvSpPr>
      <cdr:spPr>
        <a:xfrm xmlns:a="http://schemas.openxmlformats.org/drawingml/2006/main">
          <a:off x="4505326" y="3690938"/>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CA" sz="1100"/>
        </a:p>
      </cdr:txBody>
    </cdr:sp>
  </cdr:relSizeAnchor>
</c:userShapes>
</file>

<file path=xl/drawings/drawing5.xml><?xml version="1.0" encoding="utf-8"?>
<xdr:wsDr xmlns:xdr="http://schemas.openxmlformats.org/drawingml/2006/spreadsheetDrawing" xmlns:a="http://schemas.openxmlformats.org/drawingml/2006/main">
  <xdr:twoCellAnchor>
    <xdr:from>
      <xdr:col>8</xdr:col>
      <xdr:colOff>22225</xdr:colOff>
      <xdr:row>31</xdr:row>
      <xdr:rowOff>112183</xdr:rowOff>
    </xdr:from>
    <xdr:to>
      <xdr:col>21</xdr:col>
      <xdr:colOff>285750</xdr:colOff>
      <xdr:row>57</xdr:row>
      <xdr:rowOff>45508</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7620</xdr:colOff>
      <xdr:row>59</xdr:row>
      <xdr:rowOff>34290</xdr:rowOff>
    </xdr:from>
    <xdr:to>
      <xdr:col>21</xdr:col>
      <xdr:colOff>300990</xdr:colOff>
      <xdr:row>81</xdr:row>
      <xdr:rowOff>150495</xdr:rowOff>
    </xdr:to>
    <xdr:graphicFrame macro="">
      <xdr:nvGraphicFramePr>
        <xdr:cNvPr id="4" name="Chart 2">
          <a:extLst>
            <a:ext uri="{FF2B5EF4-FFF2-40B4-BE49-F238E27FC236}">
              <a16:creationId xmlns:a16="http://schemas.microsoft.com/office/drawing/2014/main" id="{00000000-0008-0000-0200-000003000000}"/>
            </a:ext>
            <a:ext uri="{147F2762-F138-4A5C-976F-8EAC2B608ADB}">
              <a16:predDERef xmlns:a16="http://schemas.microsoft.com/office/drawing/2014/main" pre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3</xdr:row>
      <xdr:rowOff>0</xdr:rowOff>
    </xdr:from>
    <xdr:to>
      <xdr:col>21</xdr:col>
      <xdr:colOff>195022</xdr:colOff>
      <xdr:row>30</xdr:row>
      <xdr:rowOff>62346</xdr:rowOff>
    </xdr:to>
    <xdr:graphicFrame macro="">
      <xdr:nvGraphicFramePr>
        <xdr:cNvPr id="5" name="Chart 4">
          <a:extLst>
            <a:ext uri="{FF2B5EF4-FFF2-40B4-BE49-F238E27FC236}">
              <a16:creationId xmlns:a16="http://schemas.microsoft.com/office/drawing/2014/main" id="{601A584A-E20D-485B-9F82-AE2A6BC565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0.49322</cdr:x>
      <cdr:y>0.75479</cdr:y>
    </cdr:from>
    <cdr:to>
      <cdr:x>0.59333</cdr:x>
      <cdr:y>1</cdr:y>
    </cdr:to>
    <cdr:sp macro="" textlink="">
      <cdr:nvSpPr>
        <cdr:cNvPr id="2" name="TextBox 1"/>
        <cdr:cNvSpPr txBox="1"/>
      </cdr:nvSpPr>
      <cdr:spPr>
        <a:xfrm xmlns:a="http://schemas.openxmlformats.org/drawingml/2006/main">
          <a:off x="4505326" y="3690938"/>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CA" sz="1100"/>
        </a:p>
      </cdr:txBody>
    </cdr:sp>
  </cdr:relSizeAnchor>
</c:userShapes>
</file>

<file path=xl/drawings/drawing7.xml><?xml version="1.0" encoding="utf-8"?>
<c:userShapes xmlns:c="http://schemas.openxmlformats.org/drawingml/2006/chart">
  <cdr:relSizeAnchor xmlns:cdr="http://schemas.openxmlformats.org/drawingml/2006/chartDrawing">
    <cdr:from>
      <cdr:x>0.49322</cdr:x>
      <cdr:y>0.75479</cdr:y>
    </cdr:from>
    <cdr:to>
      <cdr:x>0.59333</cdr:x>
      <cdr:y>1</cdr:y>
    </cdr:to>
    <cdr:sp macro="" textlink="">
      <cdr:nvSpPr>
        <cdr:cNvPr id="2" name="TextBox 1"/>
        <cdr:cNvSpPr txBox="1"/>
      </cdr:nvSpPr>
      <cdr:spPr>
        <a:xfrm xmlns:a="http://schemas.openxmlformats.org/drawingml/2006/main">
          <a:off x="4505326" y="3690938"/>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CA" sz="1100"/>
        </a:p>
      </cdr:txBody>
    </cdr:sp>
  </cdr:relSizeAnchor>
</c:userShapes>
</file>

<file path=xl/drawings/drawing8.xml><?xml version="1.0" encoding="utf-8"?>
<c:userShapes xmlns:c="http://schemas.openxmlformats.org/drawingml/2006/chart">
  <cdr:relSizeAnchor xmlns:cdr="http://schemas.openxmlformats.org/drawingml/2006/chartDrawing">
    <cdr:from>
      <cdr:x>0.49322</cdr:x>
      <cdr:y>0.75479</cdr:y>
    </cdr:from>
    <cdr:to>
      <cdr:x>0.59333</cdr:x>
      <cdr:y>1</cdr:y>
    </cdr:to>
    <cdr:sp macro="" textlink="">
      <cdr:nvSpPr>
        <cdr:cNvPr id="2" name="TextBox 1"/>
        <cdr:cNvSpPr txBox="1"/>
      </cdr:nvSpPr>
      <cdr:spPr>
        <a:xfrm xmlns:a="http://schemas.openxmlformats.org/drawingml/2006/main">
          <a:off x="4505326" y="3690938"/>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CA" sz="1100"/>
        </a:p>
      </cdr:txBody>
    </cdr:sp>
  </cdr:relSizeAnchor>
</c:userShapes>
</file>

<file path=xl/persons/person.xml><?xml version="1.0" encoding="utf-8"?>
<personList xmlns="http://schemas.microsoft.com/office/spreadsheetml/2018/threadedcomments" xmlns:x="http://schemas.openxmlformats.org/spreadsheetml/2006/main">
  <person displayName="McLean, Jordan" id="{A1D7736E-697C-4A91-AEF6-6A948F6FE297}" userId="S::jordan.mclean@nrcan-rncan.gc.ca::440e32c6-c0f8-49dc-a815-6aa5fb74b03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4" dT="2026-05-27T21:34:34.56" personId="{A1D7736E-697C-4A91-AEF6-6A948F6FE297}" id="{2F96C741-F11A-4B13-BB60-F37AF891FB49}">
    <text>This is less than the total ha burned as there were some re and such as cause</text>
  </threadedComment>
</ThreadedComments>
</file>

<file path=xl/threadedComments/threadedComment2.xml><?xml version="1.0" encoding="utf-8"?>
<ThreadedComments xmlns="http://schemas.microsoft.com/office/spreadsheetml/2018/threadedcomments" xmlns:x="http://schemas.openxmlformats.org/spreadsheetml/2006/main">
  <threadedComment ref="H4" dT="2026-05-29T19:50:02.61" personId="{A1D7736E-697C-4A91-AEF6-6A948F6FE297}" id="{DB0D293F-80F1-4455-8336-E2CEEFE0D533}">
    <text>So since we have RE this wont be the same as the actual total Ha for the year. Are we wanting this to be the total ha for HNU?</text>
  </threadedComment>
  <threadedComment ref="H4" dT="2026-05-29T19:50:12.10" personId="{A1D7736E-697C-4A91-AEF6-6A948F6FE297}" id="{E9854E34-5C8F-443F-A047-4A84333AF00E}" parentId="{DB0D293F-80F1-4455-8336-E2CEEFE0D533}">
    <text>That is what I ended up doing</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5"/>
  <sheetViews>
    <sheetView tabSelected="1" zoomScale="89" zoomScaleNormal="89" workbookViewId="0">
      <pane ySplit="5" topLeftCell="A6" activePane="bottomLeft" state="frozen"/>
      <selection pane="bottomLeft" sqref="A1:O1"/>
    </sheetView>
  </sheetViews>
  <sheetFormatPr defaultRowHeight="14.4" x14ac:dyDescent="0.3"/>
  <cols>
    <col min="1" max="1" width="12.88671875" style="9" customWidth="1"/>
    <col min="2" max="2" width="13.88671875" style="6" customWidth="1"/>
    <col min="3" max="3" width="16.5546875" style="6" customWidth="1"/>
    <col min="4" max="4" width="14.88671875" style="6" customWidth="1"/>
    <col min="5" max="5" width="12.33203125" customWidth="1"/>
    <col min="6" max="6" width="18.6640625" style="6" customWidth="1"/>
    <col min="7" max="7" width="27.33203125" customWidth="1"/>
    <col min="8" max="8" width="6.6640625" style="59" customWidth="1"/>
    <col min="9" max="22" width="9.109375" style="59"/>
  </cols>
  <sheetData>
    <row r="1" spans="1:22" ht="21" x14ac:dyDescent="0.4">
      <c r="A1" s="205" t="s">
        <v>0</v>
      </c>
      <c r="B1" s="206"/>
      <c r="C1" s="206"/>
      <c r="D1" s="206"/>
      <c r="E1" s="206"/>
      <c r="F1" s="206"/>
      <c r="G1" s="206"/>
      <c r="H1" s="207"/>
      <c r="I1" s="207"/>
      <c r="J1" s="207"/>
      <c r="K1" s="207"/>
      <c r="L1" s="207"/>
      <c r="M1" s="207"/>
      <c r="N1" s="207"/>
      <c r="O1" s="207"/>
    </row>
    <row r="2" spans="1:22" ht="52.2" customHeight="1" x14ac:dyDescent="0.3">
      <c r="A2" s="212" t="s">
        <v>1</v>
      </c>
      <c r="B2" s="212"/>
      <c r="C2" s="212"/>
      <c r="D2" s="212"/>
      <c r="E2" s="212"/>
      <c r="F2" s="212"/>
      <c r="G2" s="212"/>
      <c r="H2" s="212"/>
      <c r="I2" s="212"/>
      <c r="J2" s="212"/>
      <c r="K2" s="212"/>
      <c r="L2" s="212"/>
      <c r="M2" s="212"/>
      <c r="N2" s="212"/>
      <c r="O2" s="212"/>
      <c r="P2" s="212"/>
      <c r="Q2" s="212"/>
      <c r="R2" s="212"/>
      <c r="S2" s="212"/>
      <c r="T2" s="212"/>
    </row>
    <row r="3" spans="1:22" ht="23.4" x14ac:dyDescent="0.45">
      <c r="A3" s="208" t="s">
        <v>2</v>
      </c>
      <c r="B3" s="209"/>
      <c r="C3" s="209"/>
      <c r="D3" s="209"/>
      <c r="E3" s="209"/>
      <c r="F3" s="209"/>
      <c r="G3" s="209"/>
    </row>
    <row r="4" spans="1:22" s="14" customFormat="1" x14ac:dyDescent="0.3">
      <c r="A4" s="20"/>
      <c r="B4" s="210" t="s">
        <v>3</v>
      </c>
      <c r="C4" s="211"/>
      <c r="D4" s="211"/>
      <c r="E4" s="203" t="s">
        <v>4</v>
      </c>
      <c r="F4" s="204"/>
      <c r="G4" s="93" t="s">
        <v>5</v>
      </c>
      <c r="H4" s="60"/>
      <c r="I4" s="60"/>
      <c r="J4" s="60"/>
      <c r="K4" s="60"/>
      <c r="L4" s="60"/>
      <c r="M4" s="60"/>
      <c r="N4" s="60"/>
      <c r="O4" s="60"/>
      <c r="P4" s="60"/>
      <c r="Q4" s="60"/>
      <c r="R4" s="60"/>
      <c r="S4" s="60"/>
      <c r="T4" s="60"/>
      <c r="U4" s="60"/>
      <c r="V4" s="60"/>
    </row>
    <row r="5" spans="1:22" s="10" customFormat="1" x14ac:dyDescent="0.3">
      <c r="A5" s="15" t="s">
        <v>6</v>
      </c>
      <c r="B5" s="13" t="s">
        <v>7</v>
      </c>
      <c r="C5" s="11" t="s">
        <v>8</v>
      </c>
      <c r="D5" s="11" t="s">
        <v>9</v>
      </c>
      <c r="E5" s="48" t="s">
        <v>10</v>
      </c>
      <c r="F5" s="55" t="s">
        <v>11</v>
      </c>
      <c r="G5" s="65" t="s">
        <v>12</v>
      </c>
      <c r="H5" s="61"/>
      <c r="I5" s="61"/>
      <c r="J5" s="61"/>
      <c r="K5" s="61"/>
      <c r="L5" s="61"/>
      <c r="M5" s="61"/>
      <c r="N5" s="61"/>
      <c r="O5" s="61"/>
      <c r="P5" s="61"/>
      <c r="Q5" s="61"/>
      <c r="R5" s="61"/>
      <c r="S5" s="61"/>
      <c r="T5" s="61"/>
      <c r="U5" s="61"/>
      <c r="V5" s="61"/>
    </row>
    <row r="6" spans="1:22" s="10" customFormat="1" ht="16.8" customHeight="1" x14ac:dyDescent="0.3">
      <c r="A6" s="47">
        <v>2025</v>
      </c>
      <c r="B6" s="56">
        <v>6199</v>
      </c>
      <c r="C6" s="6">
        <v>8426718.0401080009</v>
      </c>
      <c r="D6" s="6">
        <v>592985</v>
      </c>
      <c r="E6" s="50">
        <v>532</v>
      </c>
      <c r="F6" s="52">
        <v>8405427.1769779995</v>
      </c>
      <c r="G6" s="168">
        <v>7307708.670613613</v>
      </c>
      <c r="H6" s="61"/>
      <c r="I6" s="61"/>
      <c r="J6" s="61"/>
      <c r="K6" s="61"/>
      <c r="L6" s="61"/>
      <c r="M6" s="61"/>
      <c r="N6" s="61"/>
      <c r="O6" s="61"/>
      <c r="P6" s="61"/>
      <c r="Q6" s="61"/>
      <c r="R6" s="61"/>
      <c r="S6" s="61"/>
      <c r="T6" s="61"/>
      <c r="U6" s="61"/>
      <c r="V6" s="61"/>
    </row>
    <row r="7" spans="1:22" s="10" customFormat="1" ht="16.8" customHeight="1" x14ac:dyDescent="0.3">
      <c r="A7" s="31">
        <v>2024</v>
      </c>
      <c r="B7" s="56">
        <v>5844</v>
      </c>
      <c r="C7" s="6">
        <v>5374344.2999560004</v>
      </c>
      <c r="D7" s="6">
        <v>241660</v>
      </c>
      <c r="E7" s="50">
        <v>535</v>
      </c>
      <c r="F7" s="52">
        <v>5339681.1722109998</v>
      </c>
      <c r="G7" s="166">
        <v>4918346.5703160968</v>
      </c>
      <c r="H7" s="61"/>
      <c r="I7" s="61"/>
      <c r="J7" s="61"/>
      <c r="K7" s="61"/>
      <c r="L7" s="61"/>
      <c r="M7" s="61"/>
      <c r="N7" s="61"/>
      <c r="O7" s="61"/>
      <c r="P7" s="61"/>
      <c r="Q7" s="61"/>
      <c r="R7" s="61"/>
      <c r="S7" s="61"/>
      <c r="T7" s="61"/>
      <c r="U7" s="61"/>
      <c r="V7" s="61"/>
    </row>
    <row r="8" spans="1:22" s="10" customFormat="1" ht="16.8" customHeight="1" x14ac:dyDescent="0.3">
      <c r="A8" s="47">
        <v>2023</v>
      </c>
      <c r="B8" s="56">
        <v>6837</v>
      </c>
      <c r="C8" s="6">
        <v>17606546.667789999</v>
      </c>
      <c r="D8" s="6">
        <v>885388.21420000005</v>
      </c>
      <c r="E8" s="50">
        <v>965</v>
      </c>
      <c r="F8" s="52">
        <v>17569464.160172001</v>
      </c>
      <c r="G8" s="166">
        <v>14796428.054547966</v>
      </c>
      <c r="H8" s="61"/>
      <c r="I8" s="61"/>
      <c r="J8" s="61"/>
      <c r="K8" s="61"/>
      <c r="L8" s="61"/>
      <c r="M8" s="61"/>
      <c r="N8" s="61"/>
      <c r="O8" s="61"/>
      <c r="P8" s="61"/>
      <c r="Q8" s="61"/>
      <c r="R8" s="61"/>
      <c r="S8" s="61"/>
      <c r="T8" s="61"/>
      <c r="U8" s="61"/>
      <c r="V8" s="61"/>
    </row>
    <row r="9" spans="1:22" s="10" customFormat="1" ht="16.8" customHeight="1" x14ac:dyDescent="0.3">
      <c r="A9" s="47">
        <v>2022</v>
      </c>
      <c r="B9" s="56">
        <v>5658</v>
      </c>
      <c r="C9" s="6">
        <v>1576204.7110599999</v>
      </c>
      <c r="D9" s="6">
        <v>64312.1</v>
      </c>
      <c r="E9" s="50">
        <v>425</v>
      </c>
      <c r="F9" s="52">
        <v>1550287.409951</v>
      </c>
      <c r="G9" s="166">
        <v>1458488.9499306842</v>
      </c>
      <c r="H9" s="61"/>
      <c r="I9" s="61"/>
      <c r="J9" s="61"/>
      <c r="K9" s="61"/>
      <c r="L9" s="61"/>
      <c r="M9" s="61"/>
      <c r="N9" s="61"/>
      <c r="O9" s="61"/>
      <c r="P9" s="61"/>
      <c r="Q9" s="61"/>
      <c r="R9" s="61"/>
      <c r="S9" s="61"/>
      <c r="T9" s="61"/>
      <c r="U9" s="61"/>
      <c r="V9" s="61"/>
    </row>
    <row r="10" spans="1:22" s="10" customFormat="1" ht="16.8" customHeight="1" x14ac:dyDescent="0.3">
      <c r="A10" s="31">
        <v>2021</v>
      </c>
      <c r="B10" s="56">
        <v>6710</v>
      </c>
      <c r="C10" s="6">
        <v>4078894.9055249994</v>
      </c>
      <c r="D10" s="6">
        <v>271700.51995300001</v>
      </c>
      <c r="E10" s="50">
        <v>596</v>
      </c>
      <c r="F10" s="52">
        <v>4038706.9471399998</v>
      </c>
      <c r="G10" s="166">
        <v>3802855.1747301579</v>
      </c>
      <c r="H10" s="61"/>
      <c r="I10" s="61"/>
      <c r="J10" s="61"/>
      <c r="K10" s="61"/>
      <c r="L10" s="61"/>
      <c r="M10" s="61"/>
      <c r="N10" s="61"/>
      <c r="O10" s="61"/>
      <c r="P10" s="61"/>
      <c r="Q10" s="61"/>
      <c r="R10" s="61"/>
      <c r="S10" s="61"/>
      <c r="T10" s="61"/>
      <c r="U10" s="61"/>
      <c r="V10" s="61"/>
    </row>
    <row r="11" spans="1:22" s="10" customFormat="1" ht="16.8" customHeight="1" x14ac:dyDescent="0.3">
      <c r="A11" s="47">
        <v>2020</v>
      </c>
      <c r="B11" s="56">
        <v>4014</v>
      </c>
      <c r="C11" s="6">
        <v>218261.659403</v>
      </c>
      <c r="D11" s="6">
        <v>50891.5</v>
      </c>
      <c r="E11" s="50">
        <v>80</v>
      </c>
      <c r="F11" s="52">
        <v>206153.91007300001</v>
      </c>
      <c r="G11" s="166">
        <v>216444.40357443332</v>
      </c>
      <c r="H11" s="61"/>
      <c r="I11" s="61"/>
      <c r="J11" s="61"/>
      <c r="K11" s="61"/>
      <c r="L11" s="61"/>
      <c r="M11" s="61"/>
      <c r="N11" s="61"/>
      <c r="O11" s="61"/>
      <c r="P11" s="61"/>
      <c r="Q11" s="61"/>
      <c r="R11" s="61"/>
      <c r="S11" s="61"/>
      <c r="T11" s="61"/>
      <c r="U11" s="61"/>
      <c r="V11" s="61"/>
    </row>
    <row r="12" spans="1:22" s="1" customFormat="1" ht="16.8" customHeight="1" x14ac:dyDescent="0.3">
      <c r="A12" s="31">
        <v>2019</v>
      </c>
      <c r="B12" s="56">
        <v>4062</v>
      </c>
      <c r="C12" s="6">
        <v>1786215.0278979996</v>
      </c>
      <c r="D12" s="6">
        <v>350134.89</v>
      </c>
      <c r="E12" s="50">
        <v>192</v>
      </c>
      <c r="F12" s="52">
        <v>1765434.6195400001</v>
      </c>
      <c r="G12" s="166">
        <v>1608342.1818216557</v>
      </c>
      <c r="H12" s="62"/>
      <c r="I12" s="62"/>
      <c r="J12" s="62"/>
      <c r="K12" s="62"/>
      <c r="L12" s="62"/>
      <c r="M12" s="62"/>
      <c r="N12" s="62"/>
      <c r="O12" s="62"/>
      <c r="P12" s="62"/>
      <c r="Q12" s="62"/>
      <c r="R12" s="62"/>
      <c r="S12" s="62"/>
      <c r="T12" s="62"/>
      <c r="U12" s="62"/>
      <c r="V12" s="62"/>
    </row>
    <row r="13" spans="1:22" s="1" customFormat="1" ht="16.8" customHeight="1" x14ac:dyDescent="0.3">
      <c r="A13" s="31">
        <v>2018</v>
      </c>
      <c r="B13" s="56">
        <v>7111</v>
      </c>
      <c r="C13" s="6">
        <v>2326356.861002</v>
      </c>
      <c r="D13" s="6">
        <v>156775</v>
      </c>
      <c r="E13" s="50">
        <v>429</v>
      </c>
      <c r="F13" s="52">
        <v>2288228.066811</v>
      </c>
      <c r="G13" s="166">
        <v>1844602.5672087697</v>
      </c>
      <c r="H13" s="62"/>
      <c r="I13" s="62"/>
      <c r="J13" s="62"/>
      <c r="K13" s="62"/>
      <c r="L13" s="62"/>
      <c r="M13" s="62"/>
      <c r="N13" s="62"/>
      <c r="O13" s="62"/>
      <c r="P13" s="62"/>
      <c r="Q13" s="62"/>
      <c r="R13" s="62"/>
      <c r="S13" s="62"/>
      <c r="T13" s="62"/>
      <c r="U13" s="62"/>
      <c r="V13" s="62"/>
    </row>
    <row r="14" spans="1:22" s="1" customFormat="1" ht="16.8" customHeight="1" x14ac:dyDescent="0.3">
      <c r="A14" s="31">
        <v>2017</v>
      </c>
      <c r="B14" s="56">
        <v>5654</v>
      </c>
      <c r="C14" s="6">
        <v>3589424.061009001</v>
      </c>
      <c r="D14" s="6">
        <v>521012</v>
      </c>
      <c r="E14" s="50">
        <v>468</v>
      </c>
      <c r="F14" s="52">
        <v>3557144.8898999998</v>
      </c>
      <c r="G14" s="166">
        <v>3019094.4353479352</v>
      </c>
      <c r="H14" s="62"/>
      <c r="I14" s="62"/>
      <c r="J14" s="62"/>
      <c r="K14" s="62"/>
      <c r="L14" s="62"/>
      <c r="M14" s="62"/>
      <c r="N14" s="62"/>
      <c r="O14" s="62"/>
      <c r="P14" s="62"/>
      <c r="Q14" s="62"/>
      <c r="R14" s="62"/>
      <c r="S14" s="62"/>
      <c r="T14" s="62"/>
      <c r="U14" s="62"/>
      <c r="V14" s="62"/>
    </row>
    <row r="15" spans="1:22" s="1" customFormat="1" ht="16.8" customHeight="1" x14ac:dyDescent="0.3">
      <c r="A15" s="31">
        <v>2016</v>
      </c>
      <c r="B15" s="56">
        <v>5259</v>
      </c>
      <c r="C15" s="6">
        <v>1319573.1554099999</v>
      </c>
      <c r="D15" s="6">
        <v>485123.6</v>
      </c>
      <c r="E15" s="50">
        <v>204</v>
      </c>
      <c r="F15" s="52">
        <v>1296927.6041000001</v>
      </c>
      <c r="G15" s="166">
        <v>1211066.274655777</v>
      </c>
      <c r="H15" s="62"/>
      <c r="I15" s="62"/>
      <c r="J15" s="62"/>
      <c r="K15" s="62"/>
      <c r="L15" s="62"/>
      <c r="M15" s="62"/>
      <c r="N15" s="62"/>
      <c r="O15" s="62"/>
      <c r="P15" s="62"/>
      <c r="Q15" s="62"/>
      <c r="R15" s="62"/>
      <c r="S15" s="62"/>
      <c r="T15" s="62"/>
      <c r="U15" s="62"/>
      <c r="V15" s="62"/>
    </row>
    <row r="16" spans="1:22" s="1" customFormat="1" ht="16.8" customHeight="1" x14ac:dyDescent="0.3">
      <c r="A16" s="31">
        <v>2015</v>
      </c>
      <c r="B16" s="56">
        <v>7029</v>
      </c>
      <c r="C16" s="6">
        <v>3908375.1306130001</v>
      </c>
      <c r="D16" s="6">
        <v>245236.618216</v>
      </c>
      <c r="E16" s="50">
        <v>546</v>
      </c>
      <c r="F16" s="52">
        <v>3873577.4305599998</v>
      </c>
      <c r="G16" s="166">
        <v>3355253.0254983436</v>
      </c>
      <c r="H16" s="62"/>
      <c r="I16" s="62"/>
      <c r="J16" s="62"/>
      <c r="K16" s="62"/>
      <c r="L16" s="62"/>
      <c r="M16" s="62"/>
      <c r="N16" s="62"/>
      <c r="O16" s="62"/>
      <c r="P16" s="62"/>
      <c r="Q16" s="62"/>
      <c r="R16" s="62"/>
      <c r="S16" s="62"/>
      <c r="T16" s="62"/>
      <c r="U16" s="62"/>
      <c r="V16" s="62"/>
    </row>
    <row r="17" spans="1:22" s="1" customFormat="1" ht="16.8" customHeight="1" x14ac:dyDescent="0.3">
      <c r="A17" s="31">
        <v>2014</v>
      </c>
      <c r="B17" s="56">
        <v>5016</v>
      </c>
      <c r="C17" s="6">
        <v>4545654.8538010009</v>
      </c>
      <c r="D17" s="6">
        <v>632984.1</v>
      </c>
      <c r="E17" s="50">
        <v>341</v>
      </c>
      <c r="F17" s="52">
        <v>4521266.08</v>
      </c>
      <c r="G17" s="166">
        <v>3854397.5931742503</v>
      </c>
      <c r="H17" s="62"/>
      <c r="I17" s="62"/>
      <c r="J17" s="62"/>
      <c r="K17" s="62"/>
      <c r="L17" s="62"/>
      <c r="M17" s="62"/>
      <c r="N17" s="62"/>
      <c r="O17" s="62"/>
      <c r="P17" s="62"/>
      <c r="Q17" s="62"/>
      <c r="R17" s="62"/>
      <c r="S17" s="62"/>
      <c r="T17" s="62"/>
      <c r="U17" s="62"/>
      <c r="V17" s="62"/>
    </row>
    <row r="18" spans="1:22" s="1" customFormat="1" ht="16.8" customHeight="1" x14ac:dyDescent="0.3">
      <c r="A18" s="31">
        <v>2013</v>
      </c>
      <c r="B18" s="56">
        <v>6246</v>
      </c>
      <c r="C18" s="6">
        <v>4268419.8630539998</v>
      </c>
      <c r="D18" s="6">
        <v>501689.1</v>
      </c>
      <c r="E18" s="50">
        <v>374</v>
      </c>
      <c r="F18" s="52">
        <v>4242470.8258600002</v>
      </c>
      <c r="G18" s="166">
        <v>3960696.3366418304</v>
      </c>
      <c r="H18" s="62"/>
      <c r="I18" s="62"/>
      <c r="J18" s="62"/>
      <c r="K18" s="62"/>
      <c r="L18" s="62"/>
      <c r="M18" s="62"/>
      <c r="N18" s="62"/>
      <c r="O18" s="62"/>
      <c r="P18" s="62"/>
      <c r="Q18" s="62"/>
      <c r="R18" s="62"/>
      <c r="S18" s="62"/>
      <c r="T18" s="62"/>
      <c r="U18" s="62"/>
      <c r="V18" s="62"/>
    </row>
    <row r="19" spans="1:22" s="1" customFormat="1" ht="16.8" customHeight="1" x14ac:dyDescent="0.3">
      <c r="A19" s="31">
        <v>2012</v>
      </c>
      <c r="B19" s="56">
        <v>7911</v>
      </c>
      <c r="C19" s="6">
        <v>1811734.0501860001</v>
      </c>
      <c r="D19" s="6">
        <v>134603</v>
      </c>
      <c r="E19" s="50">
        <v>420</v>
      </c>
      <c r="F19" s="52">
        <v>1781048.4685</v>
      </c>
      <c r="G19" s="166">
        <v>1631316.4546283439</v>
      </c>
      <c r="H19" s="62"/>
      <c r="I19" s="62"/>
      <c r="J19" s="62"/>
      <c r="K19" s="62"/>
      <c r="L19" s="62"/>
      <c r="M19" s="62"/>
      <c r="N19" s="62"/>
      <c r="O19" s="62"/>
      <c r="P19" s="62"/>
      <c r="Q19" s="62"/>
      <c r="R19" s="62"/>
      <c r="S19" s="62"/>
      <c r="T19" s="62"/>
      <c r="U19" s="62"/>
      <c r="V19" s="62"/>
    </row>
    <row r="20" spans="1:22" s="1" customFormat="1" ht="16.8" customHeight="1" x14ac:dyDescent="0.3">
      <c r="A20" s="31">
        <v>2011</v>
      </c>
      <c r="B20" s="56">
        <v>4675</v>
      </c>
      <c r="C20" s="6">
        <v>2397841.8870700002</v>
      </c>
      <c r="D20" s="6">
        <v>577646.80000000005</v>
      </c>
      <c r="E20" s="50">
        <v>233</v>
      </c>
      <c r="F20" s="52">
        <v>2382280.9391000001</v>
      </c>
      <c r="G20" s="166">
        <v>1931019.9490655623</v>
      </c>
      <c r="H20" s="62"/>
      <c r="I20" s="62"/>
      <c r="J20" s="62"/>
      <c r="K20" s="62"/>
      <c r="L20" s="62"/>
      <c r="M20" s="62"/>
      <c r="N20" s="62"/>
      <c r="O20" s="62"/>
      <c r="P20" s="62"/>
      <c r="Q20" s="62"/>
      <c r="R20" s="62"/>
      <c r="S20" s="62"/>
      <c r="T20" s="62"/>
      <c r="U20" s="62"/>
      <c r="V20" s="62"/>
    </row>
    <row r="21" spans="1:22" s="1" customFormat="1" ht="16.8" customHeight="1" x14ac:dyDescent="0.3">
      <c r="A21" s="31">
        <v>2010</v>
      </c>
      <c r="B21" s="56">
        <v>7315</v>
      </c>
      <c r="C21" s="6">
        <v>3179203.3083540006</v>
      </c>
      <c r="D21" s="6">
        <v>453144</v>
      </c>
      <c r="E21" s="50">
        <v>386</v>
      </c>
      <c r="F21" s="52">
        <v>3149098.5729499999</v>
      </c>
      <c r="G21" s="166">
        <v>2809398.0734855123</v>
      </c>
      <c r="H21" s="62"/>
      <c r="I21" s="62"/>
      <c r="J21" s="62"/>
      <c r="K21" s="62"/>
      <c r="L21" s="62"/>
      <c r="M21" s="62"/>
      <c r="N21" s="62"/>
      <c r="O21" s="62"/>
      <c r="P21" s="62"/>
      <c r="Q21" s="62"/>
      <c r="R21" s="62"/>
      <c r="S21" s="62"/>
      <c r="T21" s="62"/>
      <c r="U21" s="62"/>
      <c r="V21" s="62"/>
    </row>
    <row r="22" spans="1:22" s="1" customFormat="1" ht="16.8" customHeight="1" x14ac:dyDescent="0.3">
      <c r="A22" s="31">
        <v>2009</v>
      </c>
      <c r="B22" s="56">
        <v>7138</v>
      </c>
      <c r="C22" s="6">
        <v>762733.84899999993</v>
      </c>
      <c r="D22" s="6">
        <v>66571</v>
      </c>
      <c r="E22" s="50">
        <v>233</v>
      </c>
      <c r="F22" s="52">
        <v>735515.61899999995</v>
      </c>
      <c r="G22" s="166">
        <v>772218.34205548349</v>
      </c>
      <c r="H22" s="62"/>
      <c r="I22" s="62"/>
      <c r="J22" s="62"/>
      <c r="K22" s="62"/>
      <c r="L22" s="62"/>
      <c r="M22" s="62"/>
      <c r="N22" s="62"/>
      <c r="O22" s="62"/>
      <c r="P22" s="62"/>
      <c r="Q22" s="62"/>
      <c r="R22" s="62"/>
      <c r="S22" s="62"/>
      <c r="T22" s="62"/>
      <c r="U22" s="62"/>
      <c r="V22" s="62"/>
    </row>
    <row r="23" spans="1:22" s="1" customFormat="1" ht="16.8" customHeight="1" x14ac:dyDescent="0.3">
      <c r="A23" s="31">
        <v>2008</v>
      </c>
      <c r="B23" s="56">
        <v>6235</v>
      </c>
      <c r="C23" s="6">
        <v>1664921.8010020002</v>
      </c>
      <c r="D23" s="6">
        <v>137175</v>
      </c>
      <c r="E23" s="50">
        <v>203</v>
      </c>
      <c r="F23" s="52">
        <v>1644188.75</v>
      </c>
      <c r="G23" s="166">
        <v>1381117.5544788828</v>
      </c>
      <c r="H23" s="62"/>
      <c r="I23" s="62"/>
      <c r="J23" s="62"/>
      <c r="K23" s="62"/>
      <c r="L23" s="62"/>
      <c r="M23" s="62"/>
      <c r="N23" s="62"/>
      <c r="O23" s="62"/>
      <c r="P23" s="62"/>
      <c r="Q23" s="62"/>
      <c r="R23" s="62"/>
      <c r="S23" s="62"/>
      <c r="T23" s="62"/>
      <c r="U23" s="62"/>
      <c r="V23" s="62"/>
    </row>
    <row r="24" spans="1:22" s="1" customFormat="1" ht="16.8" customHeight="1" x14ac:dyDescent="0.3">
      <c r="A24" s="31">
        <v>2007</v>
      </c>
      <c r="B24" s="56">
        <v>6911</v>
      </c>
      <c r="C24" s="6">
        <v>1785449.6671990003</v>
      </c>
      <c r="D24" s="6">
        <v>125208</v>
      </c>
      <c r="E24" s="50">
        <v>256</v>
      </c>
      <c r="F24" s="52">
        <v>1763600.0862</v>
      </c>
      <c r="G24" s="166">
        <v>1529234.4006847416</v>
      </c>
      <c r="H24" s="62"/>
      <c r="I24" s="62"/>
      <c r="J24" s="62"/>
      <c r="K24" s="62"/>
      <c r="L24" s="62"/>
      <c r="M24" s="62"/>
      <c r="N24" s="62"/>
      <c r="O24" s="62"/>
      <c r="P24" s="62"/>
      <c r="Q24" s="62"/>
      <c r="R24" s="62"/>
      <c r="S24" s="62"/>
      <c r="T24" s="62"/>
      <c r="U24" s="62"/>
      <c r="V24" s="62"/>
    </row>
    <row r="25" spans="1:22" s="1" customFormat="1" ht="16.8" customHeight="1" x14ac:dyDescent="0.3">
      <c r="A25" s="31">
        <v>2006</v>
      </c>
      <c r="B25" s="56">
        <v>9719</v>
      </c>
      <c r="C25" s="6">
        <v>2100682.6908069998</v>
      </c>
      <c r="D25" s="6">
        <v>208540</v>
      </c>
      <c r="E25" s="50">
        <v>416</v>
      </c>
      <c r="F25" s="52">
        <v>2065064.08779</v>
      </c>
      <c r="G25" s="166">
        <v>1872932.7762618223</v>
      </c>
      <c r="H25" s="62"/>
      <c r="I25" s="62"/>
      <c r="J25" s="62"/>
      <c r="K25" s="62"/>
      <c r="L25" s="62"/>
      <c r="M25" s="62"/>
      <c r="N25" s="62"/>
      <c r="O25" s="62"/>
      <c r="P25" s="62"/>
      <c r="Q25" s="62"/>
      <c r="R25" s="62"/>
      <c r="S25" s="62"/>
      <c r="T25" s="62"/>
      <c r="U25" s="62"/>
      <c r="V25" s="62"/>
    </row>
    <row r="26" spans="1:22" s="1" customFormat="1" ht="16.8" customHeight="1" x14ac:dyDescent="0.3">
      <c r="A26" s="31">
        <v>2005</v>
      </c>
      <c r="B26" s="56">
        <v>7442</v>
      </c>
      <c r="C26" s="6">
        <v>1686893.7660109999</v>
      </c>
      <c r="D26" s="6">
        <v>77698</v>
      </c>
      <c r="E26" s="50">
        <v>303</v>
      </c>
      <c r="F26" s="52">
        <v>1664208.4269999999</v>
      </c>
      <c r="G26" s="166">
        <v>1630496.0541281113</v>
      </c>
      <c r="H26" s="62"/>
      <c r="I26" s="62"/>
      <c r="J26" s="62"/>
      <c r="K26" s="62"/>
      <c r="L26" s="62"/>
      <c r="M26" s="62"/>
      <c r="N26" s="62"/>
      <c r="O26" s="62"/>
      <c r="P26" s="62"/>
      <c r="Q26" s="62"/>
      <c r="R26" s="62"/>
      <c r="S26" s="62"/>
      <c r="T26" s="62"/>
      <c r="U26" s="62"/>
      <c r="V26" s="62"/>
    </row>
    <row r="27" spans="1:22" s="1" customFormat="1" ht="16.8" customHeight="1" x14ac:dyDescent="0.3">
      <c r="A27" s="31">
        <v>2004</v>
      </c>
      <c r="B27" s="56">
        <v>6470</v>
      </c>
      <c r="C27" s="6">
        <v>3183184.2455990002</v>
      </c>
      <c r="D27" s="6">
        <v>175969</v>
      </c>
      <c r="E27" s="50">
        <v>432</v>
      </c>
      <c r="F27" s="52">
        <v>3160833.8560000001</v>
      </c>
      <c r="G27" s="166">
        <v>2850388.3927132534</v>
      </c>
      <c r="H27" s="62"/>
      <c r="I27" s="62"/>
      <c r="J27" s="62"/>
      <c r="K27" s="62"/>
      <c r="L27" s="62"/>
      <c r="M27" s="62"/>
      <c r="N27" s="62"/>
      <c r="O27" s="62"/>
      <c r="P27" s="62"/>
      <c r="Q27" s="62"/>
      <c r="R27" s="62"/>
      <c r="S27" s="62"/>
      <c r="T27" s="62"/>
      <c r="U27" s="62"/>
      <c r="V27" s="62"/>
    </row>
    <row r="28" spans="1:22" s="1" customFormat="1" ht="16.8" customHeight="1" x14ac:dyDescent="0.3">
      <c r="A28" s="31">
        <v>2003</v>
      </c>
      <c r="B28" s="56">
        <v>8257</v>
      </c>
      <c r="C28" s="6">
        <v>2168494.2300129998</v>
      </c>
      <c r="D28" s="6">
        <v>84790</v>
      </c>
      <c r="E28" s="50">
        <v>414</v>
      </c>
      <c r="F28" s="52">
        <v>2135956.6050100001</v>
      </c>
      <c r="G28" s="166">
        <v>1770470.5979432301</v>
      </c>
      <c r="H28" s="62"/>
      <c r="I28" s="62"/>
      <c r="J28" s="62"/>
      <c r="K28" s="62"/>
      <c r="L28" s="62"/>
      <c r="M28" s="62"/>
      <c r="N28" s="62"/>
      <c r="O28" s="62"/>
      <c r="P28" s="62"/>
      <c r="Q28" s="62"/>
      <c r="R28" s="62"/>
      <c r="S28" s="62"/>
      <c r="T28" s="62"/>
      <c r="U28" s="62"/>
      <c r="V28" s="62"/>
    </row>
    <row r="29" spans="1:22" s="1" customFormat="1" ht="16.8" customHeight="1" x14ac:dyDescent="0.3">
      <c r="A29" s="31">
        <v>2002</v>
      </c>
      <c r="B29" s="56">
        <v>7849</v>
      </c>
      <c r="C29" s="6">
        <v>2763472.7961510005</v>
      </c>
      <c r="D29" s="6">
        <v>238866.8</v>
      </c>
      <c r="E29" s="50">
        <v>322</v>
      </c>
      <c r="F29" s="52">
        <v>2732860.12415</v>
      </c>
      <c r="G29" s="166">
        <v>2586399.8753707404</v>
      </c>
      <c r="H29" s="62"/>
      <c r="I29" s="62"/>
      <c r="J29" s="62"/>
      <c r="K29" s="62"/>
      <c r="L29" s="62"/>
      <c r="M29" s="62"/>
      <c r="N29" s="62"/>
      <c r="O29" s="62"/>
      <c r="P29" s="62"/>
      <c r="Q29" s="62"/>
      <c r="R29" s="62"/>
      <c r="S29" s="62"/>
      <c r="T29" s="62"/>
      <c r="U29" s="62"/>
      <c r="V29" s="62"/>
    </row>
    <row r="30" spans="1:22" s="1" customFormat="1" ht="16.8" customHeight="1" x14ac:dyDescent="0.3">
      <c r="A30" s="31">
        <v>2001</v>
      </c>
      <c r="B30" s="56">
        <v>7732</v>
      </c>
      <c r="C30" s="6">
        <v>653496.17102999997</v>
      </c>
      <c r="D30" s="6">
        <v>104534.3</v>
      </c>
      <c r="E30" s="50">
        <v>175</v>
      </c>
      <c r="F30" s="52">
        <v>628084.93702399998</v>
      </c>
      <c r="G30" s="166">
        <v>635293.31060401083</v>
      </c>
      <c r="H30" s="62"/>
      <c r="I30" s="62"/>
      <c r="J30" s="62"/>
      <c r="K30" s="62"/>
      <c r="L30" s="62"/>
      <c r="M30" s="62"/>
      <c r="N30" s="62"/>
      <c r="O30" s="62"/>
      <c r="P30" s="62"/>
      <c r="Q30" s="62"/>
      <c r="R30" s="62"/>
      <c r="S30" s="62"/>
      <c r="T30" s="62"/>
      <c r="U30" s="62"/>
      <c r="V30" s="62"/>
    </row>
    <row r="31" spans="1:22" s="1" customFormat="1" ht="16.8" customHeight="1" x14ac:dyDescent="0.3">
      <c r="A31" s="31">
        <v>2000</v>
      </c>
      <c r="B31" s="56">
        <v>5403</v>
      </c>
      <c r="C31" s="6">
        <v>636645.06100400013</v>
      </c>
      <c r="D31" s="6">
        <v>47812.949000000001</v>
      </c>
      <c r="E31" s="50">
        <v>182</v>
      </c>
      <c r="F31" s="52">
        <v>615393.17700000003</v>
      </c>
      <c r="G31" s="166">
        <v>586732.50249555241</v>
      </c>
      <c r="H31" s="62"/>
      <c r="I31" s="62"/>
      <c r="J31" s="62"/>
      <c r="K31" s="62"/>
      <c r="L31" s="62"/>
      <c r="M31" s="62"/>
      <c r="N31" s="62"/>
      <c r="O31" s="62"/>
      <c r="P31" s="62"/>
      <c r="Q31" s="62"/>
      <c r="R31" s="62"/>
      <c r="S31" s="62"/>
      <c r="T31" s="62"/>
      <c r="U31" s="62"/>
      <c r="V31" s="62"/>
    </row>
    <row r="32" spans="1:22" s="1" customFormat="1" ht="16.8" customHeight="1" x14ac:dyDescent="0.3">
      <c r="A32" s="31">
        <v>1999</v>
      </c>
      <c r="B32" s="56">
        <v>7598</v>
      </c>
      <c r="C32" s="6">
        <v>1777307.980002</v>
      </c>
      <c r="D32" s="6">
        <v>199064</v>
      </c>
      <c r="E32" s="50">
        <v>303</v>
      </c>
      <c r="F32" s="52">
        <v>1744929.6</v>
      </c>
      <c r="G32" s="166">
        <v>1655042.8395218328</v>
      </c>
      <c r="H32" s="62"/>
      <c r="I32" s="62"/>
      <c r="J32" s="62"/>
      <c r="K32" s="62"/>
      <c r="L32" s="62"/>
      <c r="M32" s="62"/>
      <c r="N32" s="62"/>
      <c r="O32" s="62"/>
      <c r="P32" s="62"/>
      <c r="Q32" s="62"/>
      <c r="R32" s="62"/>
      <c r="S32" s="62"/>
      <c r="T32" s="62"/>
      <c r="U32" s="62"/>
      <c r="V32" s="62"/>
    </row>
    <row r="33" spans="1:22" s="1" customFormat="1" ht="16.8" customHeight="1" x14ac:dyDescent="0.3">
      <c r="A33" s="31">
        <v>1998</v>
      </c>
      <c r="B33" s="56">
        <v>10766</v>
      </c>
      <c r="C33" s="6">
        <v>4823328.0240179999</v>
      </c>
      <c r="D33" s="6">
        <v>163138.1</v>
      </c>
      <c r="E33" s="50">
        <v>530</v>
      </c>
      <c r="F33" s="52">
        <v>4781853.5400099996</v>
      </c>
      <c r="G33" s="166">
        <v>4115857.3729950534</v>
      </c>
      <c r="H33" s="62"/>
      <c r="I33" s="62"/>
      <c r="J33" s="62"/>
      <c r="K33" s="62"/>
      <c r="L33" s="62"/>
      <c r="M33" s="62"/>
      <c r="N33" s="62"/>
      <c r="O33" s="62"/>
      <c r="P33" s="62"/>
      <c r="Q33" s="62"/>
      <c r="R33" s="62"/>
      <c r="S33" s="62"/>
      <c r="T33" s="62"/>
      <c r="U33" s="62"/>
      <c r="V33" s="62"/>
    </row>
    <row r="34" spans="1:22" s="1" customFormat="1" ht="16.8" customHeight="1" x14ac:dyDescent="0.3">
      <c r="A34" s="31">
        <v>1997</v>
      </c>
      <c r="B34" s="56">
        <v>6064</v>
      </c>
      <c r="C34" s="6">
        <v>634632.63994299993</v>
      </c>
      <c r="D34" s="6">
        <v>98825</v>
      </c>
      <c r="E34" s="50">
        <v>131</v>
      </c>
      <c r="F34" s="52">
        <v>617453.27993900003</v>
      </c>
      <c r="G34" s="166">
        <v>705664.16020110156</v>
      </c>
      <c r="H34" s="62"/>
      <c r="I34" s="62"/>
      <c r="J34" s="62"/>
      <c r="K34" s="62"/>
      <c r="L34" s="62"/>
      <c r="M34" s="62"/>
      <c r="N34" s="62"/>
      <c r="O34" s="62"/>
      <c r="P34" s="62"/>
      <c r="Q34" s="62"/>
      <c r="R34" s="62"/>
      <c r="S34" s="62"/>
      <c r="T34" s="62"/>
      <c r="U34" s="62"/>
      <c r="V34" s="62"/>
    </row>
    <row r="35" spans="1:22" s="1" customFormat="1" ht="16.8" customHeight="1" x14ac:dyDescent="0.3">
      <c r="A35" s="31">
        <v>1996</v>
      </c>
      <c r="B35" s="56">
        <v>6406</v>
      </c>
      <c r="C35" s="6">
        <v>1923642.2500369998</v>
      </c>
      <c r="D35" s="6">
        <v>69444</v>
      </c>
      <c r="E35" s="50">
        <v>467</v>
      </c>
      <c r="F35" s="52">
        <v>1889962.53003</v>
      </c>
      <c r="G35" s="166">
        <v>1780583.1208527775</v>
      </c>
      <c r="H35" s="62"/>
      <c r="I35" s="62"/>
      <c r="J35" s="62"/>
      <c r="K35" s="62"/>
      <c r="L35" s="62"/>
      <c r="M35" s="62"/>
      <c r="N35" s="62"/>
      <c r="O35" s="62"/>
      <c r="P35" s="62"/>
      <c r="Q35" s="62"/>
      <c r="R35" s="62"/>
      <c r="S35" s="62"/>
      <c r="T35" s="62"/>
      <c r="U35" s="62"/>
      <c r="V35" s="62"/>
    </row>
    <row r="36" spans="1:22" s="1" customFormat="1" ht="16.8" customHeight="1" x14ac:dyDescent="0.3">
      <c r="A36" s="31">
        <v>1995</v>
      </c>
      <c r="B36" s="56">
        <v>8463</v>
      </c>
      <c r="C36" s="6">
        <v>7481286.5392200006</v>
      </c>
      <c r="D36" s="6">
        <v>1050000</v>
      </c>
      <c r="E36" s="50">
        <v>471</v>
      </c>
      <c r="F36" s="52">
        <v>7445929.74921</v>
      </c>
      <c r="G36" s="166">
        <v>5769735.6328268051</v>
      </c>
      <c r="H36" s="62"/>
      <c r="I36" s="62"/>
      <c r="J36" s="62"/>
      <c r="K36" s="62"/>
      <c r="L36" s="62"/>
      <c r="M36" s="62"/>
      <c r="N36" s="62"/>
      <c r="O36" s="62"/>
      <c r="P36" s="62"/>
      <c r="Q36" s="62"/>
      <c r="R36" s="62"/>
      <c r="S36" s="62"/>
      <c r="T36" s="62"/>
      <c r="U36" s="62"/>
      <c r="V36" s="62"/>
    </row>
    <row r="37" spans="1:22" s="1" customFormat="1" ht="16.8" customHeight="1" x14ac:dyDescent="0.3">
      <c r="A37" s="31">
        <v>1994</v>
      </c>
      <c r="B37" s="56">
        <v>9663</v>
      </c>
      <c r="C37" s="6">
        <v>6206707.4599900004</v>
      </c>
      <c r="D37" s="6">
        <v>553680</v>
      </c>
      <c r="E37" s="50">
        <v>408</v>
      </c>
      <c r="F37" s="52">
        <v>6170815.9999900004</v>
      </c>
      <c r="G37" s="166">
        <v>5044113.7524900837</v>
      </c>
      <c r="H37" s="62"/>
      <c r="I37" s="62"/>
      <c r="J37" s="62"/>
      <c r="K37" s="62"/>
      <c r="L37" s="62"/>
      <c r="M37" s="62"/>
      <c r="N37" s="62"/>
      <c r="O37" s="62"/>
      <c r="P37" s="62"/>
      <c r="Q37" s="62"/>
      <c r="R37" s="62"/>
      <c r="S37" s="62"/>
      <c r="T37" s="62"/>
      <c r="U37" s="62"/>
      <c r="V37" s="62"/>
    </row>
    <row r="38" spans="1:22" s="1" customFormat="1" ht="16.8" customHeight="1" x14ac:dyDescent="0.3">
      <c r="A38" s="31">
        <v>1993</v>
      </c>
      <c r="B38" s="56">
        <v>5949</v>
      </c>
      <c r="C38" s="6">
        <v>1950305.9000050002</v>
      </c>
      <c r="D38" s="6">
        <v>301715.3</v>
      </c>
      <c r="E38" s="50">
        <v>213</v>
      </c>
      <c r="F38" s="52">
        <v>1927580.59</v>
      </c>
      <c r="G38" s="166">
        <v>1964112.9149341611</v>
      </c>
      <c r="H38" s="62"/>
      <c r="I38" s="62"/>
      <c r="J38" s="62"/>
      <c r="K38" s="62"/>
      <c r="L38" s="62"/>
      <c r="M38" s="62"/>
      <c r="N38" s="62"/>
      <c r="O38" s="62"/>
      <c r="P38" s="62"/>
      <c r="Q38" s="62"/>
      <c r="R38" s="62"/>
      <c r="S38" s="62"/>
      <c r="T38" s="62"/>
      <c r="U38" s="62"/>
      <c r="V38" s="62"/>
    </row>
    <row r="39" spans="1:22" s="1" customFormat="1" ht="16.8" customHeight="1" x14ac:dyDescent="0.3">
      <c r="A39" s="31">
        <v>1992</v>
      </c>
      <c r="B39" s="56">
        <v>8967</v>
      </c>
      <c r="C39" s="6">
        <v>851782.92000200006</v>
      </c>
      <c r="D39" s="6">
        <v>125260</v>
      </c>
      <c r="E39" s="50">
        <v>149</v>
      </c>
      <c r="F39" s="52">
        <v>827722.82</v>
      </c>
      <c r="G39" s="166">
        <v>885461.27111302037</v>
      </c>
      <c r="H39" s="62"/>
      <c r="I39" s="62"/>
      <c r="J39" s="62"/>
      <c r="K39" s="62"/>
      <c r="L39" s="62"/>
      <c r="M39" s="62"/>
      <c r="N39" s="62"/>
      <c r="O39" s="62"/>
      <c r="P39" s="62"/>
      <c r="Q39" s="62"/>
      <c r="R39" s="62"/>
      <c r="S39" s="62"/>
      <c r="T39" s="62"/>
      <c r="U39" s="62"/>
      <c r="V39" s="62"/>
    </row>
    <row r="40" spans="1:22" s="1" customFormat="1" ht="16.8" customHeight="1" x14ac:dyDescent="0.3">
      <c r="A40" s="31">
        <v>1991</v>
      </c>
      <c r="B40" s="56">
        <v>10183</v>
      </c>
      <c r="C40" s="6">
        <v>1545668.6000059997</v>
      </c>
      <c r="D40" s="6">
        <v>151000</v>
      </c>
      <c r="E40" s="50">
        <v>311</v>
      </c>
      <c r="F40" s="52">
        <v>1510392.98</v>
      </c>
      <c r="G40" s="166">
        <v>1552152.4844242362</v>
      </c>
      <c r="H40" s="62"/>
      <c r="I40" s="62"/>
      <c r="J40" s="62"/>
      <c r="K40" s="62"/>
      <c r="L40" s="62"/>
      <c r="M40" s="62"/>
      <c r="N40" s="62"/>
      <c r="O40" s="62"/>
      <c r="P40" s="62"/>
      <c r="Q40" s="62"/>
      <c r="R40" s="62"/>
      <c r="S40" s="62"/>
      <c r="T40" s="62"/>
      <c r="U40" s="62"/>
      <c r="V40" s="62"/>
    </row>
    <row r="41" spans="1:22" s="1" customFormat="1" ht="16.8" customHeight="1" x14ac:dyDescent="0.3">
      <c r="A41" s="31">
        <v>1990</v>
      </c>
      <c r="B41" s="56">
        <v>9974</v>
      </c>
      <c r="C41" s="6">
        <v>953301.858243</v>
      </c>
      <c r="D41" s="6">
        <v>61715.19</v>
      </c>
      <c r="E41" s="50">
        <v>246</v>
      </c>
      <c r="F41" s="52">
        <v>923994.40990900004</v>
      </c>
      <c r="G41" s="166">
        <v>870341.86730727088</v>
      </c>
      <c r="H41" s="62"/>
      <c r="I41" s="62"/>
      <c r="J41" s="62"/>
      <c r="K41" s="62"/>
      <c r="L41" s="62"/>
      <c r="M41" s="62"/>
      <c r="N41" s="62"/>
      <c r="O41" s="62"/>
      <c r="P41" s="62"/>
      <c r="Q41" s="62"/>
      <c r="R41" s="62"/>
      <c r="S41" s="62"/>
      <c r="T41" s="62"/>
      <c r="U41" s="62"/>
      <c r="V41" s="62"/>
    </row>
    <row r="42" spans="1:22" s="1" customFormat="1" ht="16.8" customHeight="1" x14ac:dyDescent="0.3">
      <c r="A42" s="31">
        <v>1989</v>
      </c>
      <c r="B42" s="56">
        <v>12015</v>
      </c>
      <c r="C42" s="6">
        <v>7597266.5178899989</v>
      </c>
      <c r="D42" s="6">
        <v>449694</v>
      </c>
      <c r="E42" s="50">
        <v>770</v>
      </c>
      <c r="F42" s="52">
        <v>7546643.2574899998</v>
      </c>
      <c r="G42" s="166">
        <v>6686602.6917740162</v>
      </c>
      <c r="H42" s="62"/>
      <c r="I42" s="62"/>
      <c r="J42" s="62"/>
      <c r="K42" s="62"/>
      <c r="L42" s="62"/>
      <c r="M42" s="62"/>
      <c r="N42" s="62"/>
      <c r="O42" s="62"/>
      <c r="P42" s="62"/>
      <c r="Q42" s="62"/>
      <c r="R42" s="62"/>
      <c r="S42" s="62"/>
      <c r="T42" s="62"/>
      <c r="U42" s="62"/>
      <c r="V42" s="62"/>
    </row>
    <row r="43" spans="1:22" s="1" customFormat="1" ht="16.8" customHeight="1" x14ac:dyDescent="0.3">
      <c r="A43" s="31">
        <v>1988</v>
      </c>
      <c r="B43" s="56">
        <v>10168</v>
      </c>
      <c r="C43" s="6">
        <v>1351568.3169639998</v>
      </c>
      <c r="D43" s="6">
        <v>156450</v>
      </c>
      <c r="E43" s="50">
        <v>292</v>
      </c>
      <c r="F43" s="52">
        <v>1313994.35033</v>
      </c>
      <c r="G43" s="166">
        <v>1219952.1147889111</v>
      </c>
      <c r="H43" s="62"/>
      <c r="I43" s="62"/>
      <c r="J43" s="62"/>
      <c r="K43" s="62"/>
      <c r="L43" s="62"/>
      <c r="M43" s="62"/>
      <c r="N43" s="62"/>
      <c r="O43" s="62"/>
      <c r="P43" s="62"/>
      <c r="Q43" s="62"/>
      <c r="R43" s="62"/>
      <c r="S43" s="62"/>
      <c r="T43" s="62"/>
      <c r="U43" s="62"/>
      <c r="V43" s="62"/>
    </row>
    <row r="44" spans="1:22" s="1" customFormat="1" ht="16.8" customHeight="1" x14ac:dyDescent="0.3">
      <c r="A44" s="31">
        <v>1987</v>
      </c>
      <c r="B44" s="56">
        <v>10465</v>
      </c>
      <c r="C44" s="6">
        <v>1017736.7150309997</v>
      </c>
      <c r="D44" s="6">
        <v>65812.558900000004</v>
      </c>
      <c r="E44" s="50">
        <v>285</v>
      </c>
      <c r="F44" s="52">
        <v>980409.30882399995</v>
      </c>
      <c r="G44" s="166">
        <v>899917.19327313162</v>
      </c>
      <c r="H44" s="62"/>
      <c r="I44" s="62"/>
      <c r="J44" s="62"/>
      <c r="K44" s="62"/>
      <c r="L44" s="62"/>
      <c r="M44" s="62"/>
      <c r="N44" s="62"/>
      <c r="O44" s="62"/>
      <c r="P44" s="62"/>
      <c r="Q44" s="62"/>
      <c r="R44" s="62"/>
      <c r="S44" s="62"/>
      <c r="T44" s="62"/>
      <c r="U44" s="62"/>
      <c r="V44" s="62"/>
    </row>
    <row r="45" spans="1:22" s="1" customFormat="1" ht="16.8" customHeight="1" x14ac:dyDescent="0.3">
      <c r="A45" s="31">
        <v>1986</v>
      </c>
      <c r="B45" s="56">
        <v>6091</v>
      </c>
      <c r="C45" s="6">
        <v>1005912.803005</v>
      </c>
      <c r="D45" s="6">
        <v>80000</v>
      </c>
      <c r="E45" s="50">
        <v>173</v>
      </c>
      <c r="F45" s="52">
        <v>983693.01</v>
      </c>
      <c r="G45" s="166">
        <v>815048.25302627869</v>
      </c>
      <c r="H45" s="62"/>
      <c r="I45" s="62"/>
      <c r="J45" s="62"/>
      <c r="K45" s="62"/>
      <c r="L45" s="62"/>
      <c r="M45" s="62"/>
      <c r="N45" s="62"/>
      <c r="O45" s="62"/>
      <c r="P45" s="62"/>
      <c r="Q45" s="62"/>
      <c r="R45" s="62"/>
      <c r="S45" s="62"/>
      <c r="T45" s="62"/>
      <c r="U45" s="62"/>
      <c r="V45" s="62"/>
    </row>
    <row r="46" spans="1:22" s="1" customFormat="1" ht="16.8" customHeight="1" x14ac:dyDescent="0.3">
      <c r="A46" s="31">
        <v>1985</v>
      </c>
      <c r="B46" s="56">
        <v>7760</v>
      </c>
      <c r="C46" s="6">
        <v>847534.70215599996</v>
      </c>
      <c r="D46" s="6">
        <v>49376</v>
      </c>
      <c r="E46" s="50">
        <v>205</v>
      </c>
      <c r="F46" s="52">
        <v>820389.07775000005</v>
      </c>
      <c r="G46" s="166">
        <v>699843.89283492952</v>
      </c>
      <c r="H46" s="62"/>
      <c r="I46" s="62"/>
      <c r="J46" s="62"/>
      <c r="K46" s="62"/>
      <c r="L46" s="62"/>
      <c r="M46" s="62"/>
      <c r="N46" s="62"/>
      <c r="O46" s="62"/>
      <c r="P46" s="62"/>
      <c r="Q46" s="62"/>
      <c r="R46" s="62"/>
      <c r="S46" s="62"/>
      <c r="T46" s="62"/>
      <c r="U46" s="62"/>
      <c r="V46" s="62"/>
    </row>
    <row r="47" spans="1:22" s="1" customFormat="1" ht="16.8" customHeight="1" x14ac:dyDescent="0.3">
      <c r="A47" s="31">
        <v>1984</v>
      </c>
      <c r="B47" s="56">
        <v>8484</v>
      </c>
      <c r="C47" s="6">
        <v>761796.76970100007</v>
      </c>
      <c r="D47" s="6">
        <v>68691.521999999997</v>
      </c>
      <c r="E47" s="50">
        <v>217</v>
      </c>
      <c r="F47" s="52">
        <v>730342.25069100002</v>
      </c>
      <c r="G47" s="166">
        <v>878336.16510325833</v>
      </c>
      <c r="H47" s="62"/>
      <c r="I47" s="62"/>
      <c r="J47" s="62"/>
      <c r="K47" s="62"/>
      <c r="L47" s="62"/>
      <c r="M47" s="62"/>
      <c r="N47" s="62"/>
      <c r="O47" s="62"/>
      <c r="P47" s="62"/>
      <c r="Q47" s="62"/>
      <c r="R47" s="62"/>
      <c r="S47" s="62"/>
      <c r="T47" s="62"/>
      <c r="U47" s="62"/>
      <c r="V47" s="62"/>
    </row>
    <row r="48" spans="1:22" s="1" customFormat="1" ht="16.8" customHeight="1" x14ac:dyDescent="0.3">
      <c r="A48" s="31">
        <v>1983</v>
      </c>
      <c r="B48" s="56">
        <v>7978</v>
      </c>
      <c r="C48" s="6">
        <v>2014471.0152090001</v>
      </c>
      <c r="D48" s="6">
        <v>132975</v>
      </c>
      <c r="E48" s="50">
        <v>319</v>
      </c>
      <c r="F48" s="52">
        <v>1985201.7879699999</v>
      </c>
      <c r="G48" s="166">
        <v>1806190.868030584</v>
      </c>
      <c r="H48" s="62"/>
      <c r="I48" s="62"/>
      <c r="J48" s="62"/>
      <c r="K48" s="62"/>
      <c r="L48" s="62"/>
      <c r="M48" s="62"/>
      <c r="N48" s="62"/>
      <c r="O48" s="62"/>
      <c r="P48" s="62"/>
      <c r="Q48" s="62"/>
      <c r="R48" s="62"/>
      <c r="S48" s="62"/>
      <c r="T48" s="62"/>
      <c r="U48" s="62"/>
      <c r="V48" s="62"/>
    </row>
    <row r="49" spans="1:22" s="1" customFormat="1" ht="16.8" customHeight="1" x14ac:dyDescent="0.3">
      <c r="A49" s="31">
        <v>1982</v>
      </c>
      <c r="B49" s="56">
        <v>7748</v>
      </c>
      <c r="C49" s="6">
        <v>1757247.1460509996</v>
      </c>
      <c r="D49" s="6">
        <v>232867.28786899999</v>
      </c>
      <c r="E49" s="50">
        <v>266</v>
      </c>
      <c r="F49" s="52">
        <v>1726672.9892899999</v>
      </c>
      <c r="G49" s="166">
        <v>1660744.3071484352</v>
      </c>
      <c r="H49" s="62"/>
      <c r="I49" s="62"/>
      <c r="J49" s="62"/>
      <c r="K49" s="62"/>
      <c r="L49" s="62"/>
      <c r="M49" s="62"/>
      <c r="N49" s="62"/>
      <c r="O49" s="62"/>
      <c r="P49" s="62"/>
      <c r="Q49" s="62"/>
      <c r="R49" s="62"/>
      <c r="S49" s="62"/>
      <c r="T49" s="62"/>
      <c r="U49" s="62"/>
      <c r="V49" s="62"/>
    </row>
    <row r="50" spans="1:22" s="1" customFormat="1" ht="16.8" customHeight="1" x14ac:dyDescent="0.3">
      <c r="A50" s="31">
        <v>1981</v>
      </c>
      <c r="B50" s="56">
        <v>9242</v>
      </c>
      <c r="C50" s="6">
        <v>6284457.9968719995</v>
      </c>
      <c r="D50" s="6">
        <v>624883</v>
      </c>
      <c r="E50" s="50">
        <v>418</v>
      </c>
      <c r="F50" s="52">
        <v>6250933.1829599999</v>
      </c>
      <c r="G50" s="166">
        <v>5115169.3544124691</v>
      </c>
      <c r="H50" s="62"/>
      <c r="I50" s="62"/>
      <c r="J50" s="62"/>
      <c r="K50" s="62"/>
      <c r="L50" s="62"/>
      <c r="M50" s="62"/>
      <c r="N50" s="62"/>
      <c r="O50" s="62"/>
      <c r="P50" s="62"/>
      <c r="Q50" s="62"/>
      <c r="R50" s="62"/>
      <c r="S50" s="62"/>
      <c r="T50" s="62"/>
      <c r="U50" s="62"/>
      <c r="V50" s="62"/>
    </row>
    <row r="51" spans="1:22" s="1" customFormat="1" ht="16.8" customHeight="1" x14ac:dyDescent="0.3">
      <c r="A51" s="31">
        <v>1980</v>
      </c>
      <c r="B51" s="56">
        <v>7483</v>
      </c>
      <c r="C51" s="6">
        <v>4824673.1066350006</v>
      </c>
      <c r="D51" s="6">
        <v>327849</v>
      </c>
      <c r="E51" s="50">
        <v>444</v>
      </c>
      <c r="F51" s="52">
        <v>4781256.1214399999</v>
      </c>
      <c r="G51" s="166">
        <v>4724178.4459697902</v>
      </c>
      <c r="H51" s="62"/>
      <c r="I51" s="62"/>
      <c r="J51" s="62"/>
      <c r="K51" s="62"/>
      <c r="L51" s="62"/>
      <c r="M51" s="62"/>
      <c r="N51" s="62"/>
      <c r="O51" s="62"/>
      <c r="P51" s="62"/>
      <c r="Q51" s="62"/>
      <c r="R51" s="62"/>
      <c r="S51" s="62"/>
      <c r="T51" s="62"/>
      <c r="U51" s="62"/>
      <c r="V51" s="62"/>
    </row>
    <row r="52" spans="1:22" s="1" customFormat="1" ht="16.8" customHeight="1" x14ac:dyDescent="0.3">
      <c r="A52" s="31">
        <v>1979</v>
      </c>
      <c r="B52" s="56">
        <v>8296</v>
      </c>
      <c r="C52" s="6">
        <v>2524529.3180820001</v>
      </c>
      <c r="D52" s="6">
        <v>857600</v>
      </c>
      <c r="E52" s="50">
        <v>267</v>
      </c>
      <c r="F52" s="52">
        <v>2497238.2974840002</v>
      </c>
      <c r="G52" s="166">
        <v>2524932.0961351949</v>
      </c>
      <c r="H52" s="62"/>
      <c r="I52" s="62"/>
      <c r="J52" s="62"/>
      <c r="K52" s="62"/>
      <c r="L52" s="62"/>
      <c r="M52" s="62"/>
      <c r="N52" s="62"/>
      <c r="O52" s="62"/>
      <c r="P52" s="62"/>
      <c r="Q52" s="62"/>
      <c r="R52" s="62"/>
      <c r="S52" s="62"/>
      <c r="T52" s="62"/>
      <c r="U52" s="62"/>
      <c r="V52" s="62"/>
    </row>
    <row r="53" spans="1:22" s="1" customFormat="1" ht="16.8" customHeight="1" x14ac:dyDescent="0.3">
      <c r="A53" s="31">
        <v>1978</v>
      </c>
      <c r="B53" s="56">
        <v>5778</v>
      </c>
      <c r="C53" s="6">
        <v>280044.91175799997</v>
      </c>
      <c r="D53" s="6">
        <v>48583</v>
      </c>
      <c r="E53" s="50">
        <v>82</v>
      </c>
      <c r="F53" s="52">
        <v>261333.091223</v>
      </c>
      <c r="G53" s="166">
        <v>251734.69890301427</v>
      </c>
      <c r="H53" s="62"/>
      <c r="I53" s="62"/>
      <c r="J53" s="62"/>
      <c r="K53" s="62"/>
      <c r="L53" s="62"/>
      <c r="M53" s="62"/>
      <c r="N53" s="62"/>
      <c r="O53" s="62"/>
      <c r="P53" s="62"/>
      <c r="Q53" s="62"/>
      <c r="R53" s="62"/>
      <c r="S53" s="62"/>
      <c r="T53" s="62"/>
      <c r="U53" s="62"/>
      <c r="V53" s="62"/>
    </row>
    <row r="54" spans="1:22" s="1" customFormat="1" ht="16.8" customHeight="1" x14ac:dyDescent="0.3">
      <c r="A54" s="31">
        <v>1977</v>
      </c>
      <c r="B54" s="56">
        <v>7057</v>
      </c>
      <c r="C54" s="6">
        <v>1393502.7215380003</v>
      </c>
      <c r="D54" s="6">
        <v>190648.3</v>
      </c>
      <c r="E54" s="50">
        <v>252</v>
      </c>
      <c r="F54" s="52">
        <v>1368155.47111</v>
      </c>
      <c r="G54" s="166">
        <v>1187695.9058477301</v>
      </c>
      <c r="H54" s="62"/>
      <c r="I54" s="62"/>
      <c r="J54" s="62"/>
      <c r="K54" s="62"/>
      <c r="L54" s="62"/>
      <c r="M54" s="62"/>
      <c r="N54" s="62"/>
      <c r="O54" s="62"/>
      <c r="P54" s="62"/>
      <c r="Q54" s="62"/>
      <c r="R54" s="62"/>
      <c r="S54" s="62"/>
      <c r="T54" s="62"/>
      <c r="U54" s="62"/>
      <c r="V54" s="62"/>
    </row>
    <row r="55" spans="1:22" s="1" customFormat="1" ht="16.8" customHeight="1" x14ac:dyDescent="0.3">
      <c r="A55" s="31">
        <v>1976</v>
      </c>
      <c r="B55" s="56">
        <v>8286</v>
      </c>
      <c r="C55" s="6">
        <v>2183524.7053869995</v>
      </c>
      <c r="D55" s="6">
        <v>58598.400000000001</v>
      </c>
      <c r="E55" s="50">
        <v>404</v>
      </c>
      <c r="F55" s="52">
        <v>2143816.2593800002</v>
      </c>
      <c r="G55" s="166">
        <v>2305888.5350469816</v>
      </c>
      <c r="H55" s="62"/>
      <c r="I55" s="62"/>
      <c r="J55" s="62"/>
      <c r="K55" s="62"/>
      <c r="L55" s="62"/>
      <c r="M55" s="62"/>
      <c r="N55" s="62"/>
      <c r="O55" s="62"/>
      <c r="P55" s="62"/>
      <c r="Q55" s="62"/>
      <c r="R55" s="62"/>
      <c r="S55" s="62"/>
      <c r="T55" s="62"/>
      <c r="U55" s="62"/>
      <c r="V55" s="62"/>
    </row>
    <row r="56" spans="1:22" s="1" customFormat="1" ht="16.8" customHeight="1" x14ac:dyDescent="0.3">
      <c r="A56" s="31">
        <v>1975</v>
      </c>
      <c r="B56" s="56">
        <v>6339</v>
      </c>
      <c r="C56" s="6">
        <v>995007.02695700002</v>
      </c>
      <c r="D56" s="6">
        <v>151012</v>
      </c>
      <c r="E56" s="50">
        <v>187</v>
      </c>
      <c r="F56" s="52">
        <v>970792.55325300002</v>
      </c>
      <c r="G56" s="166">
        <v>798909.41448322299</v>
      </c>
      <c r="H56" s="62"/>
      <c r="I56" s="62"/>
      <c r="J56" s="62"/>
      <c r="K56" s="62"/>
      <c r="L56" s="62"/>
      <c r="M56" s="62"/>
      <c r="N56" s="62"/>
      <c r="O56" s="62"/>
      <c r="P56" s="62"/>
      <c r="Q56" s="62"/>
      <c r="R56" s="62"/>
      <c r="S56" s="62"/>
      <c r="T56" s="62"/>
      <c r="U56" s="62"/>
      <c r="V56" s="62"/>
    </row>
    <row r="57" spans="1:22" s="1" customFormat="1" ht="16.8" customHeight="1" x14ac:dyDescent="0.3">
      <c r="A57" s="31">
        <v>1974</v>
      </c>
      <c r="B57" s="56">
        <v>5021</v>
      </c>
      <c r="C57" s="6">
        <v>912172.01539699989</v>
      </c>
      <c r="D57" s="6">
        <v>122558</v>
      </c>
      <c r="E57" s="50">
        <v>178</v>
      </c>
      <c r="F57" s="52">
        <v>891829.432531</v>
      </c>
      <c r="G57" s="166">
        <v>899596.11061893601</v>
      </c>
      <c r="H57" s="62"/>
      <c r="I57" s="62"/>
      <c r="J57" s="62"/>
      <c r="K57" s="62"/>
      <c r="L57" s="62"/>
      <c r="M57" s="62"/>
      <c r="N57" s="62"/>
      <c r="O57" s="62"/>
      <c r="P57" s="62"/>
      <c r="Q57" s="62"/>
      <c r="R57" s="62"/>
      <c r="S57" s="62"/>
      <c r="T57" s="62"/>
      <c r="U57" s="62"/>
      <c r="V57" s="62"/>
    </row>
    <row r="58" spans="1:22" s="1" customFormat="1" ht="16.8" customHeight="1" x14ac:dyDescent="0.3">
      <c r="A58" s="31">
        <v>1973</v>
      </c>
      <c r="B58" s="56">
        <v>5154</v>
      </c>
      <c r="C58" s="6">
        <v>1036075.523221</v>
      </c>
      <c r="D58" s="6">
        <v>50598</v>
      </c>
      <c r="E58" s="50">
        <v>235</v>
      </c>
      <c r="F58" s="52">
        <v>1011751.32208</v>
      </c>
      <c r="G58" s="166">
        <v>1821107.9164061123</v>
      </c>
      <c r="H58" s="62"/>
      <c r="I58" s="62"/>
      <c r="J58" s="62"/>
      <c r="K58" s="62"/>
      <c r="L58" s="62"/>
      <c r="M58" s="62"/>
      <c r="N58" s="62"/>
      <c r="O58" s="62"/>
      <c r="P58" s="62"/>
      <c r="Q58" s="62"/>
      <c r="R58" s="62"/>
      <c r="S58" s="62"/>
      <c r="T58" s="62"/>
      <c r="U58" s="62"/>
      <c r="V58" s="62"/>
    </row>
    <row r="59" spans="1:22" s="1" customFormat="1" ht="16.8" customHeight="1" x14ac:dyDescent="0.3">
      <c r="A59" s="31">
        <v>1972</v>
      </c>
      <c r="B59" s="56">
        <v>4875</v>
      </c>
      <c r="C59" s="6">
        <v>757095.17604399985</v>
      </c>
      <c r="D59" s="6">
        <v>67886</v>
      </c>
      <c r="E59" s="50">
        <v>239</v>
      </c>
      <c r="F59" s="52">
        <v>731390.73999300005</v>
      </c>
      <c r="G59" s="166">
        <v>587967.2363103372</v>
      </c>
      <c r="H59" s="62"/>
      <c r="I59" s="62"/>
      <c r="J59" s="62"/>
      <c r="K59" s="62"/>
      <c r="L59" s="62"/>
      <c r="M59" s="62"/>
      <c r="N59" s="62"/>
      <c r="O59" s="62"/>
      <c r="P59" s="62"/>
      <c r="Q59" s="62"/>
      <c r="R59" s="62"/>
      <c r="S59" s="62"/>
      <c r="T59" s="62"/>
      <c r="U59" s="62"/>
      <c r="V59" s="62"/>
    </row>
    <row r="60" spans="1:22" s="1" customFormat="1" ht="16.8" customHeight="1" x14ac:dyDescent="0.3">
      <c r="A60" s="31">
        <v>1971</v>
      </c>
      <c r="B60" s="56">
        <v>4865</v>
      </c>
      <c r="C60" s="6">
        <v>1940282.6624499997</v>
      </c>
      <c r="D60" s="6">
        <v>128919</v>
      </c>
      <c r="E60" s="50">
        <v>317</v>
      </c>
      <c r="F60" s="52">
        <v>1916091.6292099999</v>
      </c>
      <c r="G60" s="166"/>
      <c r="H60" s="62"/>
      <c r="I60" s="62"/>
      <c r="J60" s="62"/>
      <c r="K60" s="62"/>
      <c r="L60" s="62"/>
      <c r="M60" s="62"/>
      <c r="N60" s="62"/>
      <c r="O60" s="62"/>
      <c r="P60" s="62"/>
      <c r="Q60" s="62"/>
      <c r="R60" s="62"/>
      <c r="S60" s="62"/>
      <c r="T60" s="62"/>
      <c r="U60" s="62"/>
      <c r="V60" s="62"/>
    </row>
    <row r="61" spans="1:22" s="1" customFormat="1" ht="16.8" customHeight="1" x14ac:dyDescent="0.3">
      <c r="A61" s="31">
        <v>1970</v>
      </c>
      <c r="B61" s="56">
        <v>5540</v>
      </c>
      <c r="C61" s="6">
        <v>1451748.3685569998</v>
      </c>
      <c r="D61" s="6">
        <v>289769</v>
      </c>
      <c r="E61" s="50">
        <v>256</v>
      </c>
      <c r="F61" s="52">
        <v>1429237.65022</v>
      </c>
      <c r="G61" s="166"/>
      <c r="H61" s="62"/>
      <c r="I61" s="62"/>
      <c r="J61" s="62"/>
      <c r="K61" s="62"/>
      <c r="L61" s="62"/>
      <c r="M61" s="62"/>
      <c r="N61" s="62"/>
      <c r="O61" s="62"/>
      <c r="P61" s="62"/>
      <c r="Q61" s="62"/>
      <c r="R61" s="62"/>
      <c r="S61" s="62"/>
      <c r="T61" s="62"/>
      <c r="U61" s="62"/>
      <c r="V61" s="62"/>
    </row>
    <row r="62" spans="1:22" s="1" customFormat="1" ht="16.8" customHeight="1" x14ac:dyDescent="0.3">
      <c r="A62" s="31">
        <v>1969</v>
      </c>
      <c r="B62" s="56">
        <v>3550</v>
      </c>
      <c r="C62" s="6">
        <v>1419755.9269719999</v>
      </c>
      <c r="D62" s="6">
        <v>124416</v>
      </c>
      <c r="E62" s="50">
        <v>233</v>
      </c>
      <c r="F62" s="52">
        <v>1400490.15848</v>
      </c>
      <c r="G62" s="166"/>
      <c r="H62" s="62"/>
      <c r="I62" s="62"/>
      <c r="J62" s="62"/>
      <c r="K62" s="62"/>
      <c r="L62" s="62"/>
      <c r="M62" s="62"/>
      <c r="N62" s="62"/>
      <c r="O62" s="62"/>
      <c r="P62" s="62"/>
      <c r="Q62" s="62"/>
      <c r="R62" s="62"/>
      <c r="S62" s="62"/>
      <c r="T62" s="62"/>
      <c r="U62" s="62"/>
      <c r="V62" s="62"/>
    </row>
    <row r="63" spans="1:22" s="1" customFormat="1" ht="16.8" customHeight="1" x14ac:dyDescent="0.3">
      <c r="A63" s="31">
        <v>1968</v>
      </c>
      <c r="B63" s="56">
        <v>2767</v>
      </c>
      <c r="C63" s="6">
        <v>1263440.3035940002</v>
      </c>
      <c r="D63" s="6">
        <v>378328</v>
      </c>
      <c r="E63" s="50">
        <v>181</v>
      </c>
      <c r="F63" s="52">
        <v>1249409.7081500001</v>
      </c>
      <c r="G63" s="166"/>
      <c r="H63" s="62"/>
      <c r="I63" s="62"/>
      <c r="J63" s="62"/>
      <c r="K63" s="62"/>
      <c r="L63" s="62"/>
      <c r="M63" s="62"/>
      <c r="N63" s="62"/>
      <c r="O63" s="62"/>
      <c r="P63" s="62"/>
      <c r="Q63" s="62"/>
      <c r="R63" s="62"/>
      <c r="S63" s="62"/>
      <c r="T63" s="62"/>
      <c r="U63" s="62"/>
      <c r="V63" s="62"/>
    </row>
    <row r="64" spans="1:22" s="1" customFormat="1" ht="16.8" customHeight="1" x14ac:dyDescent="0.3">
      <c r="A64" s="31">
        <v>1967</v>
      </c>
      <c r="B64" s="56">
        <v>4421</v>
      </c>
      <c r="C64" s="6">
        <v>589000.2335020001</v>
      </c>
      <c r="D64" s="6">
        <v>24483.17</v>
      </c>
      <c r="E64" s="50">
        <v>297</v>
      </c>
      <c r="F64" s="52">
        <v>568059.47280500003</v>
      </c>
      <c r="G64" s="166"/>
      <c r="H64" s="62"/>
      <c r="I64" s="62"/>
      <c r="J64" s="62"/>
      <c r="K64" s="62"/>
      <c r="L64" s="62"/>
      <c r="M64" s="62"/>
      <c r="N64" s="62"/>
      <c r="O64" s="62"/>
      <c r="P64" s="62"/>
      <c r="Q64" s="62"/>
      <c r="R64" s="62"/>
      <c r="S64" s="62"/>
      <c r="T64" s="62"/>
      <c r="U64" s="62"/>
      <c r="V64" s="62"/>
    </row>
    <row r="65" spans="1:22" s="1" customFormat="1" ht="16.8" customHeight="1" x14ac:dyDescent="0.3">
      <c r="A65" s="31">
        <v>1966</v>
      </c>
      <c r="B65" s="56">
        <v>2718</v>
      </c>
      <c r="C65" s="6">
        <v>497450.698645</v>
      </c>
      <c r="D65" s="6">
        <v>128636.94</v>
      </c>
      <c r="E65" s="50">
        <v>114</v>
      </c>
      <c r="F65" s="52">
        <v>484228.92116099998</v>
      </c>
      <c r="G65" s="166"/>
      <c r="H65" s="62"/>
      <c r="I65" s="62"/>
      <c r="J65" s="62"/>
      <c r="K65" s="62"/>
      <c r="L65" s="62"/>
      <c r="M65" s="62"/>
      <c r="N65" s="62"/>
      <c r="O65" s="62"/>
      <c r="P65" s="62"/>
      <c r="Q65" s="62"/>
      <c r="R65" s="62"/>
      <c r="S65" s="62"/>
      <c r="T65" s="62"/>
      <c r="U65" s="62"/>
      <c r="V65" s="62"/>
    </row>
    <row r="66" spans="1:22" s="1" customFormat="1" ht="16.8" customHeight="1" x14ac:dyDescent="0.3">
      <c r="A66" s="31">
        <v>1965</v>
      </c>
      <c r="B66" s="56">
        <v>3177</v>
      </c>
      <c r="C66" s="6">
        <v>210368.87067099998</v>
      </c>
      <c r="D66" s="6">
        <v>24981.199000000001</v>
      </c>
      <c r="E66" s="50">
        <v>94</v>
      </c>
      <c r="F66" s="52">
        <v>198376.4669</v>
      </c>
      <c r="G66" s="166"/>
      <c r="H66" s="62"/>
      <c r="I66" s="62"/>
      <c r="J66" s="62"/>
      <c r="K66" s="62"/>
      <c r="L66" s="62"/>
      <c r="M66" s="62"/>
      <c r="N66" s="62"/>
      <c r="O66" s="62"/>
      <c r="P66" s="62"/>
      <c r="Q66" s="62"/>
      <c r="R66" s="62"/>
      <c r="S66" s="62"/>
      <c r="T66" s="62"/>
      <c r="U66" s="62"/>
      <c r="V66" s="62"/>
    </row>
    <row r="67" spans="1:22" s="1" customFormat="1" ht="16.8" customHeight="1" x14ac:dyDescent="0.3">
      <c r="A67" s="31">
        <v>1964</v>
      </c>
      <c r="B67" s="56">
        <v>1712</v>
      </c>
      <c r="C67" s="6">
        <v>1138930.567639</v>
      </c>
      <c r="D67" s="6">
        <v>83951</v>
      </c>
      <c r="E67" s="50">
        <v>212</v>
      </c>
      <c r="F67" s="52">
        <v>1133463.5697699999</v>
      </c>
      <c r="G67" s="166"/>
      <c r="H67" s="62"/>
      <c r="I67" s="62"/>
      <c r="J67" s="62"/>
      <c r="K67" s="62"/>
      <c r="L67" s="62"/>
      <c r="M67" s="62"/>
      <c r="N67" s="62"/>
      <c r="O67" s="62"/>
      <c r="P67" s="62"/>
      <c r="Q67" s="62"/>
      <c r="R67" s="62"/>
      <c r="S67" s="62"/>
      <c r="T67" s="62"/>
      <c r="U67" s="62"/>
      <c r="V67" s="62"/>
    </row>
    <row r="68" spans="1:22" s="1" customFormat="1" ht="16.8" customHeight="1" x14ac:dyDescent="0.3">
      <c r="A68" s="31">
        <v>1963</v>
      </c>
      <c r="B68" s="56">
        <v>3047</v>
      </c>
      <c r="C68" s="6">
        <v>174876.30691400002</v>
      </c>
      <c r="D68" s="6">
        <v>30364</v>
      </c>
      <c r="E68" s="50">
        <v>122</v>
      </c>
      <c r="F68" s="52">
        <v>165352.76180199999</v>
      </c>
      <c r="G68" s="166"/>
      <c r="H68" s="62"/>
      <c r="I68" s="62"/>
      <c r="J68" s="62"/>
      <c r="K68" s="62"/>
      <c r="L68" s="62"/>
      <c r="M68" s="62"/>
      <c r="N68" s="62"/>
      <c r="O68" s="62"/>
      <c r="P68" s="62"/>
      <c r="Q68" s="62"/>
      <c r="R68" s="62"/>
      <c r="S68" s="62"/>
      <c r="T68" s="62"/>
      <c r="U68" s="62"/>
      <c r="V68" s="62"/>
    </row>
    <row r="69" spans="1:22" s="1" customFormat="1" ht="16.8" customHeight="1" x14ac:dyDescent="0.3">
      <c r="A69" s="31">
        <v>1962</v>
      </c>
      <c r="B69" s="56">
        <v>1957</v>
      </c>
      <c r="C69" s="6">
        <v>325129.08202600002</v>
      </c>
      <c r="D69" s="6">
        <v>51800</v>
      </c>
      <c r="E69" s="50">
        <v>116</v>
      </c>
      <c r="F69" s="52">
        <v>320094.565244</v>
      </c>
      <c r="G69" s="166"/>
      <c r="H69" s="62"/>
      <c r="I69" s="62"/>
      <c r="J69" s="62"/>
      <c r="K69" s="62"/>
      <c r="L69" s="62"/>
      <c r="M69" s="62"/>
      <c r="N69" s="62"/>
      <c r="O69" s="62"/>
      <c r="P69" s="62"/>
      <c r="Q69" s="62"/>
      <c r="R69" s="62"/>
      <c r="S69" s="62"/>
      <c r="T69" s="62"/>
      <c r="U69" s="62"/>
      <c r="V69" s="62"/>
    </row>
    <row r="70" spans="1:22" s="1" customFormat="1" ht="16.8" customHeight="1" x14ac:dyDescent="0.3">
      <c r="A70" s="31">
        <v>1961</v>
      </c>
      <c r="B70" s="56">
        <v>4219</v>
      </c>
      <c r="C70" s="6">
        <v>2778095.6071200008</v>
      </c>
      <c r="D70" s="6">
        <v>199914</v>
      </c>
      <c r="E70" s="50">
        <v>463</v>
      </c>
      <c r="F70" s="52">
        <v>2758136.01566</v>
      </c>
      <c r="G70" s="166"/>
      <c r="H70" s="62"/>
      <c r="I70" s="62"/>
      <c r="J70" s="62"/>
      <c r="K70" s="62"/>
      <c r="L70" s="62"/>
      <c r="M70" s="62"/>
      <c r="N70" s="62"/>
      <c r="O70" s="62"/>
      <c r="P70" s="62"/>
      <c r="Q70" s="62"/>
      <c r="R70" s="62"/>
      <c r="S70" s="62"/>
      <c r="T70" s="62"/>
      <c r="U70" s="62"/>
      <c r="V70" s="62"/>
    </row>
    <row r="71" spans="1:22" s="1" customFormat="1" ht="16.8" customHeight="1" x14ac:dyDescent="0.3">
      <c r="A71" s="31">
        <v>1960</v>
      </c>
      <c r="B71" s="56">
        <v>2856</v>
      </c>
      <c r="C71" s="6">
        <v>597841.22686000005</v>
      </c>
      <c r="D71" s="6">
        <v>41625</v>
      </c>
      <c r="E71" s="50">
        <v>256</v>
      </c>
      <c r="F71" s="52">
        <v>584942.02</v>
      </c>
      <c r="G71" s="166"/>
      <c r="H71" s="62"/>
      <c r="I71" s="62"/>
      <c r="J71" s="62"/>
      <c r="K71" s="62"/>
      <c r="L71" s="62"/>
      <c r="M71" s="62"/>
      <c r="N71" s="62"/>
      <c r="O71" s="62"/>
      <c r="P71" s="62"/>
      <c r="Q71" s="62"/>
      <c r="R71" s="62"/>
      <c r="S71" s="62"/>
      <c r="T71" s="62"/>
      <c r="U71" s="62"/>
      <c r="V71" s="62"/>
    </row>
    <row r="72" spans="1:22" s="1" customFormat="1" ht="16.8" customHeight="1" x14ac:dyDescent="0.3">
      <c r="A72" s="32">
        <v>1959</v>
      </c>
      <c r="B72" s="57">
        <v>1632</v>
      </c>
      <c r="C72" s="8">
        <v>287625.80099999998</v>
      </c>
      <c r="D72" s="8">
        <v>36211.300999999999</v>
      </c>
      <c r="E72" s="46">
        <v>161</v>
      </c>
      <c r="F72" s="53">
        <v>278121.34100000001</v>
      </c>
      <c r="G72" s="167"/>
      <c r="H72" s="62"/>
      <c r="I72" s="62"/>
      <c r="J72" s="62"/>
      <c r="K72" s="62"/>
      <c r="L72" s="62"/>
      <c r="M72" s="62"/>
      <c r="N72" s="62"/>
      <c r="O72" s="62"/>
      <c r="P72" s="62"/>
      <c r="Q72" s="62"/>
      <c r="R72" s="62"/>
      <c r="S72" s="62"/>
      <c r="T72" s="62"/>
      <c r="U72" s="62"/>
      <c r="V72" s="62"/>
    </row>
    <row r="73" spans="1:22" s="7" customFormat="1" ht="30" customHeight="1" x14ac:dyDescent="0.3">
      <c r="A73" s="21" t="s">
        <v>13</v>
      </c>
      <c r="B73" s="22">
        <f>AVERAGE(B7:B16)</f>
        <v>5817.8</v>
      </c>
      <c r="C73" s="22">
        <f t="shared" ref="C73:G73" si="0">AVERAGE(C7:C16)</f>
        <v>4178419.6479666</v>
      </c>
      <c r="D73" s="22">
        <f t="shared" si="0"/>
        <v>327223.44423690008</v>
      </c>
      <c r="E73" s="22">
        <f t="shared" si="0"/>
        <v>444</v>
      </c>
      <c r="F73" s="22">
        <f t="shared" si="0"/>
        <v>4148560.6210458004</v>
      </c>
      <c r="G73" s="22">
        <f t="shared" si="0"/>
        <v>3623092.1637631818</v>
      </c>
      <c r="H73" s="63"/>
      <c r="I73" s="63"/>
      <c r="J73" s="63"/>
      <c r="K73" s="63"/>
      <c r="L73" s="63"/>
      <c r="M73" s="63"/>
      <c r="N73" s="63"/>
      <c r="O73" s="63"/>
      <c r="P73" s="63"/>
      <c r="Q73" s="63"/>
      <c r="R73" s="63"/>
      <c r="S73" s="63"/>
      <c r="T73" s="63"/>
      <c r="U73" s="63"/>
      <c r="V73" s="63"/>
    </row>
    <row r="74" spans="1:22" ht="30" customHeight="1" x14ac:dyDescent="0.3">
      <c r="A74" s="21" t="s">
        <v>14</v>
      </c>
      <c r="B74" s="22">
        <f>AVERAGE(B7:B26)</f>
        <v>6339.3</v>
      </c>
      <c r="C74" s="22">
        <f>AVERAGE(C7:C26)</f>
        <v>3299386.6108075003</v>
      </c>
      <c r="D74" s="22">
        <f t="shared" ref="D74:G74" si="1">AVERAGE(D7:D26)</f>
        <v>309374.67211844999</v>
      </c>
      <c r="E74" s="22">
        <f t="shared" si="1"/>
        <v>380.25</v>
      </c>
      <c r="F74" s="22">
        <f t="shared" si="1"/>
        <v>3271717.4033428999</v>
      </c>
      <c r="G74" s="22">
        <f t="shared" si="1"/>
        <v>2880187.4586118176</v>
      </c>
    </row>
    <row r="75" spans="1:22" ht="30" customHeight="1" thickBot="1" x14ac:dyDescent="0.35">
      <c r="A75" s="23" t="s">
        <v>15</v>
      </c>
      <c r="B75" s="24">
        <f>AVERAGE(B7:B36)</f>
        <v>6726.4666666666662</v>
      </c>
      <c r="C75" s="24">
        <f t="shared" ref="C75:G75" si="2">AVERAGE(C7:C36)</f>
        <v>3067774.0717722336</v>
      </c>
      <c r="D75" s="24">
        <f t="shared" si="2"/>
        <v>280664.58637896663</v>
      </c>
      <c r="E75" s="24">
        <f t="shared" si="2"/>
        <v>367.73333333333335</v>
      </c>
      <c r="F75" s="24">
        <f t="shared" si="2"/>
        <v>3039586.8488410329</v>
      </c>
      <c r="G75" s="24">
        <f t="shared" si="2"/>
        <v>2668663.8992586904</v>
      </c>
    </row>
  </sheetData>
  <mergeCells count="5">
    <mergeCell ref="E4:F4"/>
    <mergeCell ref="A1:O1"/>
    <mergeCell ref="A3:G3"/>
    <mergeCell ref="B4:D4"/>
    <mergeCell ref="A2:T2"/>
  </mergeCells>
  <pageMargins left="0.7" right="0.7" top="0.75" bottom="0.75" header="0.3" footer="0.3"/>
  <pageSetup orientation="portrait" r:id="rId1"/>
  <headerFooter>
    <oddHeader>&amp;R&amp;"Calibri"&amp;12&amp;K000000 UNCLASSIFIED - NON CLASSIFIÉ&amp;1#_x000D_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W76"/>
  <sheetViews>
    <sheetView zoomScale="89" workbookViewId="0">
      <pane xSplit="1" ySplit="5" topLeftCell="B6" activePane="bottomRight" state="frozen"/>
      <selection pane="topRight" activeCell="B1" sqref="B1"/>
      <selection pane="bottomLeft" activeCell="A6" sqref="A6"/>
      <selection pane="bottomRight" sqref="A1:O1"/>
    </sheetView>
  </sheetViews>
  <sheetFormatPr defaultRowHeight="14.4" x14ac:dyDescent="0.3"/>
  <cols>
    <col min="1" max="1" width="9.109375" style="2"/>
    <col min="2" max="2" width="6" style="4" customWidth="1"/>
    <col min="3" max="3" width="10.6640625" style="6" customWidth="1"/>
    <col min="4" max="4" width="12.88671875" style="75" customWidth="1"/>
    <col min="5" max="5" width="13.33203125" style="6" customWidth="1"/>
    <col min="6" max="6" width="12.33203125" customWidth="1"/>
    <col min="7" max="7" width="18.109375" style="6" customWidth="1"/>
    <col min="8" max="8" width="15.5546875" style="80" customWidth="1"/>
    <col min="9" max="9" width="6" customWidth="1"/>
    <col min="10" max="10" width="10.6640625" style="6" customWidth="1"/>
    <col min="11" max="11" width="12.88671875" style="75" customWidth="1"/>
    <col min="12" max="12" width="13.33203125" style="6" customWidth="1"/>
    <col min="13" max="13" width="12.33203125" customWidth="1"/>
    <col min="14" max="14" width="18.109375" style="6" customWidth="1"/>
    <col min="15" max="15" width="15.33203125" style="80" customWidth="1"/>
    <col min="16" max="16" width="6" customWidth="1"/>
    <col min="17" max="17" width="10.6640625" style="6" customWidth="1"/>
    <col min="18" max="18" width="12.88671875" style="75" customWidth="1"/>
    <col min="19" max="19" width="13.33203125" style="6" customWidth="1"/>
    <col min="20" max="20" width="12.33203125" customWidth="1"/>
    <col min="21" max="21" width="18.109375" style="6" customWidth="1"/>
    <col min="22" max="22" width="18.109375" style="80" customWidth="1"/>
    <col min="23" max="23" width="6" customWidth="1"/>
    <col min="24" max="24" width="10.6640625" style="6" customWidth="1"/>
    <col min="25" max="25" width="12.88671875" style="75" customWidth="1"/>
    <col min="26" max="26" width="13.33203125" style="6" customWidth="1"/>
    <col min="27" max="27" width="12.33203125" customWidth="1"/>
    <col min="28" max="28" width="18.109375" style="6" customWidth="1"/>
    <col min="29" max="29" width="18.109375" style="80" customWidth="1"/>
    <col min="30" max="30" width="6" customWidth="1"/>
    <col min="31" max="31" width="10.6640625" style="6" customWidth="1"/>
    <col min="32" max="32" width="12.88671875" style="75" customWidth="1"/>
    <col min="33" max="33" width="13.33203125" style="6" customWidth="1"/>
    <col min="34" max="34" width="12.33203125" customWidth="1"/>
    <col min="35" max="35" width="18.109375" style="6" customWidth="1"/>
    <col min="36" max="36" width="25.33203125" style="80" customWidth="1"/>
    <col min="37" max="37" width="6" customWidth="1"/>
    <col min="38" max="38" width="10.6640625" style="6" customWidth="1"/>
    <col min="39" max="39" width="12.88671875" style="75" customWidth="1"/>
    <col min="40" max="40" width="13.33203125" style="6" customWidth="1"/>
    <col min="41" max="41" width="12.33203125" customWidth="1"/>
    <col min="42" max="42" width="18.109375" style="6" customWidth="1"/>
    <col min="43" max="43" width="18.109375" style="80" customWidth="1"/>
    <col min="44" max="44" width="6" customWidth="1"/>
    <col min="45" max="45" width="10.6640625" style="6" customWidth="1"/>
    <col min="46" max="46" width="12.88671875" style="75" customWidth="1"/>
    <col min="47" max="47" width="13.33203125" style="6" customWidth="1"/>
    <col min="48" max="48" width="12.33203125" customWidth="1"/>
    <col min="49" max="49" width="18" customWidth="1"/>
    <col min="50" max="50" width="18.109375" style="80" customWidth="1"/>
    <col min="51" max="51" width="18.109375" style="6" customWidth="1"/>
    <col min="52" max="52" width="18.109375" style="80" customWidth="1"/>
    <col min="53" max="53" width="6" customWidth="1"/>
    <col min="54" max="54" width="10.6640625" style="6" customWidth="1"/>
    <col min="55" max="55" width="12.88671875" style="75" customWidth="1"/>
    <col min="56" max="56" width="13.33203125" style="6" customWidth="1"/>
    <col min="57" max="57" width="12.33203125" customWidth="1"/>
    <col min="58" max="58" width="18.109375" style="6" customWidth="1"/>
    <col min="59" max="59" width="18.109375" style="80" customWidth="1"/>
    <col min="60" max="60" width="6" customWidth="1"/>
    <col min="61" max="61" width="10.6640625" style="6" customWidth="1"/>
    <col min="62" max="62" width="12.88671875" style="75" customWidth="1"/>
    <col min="63" max="63" width="13.33203125" style="6" customWidth="1"/>
    <col min="64" max="65" width="12.33203125" customWidth="1"/>
    <col min="66" max="66" width="18.109375" style="80" customWidth="1"/>
    <col min="67" max="67" width="6" customWidth="1"/>
    <col min="68" max="68" width="10.6640625" style="6" customWidth="1"/>
    <col min="69" max="69" width="12.88671875" style="75" customWidth="1"/>
    <col min="70" max="70" width="13.33203125" style="6" customWidth="1"/>
    <col min="71" max="71" width="12.33203125" customWidth="1"/>
    <col min="72" max="72" width="18.109375" style="6" customWidth="1"/>
    <col min="73" max="73" width="18.109375" style="80" customWidth="1"/>
    <col min="74" max="74" width="6" customWidth="1"/>
    <col min="75" max="75" width="10.6640625" style="6" customWidth="1"/>
    <col min="76" max="76" width="12.88671875" style="75" customWidth="1"/>
    <col min="77" max="77" width="13.33203125" style="6" customWidth="1"/>
    <col min="78" max="78" width="12.33203125" customWidth="1"/>
    <col min="79" max="79" width="18.109375" style="6" customWidth="1"/>
    <col min="80" max="80" width="18.109375" style="80" customWidth="1"/>
    <col min="81" max="81" width="6" customWidth="1"/>
    <col min="82" max="82" width="10.6640625" style="6" customWidth="1"/>
    <col min="83" max="83" width="12.88671875" style="75" customWidth="1"/>
    <col min="84" max="84" width="13.33203125" style="6" customWidth="1"/>
    <col min="85" max="85" width="12.33203125" customWidth="1"/>
    <col min="86" max="86" width="18.109375" style="6" customWidth="1"/>
    <col min="87" max="87" width="18.109375" style="80" customWidth="1"/>
    <col min="88" max="88" width="6" customWidth="1"/>
    <col min="89" max="89" width="10.6640625" style="6" customWidth="1"/>
    <col min="90" max="90" width="12.88671875" style="75" customWidth="1"/>
    <col min="91" max="91" width="13.33203125" style="6" customWidth="1"/>
    <col min="92" max="92" width="12.33203125" customWidth="1"/>
    <col min="93" max="93" width="18.109375" style="12" customWidth="1"/>
    <col min="94" max="94" width="18.109375" style="80" customWidth="1"/>
    <col min="95" max="95" width="8.5546875" style="66" customWidth="1"/>
    <col min="96" max="96" width="12.109375" style="6" customWidth="1"/>
    <col min="97" max="97" width="10.6640625" style="6" customWidth="1"/>
    <col min="98" max="98" width="14.88671875" style="6" customWidth="1"/>
    <col min="99" max="99" width="12.33203125" customWidth="1"/>
    <col min="100" max="100" width="18.109375" style="12" customWidth="1"/>
    <col min="101" max="101" width="18.109375" style="6" customWidth="1"/>
    <col min="102" max="102" width="15.44140625" customWidth="1"/>
  </cols>
  <sheetData>
    <row r="1" spans="1:101" ht="21" x14ac:dyDescent="0.4">
      <c r="A1" s="205" t="s">
        <v>16</v>
      </c>
      <c r="B1" s="206"/>
      <c r="C1" s="206"/>
      <c r="D1" s="206"/>
      <c r="E1" s="206"/>
      <c r="F1" s="206"/>
      <c r="G1" s="206"/>
      <c r="H1" s="207"/>
      <c r="I1" s="207"/>
      <c r="J1" s="207"/>
      <c r="K1" s="207"/>
      <c r="L1" s="207"/>
      <c r="M1" s="207"/>
      <c r="N1" s="207"/>
      <c r="O1" s="207"/>
      <c r="P1" s="59"/>
      <c r="Q1" s="59"/>
      <c r="R1" s="90"/>
      <c r="S1" s="59"/>
      <c r="T1" s="59"/>
      <c r="U1" s="59"/>
      <c r="V1" s="59"/>
      <c r="X1"/>
      <c r="Z1"/>
      <c r="AB1"/>
      <c r="AC1"/>
      <c r="AE1"/>
      <c r="AG1"/>
      <c r="AI1"/>
      <c r="AJ1"/>
      <c r="AL1"/>
      <c r="AN1"/>
      <c r="AP1"/>
      <c r="AQ1"/>
      <c r="AS1"/>
      <c r="AU1"/>
      <c r="AX1"/>
      <c r="AY1"/>
      <c r="AZ1"/>
      <c r="BB1"/>
      <c r="BD1"/>
      <c r="BF1"/>
      <c r="BG1"/>
      <c r="BI1"/>
      <c r="BK1"/>
      <c r="BN1"/>
      <c r="BP1"/>
      <c r="BR1"/>
      <c r="BT1"/>
      <c r="BU1"/>
      <c r="BW1"/>
      <c r="BY1"/>
      <c r="CA1"/>
      <c r="CB1"/>
      <c r="CD1"/>
      <c r="CF1"/>
      <c r="CH1"/>
      <c r="CI1"/>
      <c r="CK1"/>
      <c r="CM1"/>
      <c r="CO1"/>
      <c r="CP1"/>
      <c r="CQ1" s="1"/>
      <c r="CR1"/>
      <c r="CS1"/>
      <c r="CT1"/>
      <c r="CV1"/>
      <c r="CW1"/>
    </row>
    <row r="2" spans="1:101" ht="47.25" customHeight="1" thickBot="1" x14ac:dyDescent="0.35">
      <c r="A2" s="212" t="s">
        <v>1</v>
      </c>
      <c r="B2" s="212"/>
      <c r="C2" s="212"/>
      <c r="D2" s="212"/>
      <c r="E2" s="212"/>
      <c r="F2" s="212"/>
      <c r="G2" s="212"/>
      <c r="H2" s="212"/>
      <c r="I2" s="212"/>
      <c r="J2" s="212"/>
      <c r="K2" s="212"/>
      <c r="L2" s="212"/>
      <c r="M2" s="212"/>
      <c r="N2" s="212"/>
      <c r="O2" s="212"/>
      <c r="P2" s="212"/>
      <c r="Q2" s="212"/>
      <c r="R2" s="212"/>
      <c r="S2" s="212"/>
      <c r="T2" s="212"/>
      <c r="U2" s="59"/>
      <c r="V2" s="59"/>
      <c r="X2"/>
      <c r="Z2"/>
      <c r="AB2"/>
      <c r="AC2"/>
      <c r="AE2"/>
      <c r="AG2"/>
      <c r="AI2"/>
      <c r="AJ2"/>
      <c r="AL2"/>
      <c r="AN2"/>
      <c r="AP2"/>
      <c r="AQ2"/>
      <c r="AS2"/>
      <c r="AU2"/>
      <c r="AX2"/>
      <c r="AY2"/>
      <c r="AZ2"/>
      <c r="BB2"/>
      <c r="BD2"/>
      <c r="BF2"/>
      <c r="BG2"/>
      <c r="BI2"/>
      <c r="BK2"/>
      <c r="BN2"/>
      <c r="BP2"/>
      <c r="BR2"/>
      <c r="BT2"/>
      <c r="BU2"/>
      <c r="BW2"/>
      <c r="BY2"/>
      <c r="CA2"/>
      <c r="CB2"/>
      <c r="CD2"/>
      <c r="CF2"/>
      <c r="CH2"/>
      <c r="CI2"/>
      <c r="CK2"/>
      <c r="CM2"/>
      <c r="CO2"/>
      <c r="CP2"/>
      <c r="CQ2" s="1"/>
      <c r="CR2"/>
      <c r="CS2"/>
      <c r="CT2"/>
      <c r="CV2"/>
      <c r="CW2"/>
    </row>
    <row r="3" spans="1:101" s="45" customFormat="1" ht="31.8" thickBot="1" x14ac:dyDescent="0.65">
      <c r="A3" s="44"/>
      <c r="B3" s="219" t="s">
        <v>17</v>
      </c>
      <c r="C3" s="220"/>
      <c r="D3" s="220"/>
      <c r="E3" s="220"/>
      <c r="F3" s="220"/>
      <c r="G3" s="220"/>
      <c r="H3" s="221"/>
      <c r="I3" s="219" t="s">
        <v>18</v>
      </c>
      <c r="J3" s="220"/>
      <c r="K3" s="220"/>
      <c r="L3" s="220"/>
      <c r="M3" s="220"/>
      <c r="N3" s="220"/>
      <c r="O3" s="221"/>
      <c r="P3" s="219" t="s">
        <v>19</v>
      </c>
      <c r="Q3" s="220"/>
      <c r="R3" s="220"/>
      <c r="S3" s="220"/>
      <c r="T3" s="220"/>
      <c r="U3" s="220"/>
      <c r="V3" s="221"/>
      <c r="W3" s="219" t="s">
        <v>20</v>
      </c>
      <c r="X3" s="220"/>
      <c r="Y3" s="220"/>
      <c r="Z3" s="220"/>
      <c r="AA3" s="220"/>
      <c r="AB3" s="220"/>
      <c r="AC3" s="221"/>
      <c r="AD3" s="219" t="s">
        <v>21</v>
      </c>
      <c r="AE3" s="220"/>
      <c r="AF3" s="220"/>
      <c r="AG3" s="220"/>
      <c r="AH3" s="220"/>
      <c r="AI3" s="220"/>
      <c r="AJ3" s="221"/>
      <c r="AK3" s="219" t="s">
        <v>22</v>
      </c>
      <c r="AL3" s="220"/>
      <c r="AM3" s="220"/>
      <c r="AN3" s="220"/>
      <c r="AO3" s="220"/>
      <c r="AP3" s="220"/>
      <c r="AQ3" s="221"/>
      <c r="AR3" s="219" t="s">
        <v>23</v>
      </c>
      <c r="AS3" s="223"/>
      <c r="AT3" s="223"/>
      <c r="AU3" s="223"/>
      <c r="AV3" s="223"/>
      <c r="AW3" s="223"/>
      <c r="AX3" s="224"/>
      <c r="AY3" s="219" t="s">
        <v>24</v>
      </c>
      <c r="AZ3" s="221"/>
      <c r="BA3" s="220" t="s">
        <v>25</v>
      </c>
      <c r="BB3" s="220"/>
      <c r="BC3" s="220"/>
      <c r="BD3" s="220"/>
      <c r="BE3" s="220"/>
      <c r="BF3" s="220"/>
      <c r="BG3" s="221"/>
      <c r="BH3" s="219" t="s">
        <v>26</v>
      </c>
      <c r="BI3" s="223"/>
      <c r="BJ3" s="223"/>
      <c r="BK3" s="223"/>
      <c r="BL3" s="223"/>
      <c r="BM3" s="223"/>
      <c r="BN3" s="224"/>
      <c r="BO3" s="219" t="s">
        <v>27</v>
      </c>
      <c r="BP3" s="220"/>
      <c r="BQ3" s="220"/>
      <c r="BR3" s="220"/>
      <c r="BS3" s="220"/>
      <c r="BT3" s="220"/>
      <c r="BU3" s="221"/>
      <c r="BV3" s="219" t="s">
        <v>28</v>
      </c>
      <c r="BW3" s="220"/>
      <c r="BX3" s="220"/>
      <c r="BY3" s="220"/>
      <c r="BZ3" s="220"/>
      <c r="CA3" s="220"/>
      <c r="CB3" s="221"/>
      <c r="CC3" s="219" t="s">
        <v>29</v>
      </c>
      <c r="CD3" s="220"/>
      <c r="CE3" s="220"/>
      <c r="CF3" s="220"/>
      <c r="CG3" s="220"/>
      <c r="CH3" s="220"/>
      <c r="CI3" s="220"/>
      <c r="CJ3" s="219" t="s">
        <v>30</v>
      </c>
      <c r="CK3" s="220"/>
      <c r="CL3" s="220"/>
      <c r="CM3" s="220"/>
      <c r="CN3" s="220"/>
      <c r="CO3" s="220"/>
      <c r="CP3" s="221"/>
      <c r="CQ3" s="77"/>
      <c r="CR3" s="225" t="s">
        <v>31</v>
      </c>
      <c r="CS3" s="226"/>
      <c r="CT3" s="226"/>
      <c r="CU3" s="226"/>
      <c r="CV3" s="226"/>
      <c r="CW3" s="227"/>
    </row>
    <row r="4" spans="1:101" s="84" customFormat="1" x14ac:dyDescent="0.3">
      <c r="A4" s="82"/>
      <c r="B4" s="216" t="s">
        <v>32</v>
      </c>
      <c r="C4" s="215"/>
      <c r="D4" s="215"/>
      <c r="E4" s="215"/>
      <c r="F4" s="215" t="s">
        <v>4</v>
      </c>
      <c r="G4" s="215"/>
      <c r="H4" s="86" t="s">
        <v>33</v>
      </c>
      <c r="I4" s="216" t="s">
        <v>32</v>
      </c>
      <c r="J4" s="215"/>
      <c r="K4" s="215"/>
      <c r="L4" s="215"/>
      <c r="M4" s="215" t="s">
        <v>4</v>
      </c>
      <c r="N4" s="215"/>
      <c r="O4" s="86" t="s">
        <v>33</v>
      </c>
      <c r="P4" s="217" t="s">
        <v>32</v>
      </c>
      <c r="Q4" s="218"/>
      <c r="R4" s="218"/>
      <c r="S4" s="218"/>
      <c r="T4" s="215" t="s">
        <v>4</v>
      </c>
      <c r="U4" s="215"/>
      <c r="V4" s="86" t="s">
        <v>33</v>
      </c>
      <c r="W4" s="216" t="s">
        <v>32</v>
      </c>
      <c r="X4" s="215"/>
      <c r="Y4" s="215"/>
      <c r="Z4" s="215"/>
      <c r="AA4" s="215" t="s">
        <v>4</v>
      </c>
      <c r="AB4" s="215"/>
      <c r="AC4" s="86" t="s">
        <v>33</v>
      </c>
      <c r="AD4" s="216" t="s">
        <v>32</v>
      </c>
      <c r="AE4" s="215"/>
      <c r="AF4" s="215"/>
      <c r="AG4" s="215"/>
      <c r="AH4" s="215" t="s">
        <v>4</v>
      </c>
      <c r="AI4" s="215"/>
      <c r="AJ4" s="86" t="s">
        <v>33</v>
      </c>
      <c r="AK4" s="216" t="s">
        <v>32</v>
      </c>
      <c r="AL4" s="215"/>
      <c r="AM4" s="215"/>
      <c r="AN4" s="215"/>
      <c r="AO4" s="215" t="s">
        <v>4</v>
      </c>
      <c r="AP4" s="215"/>
      <c r="AQ4" s="86" t="s">
        <v>5</v>
      </c>
      <c r="AR4" s="216" t="s">
        <v>32</v>
      </c>
      <c r="AS4" s="215"/>
      <c r="AT4" s="215"/>
      <c r="AU4" s="215"/>
      <c r="AV4" s="222" t="s">
        <v>4</v>
      </c>
      <c r="AW4" s="222"/>
      <c r="AX4" s="86" t="s">
        <v>33</v>
      </c>
      <c r="AY4" s="84" t="s">
        <v>4</v>
      </c>
      <c r="AZ4" s="86" t="s">
        <v>33</v>
      </c>
      <c r="BA4" s="215" t="s">
        <v>32</v>
      </c>
      <c r="BB4" s="215"/>
      <c r="BC4" s="215"/>
      <c r="BD4" s="215"/>
      <c r="BE4" s="215" t="s">
        <v>4</v>
      </c>
      <c r="BF4" s="215"/>
      <c r="BG4" s="86" t="s">
        <v>33</v>
      </c>
      <c r="BH4" s="216" t="s">
        <v>32</v>
      </c>
      <c r="BI4" s="215"/>
      <c r="BJ4" s="215"/>
      <c r="BK4" s="215"/>
      <c r="BL4" s="218" t="s">
        <v>4</v>
      </c>
      <c r="BM4" s="218"/>
      <c r="BN4" s="86" t="s">
        <v>33</v>
      </c>
      <c r="BO4" s="216" t="s">
        <v>32</v>
      </c>
      <c r="BP4" s="215"/>
      <c r="BQ4" s="215"/>
      <c r="BR4" s="215"/>
      <c r="BS4" s="215" t="s">
        <v>4</v>
      </c>
      <c r="BT4" s="215"/>
      <c r="BU4" s="86" t="s">
        <v>33</v>
      </c>
      <c r="BV4" s="216" t="s">
        <v>32</v>
      </c>
      <c r="BW4" s="215"/>
      <c r="BX4" s="215"/>
      <c r="BY4" s="215"/>
      <c r="BZ4" s="215" t="s">
        <v>4</v>
      </c>
      <c r="CA4" s="215"/>
      <c r="CB4" s="86" t="s">
        <v>33</v>
      </c>
      <c r="CC4" s="216" t="s">
        <v>32</v>
      </c>
      <c r="CD4" s="215"/>
      <c r="CE4" s="215"/>
      <c r="CF4" s="215"/>
      <c r="CG4" s="215" t="s">
        <v>4</v>
      </c>
      <c r="CH4" s="215"/>
      <c r="CI4" s="86" t="s">
        <v>33</v>
      </c>
      <c r="CJ4" s="217" t="s">
        <v>32</v>
      </c>
      <c r="CK4" s="218"/>
      <c r="CL4" s="218"/>
      <c r="CM4" s="218"/>
      <c r="CN4" s="218" t="s">
        <v>4</v>
      </c>
      <c r="CO4" s="218"/>
      <c r="CP4" s="85" t="s">
        <v>33</v>
      </c>
      <c r="CQ4" s="83"/>
      <c r="CR4" s="213" t="s">
        <v>32</v>
      </c>
      <c r="CS4" s="214"/>
      <c r="CT4" s="214"/>
      <c r="CU4" s="215" t="s">
        <v>4</v>
      </c>
      <c r="CV4" s="215"/>
      <c r="CW4" s="170" t="s">
        <v>33</v>
      </c>
    </row>
    <row r="5" spans="1:101" s="18" customFormat="1" x14ac:dyDescent="0.3">
      <c r="A5" s="15" t="s">
        <v>6</v>
      </c>
      <c r="B5" s="16" t="s">
        <v>7</v>
      </c>
      <c r="C5" s="17" t="s">
        <v>8</v>
      </c>
      <c r="D5" s="88" t="s">
        <v>34</v>
      </c>
      <c r="E5" s="17" t="s">
        <v>9</v>
      </c>
      <c r="F5" s="18" t="s">
        <v>10</v>
      </c>
      <c r="G5" s="17" t="s">
        <v>11</v>
      </c>
      <c r="H5" s="79" t="s">
        <v>35</v>
      </c>
      <c r="I5" s="18" t="s">
        <v>7</v>
      </c>
      <c r="J5" s="17" t="s">
        <v>8</v>
      </c>
      <c r="K5" s="88" t="s">
        <v>34</v>
      </c>
      <c r="L5" s="17" t="s">
        <v>9</v>
      </c>
      <c r="M5" s="18" t="s">
        <v>10</v>
      </c>
      <c r="N5" s="17" t="s">
        <v>11</v>
      </c>
      <c r="O5" s="79" t="s">
        <v>35</v>
      </c>
      <c r="P5" s="18" t="s">
        <v>7</v>
      </c>
      <c r="Q5" s="17" t="s">
        <v>8</v>
      </c>
      <c r="R5" s="88" t="s">
        <v>34</v>
      </c>
      <c r="S5" s="17" t="s">
        <v>9</v>
      </c>
      <c r="T5" s="18" t="s">
        <v>10</v>
      </c>
      <c r="U5" s="17" t="s">
        <v>11</v>
      </c>
      <c r="V5" s="79" t="s">
        <v>35</v>
      </c>
      <c r="W5" s="18" t="s">
        <v>7</v>
      </c>
      <c r="X5" s="17" t="s">
        <v>8</v>
      </c>
      <c r="Y5" s="88" t="s">
        <v>34</v>
      </c>
      <c r="Z5" s="17" t="s">
        <v>9</v>
      </c>
      <c r="AA5" s="18" t="s">
        <v>10</v>
      </c>
      <c r="AB5" s="17" t="s">
        <v>11</v>
      </c>
      <c r="AC5" s="79" t="s">
        <v>35</v>
      </c>
      <c r="AD5" s="18" t="s">
        <v>7</v>
      </c>
      <c r="AE5" s="17" t="s">
        <v>8</v>
      </c>
      <c r="AF5" s="88" t="s">
        <v>34</v>
      </c>
      <c r="AG5" s="17" t="s">
        <v>9</v>
      </c>
      <c r="AH5" s="18" t="s">
        <v>10</v>
      </c>
      <c r="AI5" s="17" t="s">
        <v>11</v>
      </c>
      <c r="AJ5" s="79" t="s">
        <v>35</v>
      </c>
      <c r="AK5" s="18" t="s">
        <v>7</v>
      </c>
      <c r="AL5" s="17" t="s">
        <v>8</v>
      </c>
      <c r="AM5" s="88" t="s">
        <v>34</v>
      </c>
      <c r="AN5" s="17" t="s">
        <v>9</v>
      </c>
      <c r="AO5" s="18" t="s">
        <v>10</v>
      </c>
      <c r="AP5" s="17" t="s">
        <v>11</v>
      </c>
      <c r="AQ5" s="79" t="s">
        <v>35</v>
      </c>
      <c r="AR5" s="18" t="s">
        <v>7</v>
      </c>
      <c r="AS5" s="17" t="s">
        <v>8</v>
      </c>
      <c r="AT5" s="88" t="s">
        <v>34</v>
      </c>
      <c r="AU5" s="17" t="s">
        <v>9</v>
      </c>
      <c r="AV5" s="18" t="s">
        <v>10</v>
      </c>
      <c r="AW5" s="17" t="s">
        <v>11</v>
      </c>
      <c r="AX5" s="79" t="s">
        <v>35</v>
      </c>
      <c r="AY5" s="9" t="s">
        <v>36</v>
      </c>
      <c r="AZ5" s="79" t="s">
        <v>35</v>
      </c>
      <c r="BA5" s="18" t="s">
        <v>7</v>
      </c>
      <c r="BB5" s="17" t="s">
        <v>8</v>
      </c>
      <c r="BC5" s="88" t="s">
        <v>34</v>
      </c>
      <c r="BD5" s="17" t="s">
        <v>9</v>
      </c>
      <c r="BE5" s="18" t="s">
        <v>10</v>
      </c>
      <c r="BF5" s="17" t="s">
        <v>11</v>
      </c>
      <c r="BG5" s="79" t="s">
        <v>35</v>
      </c>
      <c r="BH5" s="18" t="s">
        <v>7</v>
      </c>
      <c r="BI5" s="17" t="s">
        <v>8</v>
      </c>
      <c r="BJ5" s="88" t="s">
        <v>34</v>
      </c>
      <c r="BK5" s="17" t="s">
        <v>9</v>
      </c>
      <c r="BL5" s="18" t="s">
        <v>10</v>
      </c>
      <c r="BM5" s="19" t="s">
        <v>11</v>
      </c>
      <c r="BN5" s="79" t="s">
        <v>35</v>
      </c>
      <c r="BO5" s="18" t="s">
        <v>7</v>
      </c>
      <c r="BP5" s="17" t="s">
        <v>8</v>
      </c>
      <c r="BQ5" s="88" t="s">
        <v>34</v>
      </c>
      <c r="BR5" s="17" t="s">
        <v>9</v>
      </c>
      <c r="BS5" s="18" t="s">
        <v>10</v>
      </c>
      <c r="BT5" s="17" t="s">
        <v>11</v>
      </c>
      <c r="BU5" s="79" t="s">
        <v>35</v>
      </c>
      <c r="BV5" s="18" t="s">
        <v>7</v>
      </c>
      <c r="BW5" s="17" t="s">
        <v>8</v>
      </c>
      <c r="BX5" s="88" t="s">
        <v>34</v>
      </c>
      <c r="BY5" s="17" t="s">
        <v>9</v>
      </c>
      <c r="BZ5" s="18" t="s">
        <v>10</v>
      </c>
      <c r="CA5" s="17" t="s">
        <v>11</v>
      </c>
      <c r="CB5" s="79" t="s">
        <v>35</v>
      </c>
      <c r="CC5" s="18" t="s">
        <v>7</v>
      </c>
      <c r="CD5" s="17" t="s">
        <v>8</v>
      </c>
      <c r="CE5" s="88" t="s">
        <v>34</v>
      </c>
      <c r="CF5" s="17" t="s">
        <v>9</v>
      </c>
      <c r="CG5" s="18" t="s">
        <v>10</v>
      </c>
      <c r="CH5" s="17" t="s">
        <v>11</v>
      </c>
      <c r="CI5" s="79" t="s">
        <v>35</v>
      </c>
      <c r="CJ5" s="9" t="s">
        <v>7</v>
      </c>
      <c r="CK5" s="74" t="s">
        <v>8</v>
      </c>
      <c r="CL5" s="92" t="s">
        <v>34</v>
      </c>
      <c r="CM5" s="74" t="s">
        <v>9</v>
      </c>
      <c r="CN5" s="9" t="s">
        <v>10</v>
      </c>
      <c r="CO5" s="74" t="s">
        <v>11</v>
      </c>
      <c r="CP5" s="79" t="s">
        <v>35</v>
      </c>
      <c r="CQ5" s="78" t="s">
        <v>6</v>
      </c>
      <c r="CR5" s="67" t="s">
        <v>7</v>
      </c>
      <c r="CS5" s="17" t="s">
        <v>8</v>
      </c>
      <c r="CT5" s="17" t="s">
        <v>9</v>
      </c>
      <c r="CU5" s="18" t="s">
        <v>10</v>
      </c>
      <c r="CV5" s="17" t="s">
        <v>11</v>
      </c>
      <c r="CW5" s="171" t="s">
        <v>35</v>
      </c>
    </row>
    <row r="6" spans="1:101" s="9" customFormat="1" x14ac:dyDescent="0.3">
      <c r="A6" s="169">
        <v>2025</v>
      </c>
      <c r="B6" s="64">
        <v>1338</v>
      </c>
      <c r="C6" s="6">
        <v>700305.85</v>
      </c>
      <c r="D6" s="75">
        <v>0.01</v>
      </c>
      <c r="E6" s="6">
        <v>138581</v>
      </c>
      <c r="F6">
        <v>47</v>
      </c>
      <c r="G6" s="6">
        <v>696680.38</v>
      </c>
      <c r="H6" s="80">
        <v>563227.07424256764</v>
      </c>
      <c r="I6" s="6">
        <v>1356</v>
      </c>
      <c r="J6" s="6">
        <v>605813.152</v>
      </c>
      <c r="K6" s="75">
        <v>0</v>
      </c>
      <c r="L6" s="6">
        <v>149504.79999999999</v>
      </c>
      <c r="M6">
        <v>66</v>
      </c>
      <c r="N6" s="6">
        <v>601104.71</v>
      </c>
      <c r="O6" s="80">
        <v>694104.99760240118</v>
      </c>
      <c r="P6">
        <v>444</v>
      </c>
      <c r="Q6" s="6">
        <v>2140969.1712509999</v>
      </c>
      <c r="R6" s="75">
        <v>0.1</v>
      </c>
      <c r="S6" s="6">
        <v>326656.80820999999</v>
      </c>
      <c r="T6">
        <v>122</v>
      </c>
      <c r="U6" s="6">
        <v>2134748.8461989998</v>
      </c>
      <c r="V6" s="80">
        <v>1929676.0079618294</v>
      </c>
      <c r="W6">
        <v>440</v>
      </c>
      <c r="X6" s="6">
        <v>3413.2</v>
      </c>
      <c r="Y6" s="75">
        <v>0.1</v>
      </c>
      <c r="Z6" s="6">
        <v>1403</v>
      </c>
      <c r="AA6">
        <v>5</v>
      </c>
      <c r="AB6" s="6">
        <v>2918.5</v>
      </c>
      <c r="AC6" s="80">
        <v>3006.3366930306966</v>
      </c>
      <c r="AD6">
        <v>243</v>
      </c>
      <c r="AE6" s="6">
        <v>18480.900000000001</v>
      </c>
      <c r="AF6" s="75">
        <v>0</v>
      </c>
      <c r="AG6" s="6">
        <v>10095</v>
      </c>
      <c r="AH6">
        <v>9</v>
      </c>
      <c r="AI6" s="6">
        <v>17871</v>
      </c>
      <c r="AJ6" s="80">
        <v>18104.376309449744</v>
      </c>
      <c r="AK6">
        <v>179</v>
      </c>
      <c r="AL6" s="6">
        <v>8848.0304020000003</v>
      </c>
      <c r="AM6" s="75">
        <v>0.01</v>
      </c>
      <c r="AN6" s="6">
        <v>8462.4003909999992</v>
      </c>
      <c r="AO6" s="9">
        <v>2</v>
      </c>
      <c r="AP6" s="74">
        <v>8754.1304020000007</v>
      </c>
      <c r="AQ6" s="80">
        <v>8181.3147087952202</v>
      </c>
      <c r="AR6">
        <v>202</v>
      </c>
      <c r="AS6" s="6">
        <v>1109027.1879459999</v>
      </c>
      <c r="AT6" s="75">
        <v>0</v>
      </c>
      <c r="AU6" s="6">
        <v>349254</v>
      </c>
      <c r="AV6">
        <v>72</v>
      </c>
      <c r="AW6" s="6">
        <v>1106501.8829650001</v>
      </c>
      <c r="AX6" s="80">
        <v>1090867.7277605291</v>
      </c>
      <c r="AZ6" s="80"/>
      <c r="BA6">
        <v>649</v>
      </c>
      <c r="BB6" s="6">
        <v>600928.89742000005</v>
      </c>
      <c r="BC6" s="75">
        <v>0</v>
      </c>
      <c r="BD6" s="6">
        <v>196974</v>
      </c>
      <c r="BE6">
        <v>47</v>
      </c>
      <c r="BF6" s="6">
        <v>597243.59741199994</v>
      </c>
      <c r="BG6" s="80">
        <v>472625.69855475385</v>
      </c>
      <c r="BH6" s="7">
        <v>12</v>
      </c>
      <c r="BI6" s="7">
        <v>13.48</v>
      </c>
      <c r="BJ6" s="7">
        <v>0.1</v>
      </c>
      <c r="BK6" s="7">
        <v>8.8699999999999992</v>
      </c>
      <c r="BM6" s="74"/>
      <c r="BN6" s="80"/>
      <c r="BO6">
        <v>104</v>
      </c>
      <c r="BP6" s="6">
        <v>70641.961089999997</v>
      </c>
      <c r="BQ6" s="75">
        <v>0</v>
      </c>
      <c r="BR6" s="6">
        <v>48478</v>
      </c>
      <c r="BS6">
        <v>10</v>
      </c>
      <c r="BT6" s="6">
        <v>69717</v>
      </c>
      <c r="BU6" s="80">
        <v>56946.557094272386</v>
      </c>
      <c r="BV6">
        <v>559</v>
      </c>
      <c r="BW6" s="6">
        <v>8295.2000000000007</v>
      </c>
      <c r="BX6" s="75">
        <v>0</v>
      </c>
      <c r="BY6" s="6">
        <v>5388.7</v>
      </c>
      <c r="BZ6">
        <v>5</v>
      </c>
      <c r="CA6" s="6">
        <v>15474.4</v>
      </c>
      <c r="CB6" s="80">
        <v>6418.7509743725414</v>
      </c>
      <c r="CC6">
        <v>507</v>
      </c>
      <c r="CD6" s="6">
        <v>2982279.5</v>
      </c>
      <c r="CE6" s="75">
        <v>0.1</v>
      </c>
      <c r="CF6" s="6">
        <v>592985</v>
      </c>
      <c r="CG6">
        <v>97</v>
      </c>
      <c r="CH6" s="6">
        <v>2978442.4</v>
      </c>
      <c r="CI6" s="80">
        <v>2284540.3866671855</v>
      </c>
      <c r="CJ6">
        <v>166</v>
      </c>
      <c r="CK6" s="6">
        <v>177701.51</v>
      </c>
      <c r="CL6" s="75">
        <v>0</v>
      </c>
      <c r="CM6" s="6">
        <v>1070.4910239999999</v>
      </c>
      <c r="CN6">
        <v>50</v>
      </c>
      <c r="CO6" s="6">
        <v>175970.33</v>
      </c>
      <c r="CP6" s="80">
        <v>166753.68838933698</v>
      </c>
      <c r="CQ6" s="169">
        <v>2025</v>
      </c>
      <c r="CR6" s="56">
        <v>6199</v>
      </c>
      <c r="CS6" s="6">
        <v>8426718.0401089992</v>
      </c>
      <c r="CT6" s="6">
        <v>592985</v>
      </c>
      <c r="CU6" s="50">
        <v>532</v>
      </c>
      <c r="CV6" s="6">
        <v>8405427.1769779995</v>
      </c>
      <c r="CW6" s="80">
        <v>7307708.670613613</v>
      </c>
    </row>
    <row r="7" spans="1:101" s="6" customFormat="1" x14ac:dyDescent="0.3">
      <c r="A7" s="54">
        <v>2024</v>
      </c>
      <c r="B7" s="64">
        <v>1273</v>
      </c>
      <c r="C7" s="6">
        <v>717199.45</v>
      </c>
      <c r="D7" s="75">
        <v>0.01</v>
      </c>
      <c r="E7" s="6">
        <v>111045.66</v>
      </c>
      <c r="F7">
        <v>66</v>
      </c>
      <c r="G7" s="6">
        <v>713160.28</v>
      </c>
      <c r="H7" s="80">
        <v>722791.70882391103</v>
      </c>
      <c r="I7" s="6">
        <v>1725</v>
      </c>
      <c r="J7" s="6">
        <v>1081194.2339999999</v>
      </c>
      <c r="K7" s="75">
        <v>0</v>
      </c>
      <c r="L7" s="6">
        <v>508453.29</v>
      </c>
      <c r="M7">
        <v>100</v>
      </c>
      <c r="N7" s="6">
        <v>1070725.08</v>
      </c>
      <c r="O7" s="80">
        <v>912071.62158483115</v>
      </c>
      <c r="P7" s="6">
        <v>321</v>
      </c>
      <c r="Q7" s="6">
        <v>235619.171103</v>
      </c>
      <c r="R7" s="75">
        <v>2.4152E-2</v>
      </c>
      <c r="S7" s="6">
        <v>36960.947590999996</v>
      </c>
      <c r="T7">
        <v>50</v>
      </c>
      <c r="U7" s="6">
        <v>232211.11622299999</v>
      </c>
      <c r="V7" s="80">
        <v>233812.2712446193</v>
      </c>
      <c r="W7" s="6">
        <v>284</v>
      </c>
      <c r="X7" s="6">
        <v>292.8</v>
      </c>
      <c r="Y7" s="75">
        <v>0.1</v>
      </c>
      <c r="Z7" s="6">
        <v>60</v>
      </c>
      <c r="AC7" s="80">
        <v>198.30633262640998</v>
      </c>
      <c r="AD7" s="6">
        <v>96</v>
      </c>
      <c r="AE7" s="6">
        <v>68079.899999999994</v>
      </c>
      <c r="AF7" s="75">
        <v>0</v>
      </c>
      <c r="AG7" s="6">
        <v>13141</v>
      </c>
      <c r="AH7">
        <v>13</v>
      </c>
      <c r="AI7" s="6">
        <v>67426</v>
      </c>
      <c r="AJ7" s="80">
        <v>60385.509319801313</v>
      </c>
      <c r="AK7" s="6">
        <v>85</v>
      </c>
      <c r="AL7" s="6">
        <v>49.41</v>
      </c>
      <c r="AM7" s="75">
        <v>0.01</v>
      </c>
      <c r="AN7" s="6">
        <v>9.36</v>
      </c>
      <c r="AQ7" s="80">
        <v>38.399057094409493</v>
      </c>
      <c r="AR7" s="6">
        <v>174</v>
      </c>
      <c r="AS7" s="6">
        <v>1672980.524365</v>
      </c>
      <c r="AT7" s="75">
        <v>0</v>
      </c>
      <c r="AU7" s="6">
        <v>241660</v>
      </c>
      <c r="AV7">
        <v>54</v>
      </c>
      <c r="AW7" s="6">
        <v>1670932.9909999999</v>
      </c>
      <c r="AX7" s="80">
        <v>1647577.3774487788</v>
      </c>
      <c r="AZ7" s="80">
        <v>56.065664445809993</v>
      </c>
      <c r="BA7" s="6">
        <v>491</v>
      </c>
      <c r="BB7" s="6">
        <v>90593.4</v>
      </c>
      <c r="BC7" s="75">
        <v>0.1</v>
      </c>
      <c r="BD7" s="6">
        <v>18704.7</v>
      </c>
      <c r="BE7">
        <v>34</v>
      </c>
      <c r="BF7" s="6">
        <v>88071.7</v>
      </c>
      <c r="BG7" s="80">
        <v>78437.05399006448</v>
      </c>
      <c r="BH7" s="6">
        <v>8</v>
      </c>
      <c r="BI7" s="6">
        <v>18.291160999999999</v>
      </c>
      <c r="BJ7" s="75">
        <v>3.9727999999999999E-2</v>
      </c>
      <c r="BK7" s="6">
        <v>15.937624</v>
      </c>
      <c r="BN7" s="80">
        <v>18.292156260349998</v>
      </c>
      <c r="BO7" s="6">
        <v>105</v>
      </c>
      <c r="BP7" s="6">
        <v>96592.719326999999</v>
      </c>
      <c r="BQ7" s="75">
        <v>0</v>
      </c>
      <c r="BR7" s="6">
        <v>33311</v>
      </c>
      <c r="BS7">
        <v>10</v>
      </c>
      <c r="BT7" s="6">
        <v>95442.724988000002</v>
      </c>
      <c r="BU7" s="80">
        <v>92489.12355694898</v>
      </c>
      <c r="BV7" s="6">
        <v>518</v>
      </c>
      <c r="BW7" s="6">
        <v>265199.8</v>
      </c>
      <c r="BX7" s="75">
        <v>0</v>
      </c>
      <c r="BY7" s="6">
        <v>31815.9</v>
      </c>
      <c r="BZ7">
        <v>60</v>
      </c>
      <c r="CA7" s="6">
        <v>260840.3</v>
      </c>
      <c r="CB7" s="80">
        <v>208561.67329990753</v>
      </c>
      <c r="CC7" s="6">
        <v>596</v>
      </c>
      <c r="CD7" s="6">
        <v>936676.3</v>
      </c>
      <c r="CE7" s="75">
        <v>0.1</v>
      </c>
      <c r="CF7" s="6">
        <v>80649</v>
      </c>
      <c r="CG7">
        <v>90</v>
      </c>
      <c r="CH7" s="6">
        <v>932639</v>
      </c>
      <c r="CI7" s="80">
        <v>768253.73374875856</v>
      </c>
      <c r="CJ7" s="6">
        <v>168</v>
      </c>
      <c r="CK7" s="6">
        <v>209848.3</v>
      </c>
      <c r="CL7" s="75">
        <v>0.01</v>
      </c>
      <c r="CM7" s="6">
        <v>49923.92</v>
      </c>
      <c r="CN7">
        <v>58</v>
      </c>
      <c r="CO7" s="6">
        <v>208231.98</v>
      </c>
      <c r="CP7" s="80">
        <v>182064.92624758778</v>
      </c>
      <c r="CQ7" s="66">
        <v>2024</v>
      </c>
      <c r="CR7" s="56">
        <f>SUM(CJ7,CC7,BV7,BO7,BH7,BA7,AR7,AK7,AD7,W7,P7,I7,B7)</f>
        <v>5844</v>
      </c>
      <c r="CS7" s="6">
        <f>SUM(CK7,CD7,BW7,BP7,BI7,BB7,AS7,AL7,AE7,X7,Q7,J7,C7)</f>
        <v>5374344.2999560004</v>
      </c>
      <c r="CT7" s="6">
        <v>241660</v>
      </c>
      <c r="CU7" s="6">
        <v>535</v>
      </c>
      <c r="CV7" s="6">
        <v>5339681.1722109998</v>
      </c>
      <c r="CW7" s="80">
        <v>4918346.5703160968</v>
      </c>
    </row>
    <row r="8" spans="1:101" s="6" customFormat="1" x14ac:dyDescent="0.3">
      <c r="A8" s="54">
        <v>2023</v>
      </c>
      <c r="B8" s="64">
        <v>1131</v>
      </c>
      <c r="C8" s="6">
        <v>2211873.2200000002</v>
      </c>
      <c r="D8" s="75">
        <v>0</v>
      </c>
      <c r="E8" s="6">
        <v>234061</v>
      </c>
      <c r="F8" s="6">
        <v>71</v>
      </c>
      <c r="G8" s="6">
        <v>2207989.2200000002</v>
      </c>
      <c r="H8" s="80">
        <v>2083349.8281924783</v>
      </c>
      <c r="I8" s="6">
        <v>2280</v>
      </c>
      <c r="J8" s="6">
        <v>2840246.9730000002</v>
      </c>
      <c r="K8" s="75">
        <v>0</v>
      </c>
      <c r="L8" s="6">
        <v>619072.5</v>
      </c>
      <c r="M8" s="6">
        <v>219</v>
      </c>
      <c r="N8" s="6">
        <v>2829784.71</v>
      </c>
      <c r="O8" s="80">
        <v>2213310.4838987412</v>
      </c>
      <c r="P8" s="6">
        <v>300</v>
      </c>
      <c r="Q8" s="6">
        <v>198634.3</v>
      </c>
      <c r="R8" s="75">
        <v>0.1</v>
      </c>
      <c r="S8" s="6">
        <v>23014</v>
      </c>
      <c r="T8" s="6">
        <v>47</v>
      </c>
      <c r="U8" s="6">
        <v>195255.2</v>
      </c>
      <c r="V8" s="80">
        <v>143028.59577942311</v>
      </c>
      <c r="W8" s="6">
        <v>202</v>
      </c>
      <c r="X8" s="6">
        <v>853.8</v>
      </c>
      <c r="Y8" s="75">
        <v>0</v>
      </c>
      <c r="Z8" s="6">
        <v>504</v>
      </c>
      <c r="AA8" s="6">
        <v>1</v>
      </c>
      <c r="AB8" s="6">
        <v>504</v>
      </c>
      <c r="AC8" s="80">
        <v>257.066489348</v>
      </c>
      <c r="AD8" s="6">
        <v>101</v>
      </c>
      <c r="AE8" s="6">
        <v>16401.900000000001</v>
      </c>
      <c r="AF8" s="75">
        <v>0</v>
      </c>
      <c r="AG8" s="6">
        <v>5049</v>
      </c>
      <c r="AH8">
        <v>7</v>
      </c>
      <c r="AI8" s="6">
        <v>16216</v>
      </c>
      <c r="AJ8" s="80">
        <v>19676.919310300003</v>
      </c>
      <c r="AK8" s="6">
        <v>220</v>
      </c>
      <c r="AL8" s="6">
        <v>25093.269250000001</v>
      </c>
      <c r="AM8" s="75">
        <v>0.01</v>
      </c>
      <c r="AN8" s="6">
        <v>23379.199218999998</v>
      </c>
      <c r="AO8" s="6">
        <v>2</v>
      </c>
      <c r="AP8" s="6">
        <v>24348.729248</v>
      </c>
      <c r="AQ8" s="80">
        <v>21760.914449240325</v>
      </c>
      <c r="AR8" s="6">
        <v>305</v>
      </c>
      <c r="AS8" s="6">
        <v>4164806.9048000001</v>
      </c>
      <c r="AT8" s="75">
        <v>0</v>
      </c>
      <c r="AU8" s="6">
        <v>641421</v>
      </c>
      <c r="AV8">
        <v>154</v>
      </c>
      <c r="AW8" s="6">
        <v>4160829.8</v>
      </c>
      <c r="AX8" s="80">
        <v>3484145.0014990699</v>
      </c>
      <c r="AZ8" s="80">
        <v>3827.1622545315995</v>
      </c>
      <c r="BA8" s="6">
        <v>748</v>
      </c>
      <c r="BB8" s="6">
        <v>441604.3</v>
      </c>
      <c r="BC8" s="75">
        <v>0</v>
      </c>
      <c r="BD8" s="6">
        <v>62378</v>
      </c>
      <c r="BE8" s="6">
        <v>50</v>
      </c>
      <c r="BF8" s="6">
        <v>437268.3</v>
      </c>
      <c r="BG8" s="80">
        <v>352971.05287759227</v>
      </c>
      <c r="BH8" s="6">
        <v>7</v>
      </c>
      <c r="BI8" s="6">
        <v>7.94</v>
      </c>
      <c r="BJ8" s="75">
        <v>2.6197229827800001E-2</v>
      </c>
      <c r="BK8" s="6">
        <v>2.9</v>
      </c>
      <c r="BN8" s="80"/>
      <c r="BO8" s="6">
        <v>122</v>
      </c>
      <c r="BP8" s="6">
        <v>1007529.23</v>
      </c>
      <c r="BQ8" s="75">
        <v>0</v>
      </c>
      <c r="BR8" s="6">
        <v>348511</v>
      </c>
      <c r="BS8" s="6">
        <v>32</v>
      </c>
      <c r="BT8" s="6">
        <v>1006882</v>
      </c>
      <c r="BU8" s="80">
        <v>777861.60477041814</v>
      </c>
      <c r="BV8" s="6">
        <v>713</v>
      </c>
      <c r="BW8" s="6">
        <v>4288263.6258500004</v>
      </c>
      <c r="BX8" s="75">
        <v>0</v>
      </c>
      <c r="BY8" s="6">
        <v>885388.21420000005</v>
      </c>
      <c r="BZ8" s="6">
        <v>187</v>
      </c>
      <c r="CA8" s="6">
        <v>4284512.9909199998</v>
      </c>
      <c r="CB8" s="80">
        <v>4264231.8019406172</v>
      </c>
      <c r="CC8" s="6">
        <v>486</v>
      </c>
      <c r="CD8" s="6">
        <v>1883006.2</v>
      </c>
      <c r="CE8" s="75">
        <v>0</v>
      </c>
      <c r="CF8" s="6">
        <v>543976</v>
      </c>
      <c r="CG8" s="6">
        <v>90</v>
      </c>
      <c r="CH8" s="6">
        <v>1880650.9</v>
      </c>
      <c r="CI8" s="80">
        <v>1090823.7414588914</v>
      </c>
      <c r="CJ8" s="6">
        <v>222</v>
      </c>
      <c r="CK8" s="6">
        <v>528225</v>
      </c>
      <c r="CL8" s="75">
        <v>0</v>
      </c>
      <c r="CM8" s="6">
        <v>68201.820000000007</v>
      </c>
      <c r="CN8" s="6">
        <v>105</v>
      </c>
      <c r="CO8" s="6">
        <v>525222.31000000006</v>
      </c>
      <c r="CP8" s="80">
        <v>333955.55928054708</v>
      </c>
      <c r="CQ8" s="66">
        <v>2023</v>
      </c>
      <c r="CR8" s="56">
        <v>6837</v>
      </c>
      <c r="CS8" s="6">
        <v>17606546.667789999</v>
      </c>
      <c r="CT8" s="6">
        <v>885388.21420000005</v>
      </c>
      <c r="CU8" s="50">
        <v>965</v>
      </c>
      <c r="CV8" s="6">
        <v>17569464.160172001</v>
      </c>
      <c r="CW8" s="80">
        <v>14796428.054547966</v>
      </c>
    </row>
    <row r="9" spans="1:101" s="6" customFormat="1" x14ac:dyDescent="0.3">
      <c r="A9" s="54">
        <v>2022</v>
      </c>
      <c r="B9" s="64">
        <v>1297</v>
      </c>
      <c r="C9" s="6">
        <v>136687.5</v>
      </c>
      <c r="D9" s="75">
        <v>0.01</v>
      </c>
      <c r="E9" s="6">
        <v>40417.71</v>
      </c>
      <c r="F9" s="6">
        <v>31</v>
      </c>
      <c r="G9" s="6">
        <v>133155.42000000001</v>
      </c>
      <c r="H9" s="80">
        <v>123213.20194030993</v>
      </c>
      <c r="I9" s="6">
        <v>1783</v>
      </c>
      <c r="J9" s="6">
        <v>135060.91500000001</v>
      </c>
      <c r="K9" s="75">
        <v>0</v>
      </c>
      <c r="L9" s="6">
        <v>34753</v>
      </c>
      <c r="M9" s="6">
        <v>63</v>
      </c>
      <c r="N9" s="6">
        <v>129411.83</v>
      </c>
      <c r="O9" s="80">
        <v>109395.58197065641</v>
      </c>
      <c r="P9" s="6">
        <v>224</v>
      </c>
      <c r="Q9" s="6">
        <v>191778.2</v>
      </c>
      <c r="R9" s="75">
        <v>0</v>
      </c>
      <c r="S9" s="6">
        <v>52759.7</v>
      </c>
      <c r="T9" s="6">
        <v>23</v>
      </c>
      <c r="U9" s="6">
        <v>190306.9</v>
      </c>
      <c r="V9" s="80">
        <v>135831.97078229222</v>
      </c>
      <c r="W9" s="6">
        <v>214</v>
      </c>
      <c r="X9" s="6">
        <v>175.9</v>
      </c>
      <c r="Y9" s="75">
        <v>0.1</v>
      </c>
      <c r="Z9" s="6">
        <v>29</v>
      </c>
      <c r="AC9" s="80"/>
      <c r="AD9" s="6">
        <v>103</v>
      </c>
      <c r="AE9" s="6">
        <v>15012.5</v>
      </c>
      <c r="AF9" s="75">
        <v>0</v>
      </c>
      <c r="AG9" s="6">
        <v>9733</v>
      </c>
      <c r="AH9">
        <v>4</v>
      </c>
      <c r="AI9" s="6">
        <v>14194</v>
      </c>
      <c r="AJ9" s="80">
        <v>20738.478271589996</v>
      </c>
      <c r="AK9" s="6">
        <v>152</v>
      </c>
      <c r="AL9" s="6">
        <v>3383.703</v>
      </c>
      <c r="AM9" s="75">
        <v>0.01</v>
      </c>
      <c r="AN9" s="6">
        <v>3199.09</v>
      </c>
      <c r="AO9" s="6">
        <v>1</v>
      </c>
      <c r="AP9" s="6">
        <v>3199.09</v>
      </c>
      <c r="AQ9" s="80">
        <v>2833.2241727086998</v>
      </c>
      <c r="AR9" s="6">
        <v>260</v>
      </c>
      <c r="AS9" s="6">
        <v>586216.23199999996</v>
      </c>
      <c r="AT9" s="75">
        <v>0</v>
      </c>
      <c r="AU9" s="6">
        <v>64312.1</v>
      </c>
      <c r="AV9">
        <v>101</v>
      </c>
      <c r="AW9" s="6">
        <v>581200</v>
      </c>
      <c r="AX9" s="80">
        <v>582854.69119199482</v>
      </c>
      <c r="AZ9" s="80">
        <v>1001.4765197044401</v>
      </c>
      <c r="BA9" s="6">
        <v>276</v>
      </c>
      <c r="BB9" s="6">
        <v>2625.2999519999998</v>
      </c>
      <c r="BC9" s="75">
        <v>0.1</v>
      </c>
      <c r="BD9" s="6">
        <v>1445.1999510000001</v>
      </c>
      <c r="BE9" s="6">
        <v>3</v>
      </c>
      <c r="BF9" s="6">
        <v>1895.1999510000001</v>
      </c>
      <c r="BG9" s="80">
        <v>3193.0487694385997</v>
      </c>
      <c r="BH9" s="6">
        <v>4</v>
      </c>
      <c r="BI9" s="6">
        <v>0.52</v>
      </c>
      <c r="BJ9" s="75">
        <v>2.6197229827800001E-2</v>
      </c>
      <c r="BK9" s="6">
        <v>0.3</v>
      </c>
      <c r="BN9" s="80"/>
      <c r="BO9" s="6">
        <v>160</v>
      </c>
      <c r="BP9" s="6">
        <v>39685.567900000002</v>
      </c>
      <c r="BQ9" s="75">
        <v>1E-4</v>
      </c>
      <c r="BR9" s="6">
        <v>9200</v>
      </c>
      <c r="BS9" s="6">
        <v>20</v>
      </c>
      <c r="BT9" s="6">
        <v>38285.949999999997</v>
      </c>
      <c r="BU9" s="80">
        <v>32425.27088860505</v>
      </c>
      <c r="BV9" s="6">
        <v>449</v>
      </c>
      <c r="BW9" s="6">
        <v>29638.1</v>
      </c>
      <c r="BX9" s="75">
        <v>0</v>
      </c>
      <c r="BY9" s="6">
        <v>14768.4</v>
      </c>
      <c r="BZ9" s="6">
        <v>9</v>
      </c>
      <c r="CA9" s="6">
        <v>29243.3</v>
      </c>
      <c r="CB9" s="80">
        <v>28158.918122653195</v>
      </c>
      <c r="CC9" s="6">
        <v>447</v>
      </c>
      <c r="CD9" s="6">
        <v>265573</v>
      </c>
      <c r="CE9" s="75">
        <v>0.1</v>
      </c>
      <c r="CF9" s="6">
        <v>47155.6</v>
      </c>
      <c r="CG9" s="6">
        <v>67</v>
      </c>
      <c r="CH9" s="6">
        <v>262850.59999999998</v>
      </c>
      <c r="CI9" s="80">
        <v>219650.37142979546</v>
      </c>
      <c r="CJ9" s="6">
        <v>289</v>
      </c>
      <c r="CK9" s="6">
        <v>170367.27</v>
      </c>
      <c r="CL9" s="75">
        <v>0</v>
      </c>
      <c r="CM9" s="6">
        <v>11000</v>
      </c>
      <c r="CN9" s="6">
        <v>103</v>
      </c>
      <c r="CO9" s="6">
        <v>166545.12</v>
      </c>
      <c r="CP9" s="80">
        <v>194286.55253565553</v>
      </c>
      <c r="CQ9" s="66">
        <v>2022</v>
      </c>
      <c r="CR9" s="56">
        <v>5658</v>
      </c>
      <c r="CS9" s="6">
        <v>1576204.7110599999</v>
      </c>
      <c r="CT9" s="6">
        <v>64312.1</v>
      </c>
      <c r="CU9" s="50">
        <v>425</v>
      </c>
      <c r="CV9" s="6">
        <v>1550287.409951</v>
      </c>
      <c r="CW9" s="80">
        <v>1458488.9499306842</v>
      </c>
    </row>
    <row r="10" spans="1:101" s="6" customFormat="1" x14ac:dyDescent="0.3">
      <c r="A10" s="54">
        <v>2021</v>
      </c>
      <c r="B10" s="64">
        <v>1383</v>
      </c>
      <c r="C10" s="6">
        <v>65770.5</v>
      </c>
      <c r="D10" s="75">
        <v>0.01</v>
      </c>
      <c r="E10" s="6">
        <v>28011.4</v>
      </c>
      <c r="F10" s="6">
        <v>19</v>
      </c>
      <c r="G10" s="6">
        <v>62240.01</v>
      </c>
      <c r="H10" s="80">
        <v>55895.089963787934</v>
      </c>
      <c r="I10" s="6">
        <v>1649</v>
      </c>
      <c r="J10" s="6">
        <v>866342.54700000002</v>
      </c>
      <c r="K10" s="75">
        <v>0</v>
      </c>
      <c r="L10" s="6">
        <v>95980</v>
      </c>
      <c r="M10" s="6">
        <v>117</v>
      </c>
      <c r="N10" s="6">
        <v>857711.57</v>
      </c>
      <c r="O10" s="80">
        <v>784757.34415072575</v>
      </c>
      <c r="P10" s="6">
        <v>494</v>
      </c>
      <c r="Q10" s="6">
        <v>1142713.9089599999</v>
      </c>
      <c r="R10" s="75">
        <v>1.1911E-2</v>
      </c>
      <c r="S10" s="6">
        <v>271700.51995300001</v>
      </c>
      <c r="T10" s="6">
        <v>148</v>
      </c>
      <c r="U10" s="6">
        <v>1136577.6681900001</v>
      </c>
      <c r="V10" s="80">
        <v>1137920.4853264925</v>
      </c>
      <c r="W10" s="6">
        <v>179</v>
      </c>
      <c r="X10" s="6">
        <v>380.1</v>
      </c>
      <c r="Y10" s="75">
        <v>0.1</v>
      </c>
      <c r="Z10" s="6">
        <v>126</v>
      </c>
      <c r="AC10" s="80">
        <v>136.78437229209999</v>
      </c>
      <c r="AD10" s="6">
        <v>85</v>
      </c>
      <c r="AE10" s="6">
        <v>341</v>
      </c>
      <c r="AF10" s="75">
        <v>0</v>
      </c>
      <c r="AG10" s="6">
        <v>125</v>
      </c>
      <c r="AJ10" s="80">
        <v>40.7560423555</v>
      </c>
      <c r="AK10" s="6">
        <v>113</v>
      </c>
      <c r="AL10" s="6">
        <v>197.14200099999999</v>
      </c>
      <c r="AM10" s="75">
        <v>1E-3</v>
      </c>
      <c r="AN10" s="6">
        <v>104</v>
      </c>
      <c r="AQ10" s="80">
        <v>167.46776076608</v>
      </c>
      <c r="AR10" s="6">
        <v>139</v>
      </c>
      <c r="AS10" s="6">
        <v>155491.15</v>
      </c>
      <c r="AT10" s="75">
        <v>0</v>
      </c>
      <c r="AU10" s="6">
        <v>24009.3</v>
      </c>
      <c r="AV10">
        <v>41</v>
      </c>
      <c r="AW10" s="6">
        <v>152875.4</v>
      </c>
      <c r="AX10" s="80">
        <v>154625.28442049745</v>
      </c>
      <c r="AZ10" s="80">
        <v>247.07569050500001</v>
      </c>
      <c r="BA10" s="6">
        <v>1200</v>
      </c>
      <c r="BB10" s="6">
        <v>784562.39896300004</v>
      </c>
      <c r="BC10" s="75">
        <v>0.1</v>
      </c>
      <c r="BD10" s="6">
        <v>191810</v>
      </c>
      <c r="BE10" s="6">
        <v>76</v>
      </c>
      <c r="BF10" s="6">
        <v>778709.99894700001</v>
      </c>
      <c r="BG10" s="80">
        <v>693349.25157392211</v>
      </c>
      <c r="BH10" s="6">
        <v>1</v>
      </c>
      <c r="BI10" s="6">
        <v>0.4</v>
      </c>
      <c r="BJ10" s="75">
        <v>2.6197229827800001E-2</v>
      </c>
      <c r="BK10" s="6">
        <v>0.4</v>
      </c>
      <c r="BN10" s="80"/>
      <c r="BO10" s="6">
        <v>96</v>
      </c>
      <c r="BP10" s="6">
        <v>43276.638599999998</v>
      </c>
      <c r="BQ10" s="75">
        <v>1E-4</v>
      </c>
      <c r="BR10" s="6">
        <v>14155.8</v>
      </c>
      <c r="BS10" s="6">
        <v>8</v>
      </c>
      <c r="BT10" s="6">
        <v>42046.9</v>
      </c>
      <c r="BU10" s="80">
        <v>42935.841971045003</v>
      </c>
      <c r="BV10" s="6">
        <v>624</v>
      </c>
      <c r="BW10" s="6">
        <v>49483.1</v>
      </c>
      <c r="BX10" s="75">
        <v>0</v>
      </c>
      <c r="BY10" s="6">
        <v>26858.9</v>
      </c>
      <c r="BZ10" s="6">
        <v>13</v>
      </c>
      <c r="CA10" s="6">
        <v>48152.800000000003</v>
      </c>
      <c r="CB10" s="80">
        <v>49326.462259186039</v>
      </c>
      <c r="CC10" s="6">
        <v>635</v>
      </c>
      <c r="CD10" s="6">
        <v>956060.9</v>
      </c>
      <c r="CE10" s="75">
        <v>0.1</v>
      </c>
      <c r="CF10" s="6">
        <v>88805.3</v>
      </c>
      <c r="CG10" s="6">
        <v>163</v>
      </c>
      <c r="CH10" s="6">
        <v>947897.6</v>
      </c>
      <c r="CI10" s="80">
        <v>748894.34807550849</v>
      </c>
      <c r="CJ10" s="6">
        <v>112</v>
      </c>
      <c r="CK10" s="6">
        <v>14275.12</v>
      </c>
      <c r="CL10" s="75">
        <v>0</v>
      </c>
      <c r="CM10" s="6">
        <v>3500</v>
      </c>
      <c r="CN10" s="6">
        <v>11</v>
      </c>
      <c r="CO10" s="6">
        <v>12495</v>
      </c>
      <c r="CP10" s="80">
        <v>134558.98312307431</v>
      </c>
      <c r="CQ10" s="66">
        <v>2021</v>
      </c>
      <c r="CR10" s="56">
        <v>6710</v>
      </c>
      <c r="CS10" s="6">
        <v>4078894.9055249994</v>
      </c>
      <c r="CT10" s="6">
        <v>271700.51995300001</v>
      </c>
      <c r="CU10" s="6">
        <v>596</v>
      </c>
      <c r="CV10" s="6">
        <v>4038706.9471399998</v>
      </c>
      <c r="CW10" s="80">
        <v>3802855.1747301579</v>
      </c>
    </row>
    <row r="11" spans="1:101" s="6" customFormat="1" x14ac:dyDescent="0.3">
      <c r="A11" s="54">
        <v>2020</v>
      </c>
      <c r="B11" s="64">
        <v>744</v>
      </c>
      <c r="C11" s="6">
        <v>3480.4</v>
      </c>
      <c r="D11" s="75">
        <v>0.01</v>
      </c>
      <c r="E11" s="6">
        <v>2420</v>
      </c>
      <c r="F11" s="6">
        <v>3</v>
      </c>
      <c r="G11" s="6">
        <v>2917.99</v>
      </c>
      <c r="H11" s="80">
        <v>2775.0367010942114</v>
      </c>
      <c r="I11" s="6">
        <v>668</v>
      </c>
      <c r="J11" s="6">
        <v>14547.793</v>
      </c>
      <c r="K11" s="75">
        <v>0</v>
      </c>
      <c r="L11" s="6">
        <v>7645</v>
      </c>
      <c r="M11" s="6">
        <v>7</v>
      </c>
      <c r="N11" s="6">
        <v>13188</v>
      </c>
      <c r="O11" s="80">
        <v>13626.389775056421</v>
      </c>
      <c r="P11" s="6">
        <v>151</v>
      </c>
      <c r="Q11" s="6">
        <v>48573.7</v>
      </c>
      <c r="R11" s="75">
        <v>0.1</v>
      </c>
      <c r="S11" s="6">
        <v>25260.3</v>
      </c>
      <c r="T11" s="6">
        <v>17</v>
      </c>
      <c r="U11" s="6">
        <v>46477.8</v>
      </c>
      <c r="V11" s="80">
        <v>39732.67407914222</v>
      </c>
      <c r="W11" s="6">
        <v>462</v>
      </c>
      <c r="X11" s="6">
        <v>1388.4</v>
      </c>
      <c r="Y11" s="75">
        <v>0.1</v>
      </c>
      <c r="Z11" s="6">
        <v>838</v>
      </c>
      <c r="AA11" s="6">
        <v>1</v>
      </c>
      <c r="AB11" s="6">
        <v>838</v>
      </c>
      <c r="AC11" s="80">
        <v>491.08925369500002</v>
      </c>
      <c r="AD11" s="6">
        <v>94</v>
      </c>
      <c r="AE11" s="6">
        <v>4177.6000000000004</v>
      </c>
      <c r="AF11" s="75">
        <v>0</v>
      </c>
      <c r="AG11" s="6">
        <v>2002.5</v>
      </c>
      <c r="AH11" s="6">
        <v>4</v>
      </c>
      <c r="AI11" s="6">
        <v>3793.5</v>
      </c>
      <c r="AJ11" s="80">
        <v>4225.1199948621997</v>
      </c>
      <c r="AK11" s="6">
        <v>176</v>
      </c>
      <c r="AL11" s="6">
        <v>695.69422299999997</v>
      </c>
      <c r="AM11" s="75">
        <v>0.01</v>
      </c>
      <c r="AN11" s="6">
        <v>147.393574</v>
      </c>
      <c r="AQ11" s="80">
        <v>624.50154823426681</v>
      </c>
      <c r="AR11" s="6">
        <v>70</v>
      </c>
      <c r="AS11" s="6">
        <v>21139.03</v>
      </c>
      <c r="AT11" s="75">
        <v>0.01</v>
      </c>
      <c r="AU11" s="6">
        <v>3724</v>
      </c>
      <c r="AV11">
        <v>17</v>
      </c>
      <c r="AW11" s="6">
        <v>20592.22</v>
      </c>
      <c r="AX11" s="80">
        <v>18139.124773038544</v>
      </c>
      <c r="AZ11" s="80">
        <v>49.164310063579997</v>
      </c>
      <c r="BA11" s="6">
        <v>609</v>
      </c>
      <c r="BB11" s="6">
        <v>15497.200080000001</v>
      </c>
      <c r="BC11" s="75">
        <v>0.1</v>
      </c>
      <c r="BD11" s="6">
        <v>6678</v>
      </c>
      <c r="BE11" s="6">
        <v>12</v>
      </c>
      <c r="BF11" s="6">
        <v>12987.200073</v>
      </c>
      <c r="BG11" s="80">
        <v>13388.0180693291</v>
      </c>
      <c r="BH11" s="6">
        <v>12</v>
      </c>
      <c r="BI11" s="6">
        <v>11.13</v>
      </c>
      <c r="BJ11" s="75">
        <v>2.6197229827800001E-2</v>
      </c>
      <c r="BK11" s="6">
        <v>3</v>
      </c>
      <c r="BN11" s="80"/>
      <c r="BO11" s="6">
        <v>99</v>
      </c>
      <c r="BP11" s="6">
        <v>2350.6941000000002</v>
      </c>
      <c r="BQ11" s="75">
        <v>1E-4</v>
      </c>
      <c r="BR11" s="6">
        <v>1100</v>
      </c>
      <c r="BS11" s="6">
        <v>2</v>
      </c>
      <c r="BT11" s="6">
        <v>1790</v>
      </c>
      <c r="BU11" s="80">
        <v>2142.0093754279992</v>
      </c>
      <c r="BV11" s="6">
        <v>707</v>
      </c>
      <c r="BW11" s="6">
        <v>59986.1</v>
      </c>
      <c r="BX11" s="75">
        <v>0</v>
      </c>
      <c r="BY11" s="6">
        <v>50891.5</v>
      </c>
      <c r="BZ11" s="6">
        <v>9</v>
      </c>
      <c r="CA11" s="6">
        <v>58055.5</v>
      </c>
      <c r="CB11" s="80">
        <v>60245.18041412958</v>
      </c>
      <c r="CC11" s="6">
        <v>198</v>
      </c>
      <c r="CD11" s="6">
        <v>42950</v>
      </c>
      <c r="CE11" s="75">
        <v>0</v>
      </c>
      <c r="CF11" s="6">
        <v>40898.400000000001</v>
      </c>
      <c r="CG11" s="6">
        <v>4</v>
      </c>
      <c r="CH11" s="6">
        <v>42266.7</v>
      </c>
      <c r="CI11" s="80">
        <v>42721.021778913193</v>
      </c>
      <c r="CJ11" s="6">
        <v>24</v>
      </c>
      <c r="CK11" s="6">
        <v>3463.92</v>
      </c>
      <c r="CL11" s="75">
        <v>0</v>
      </c>
      <c r="CM11" s="6">
        <v>1800</v>
      </c>
      <c r="CN11" s="6">
        <v>4</v>
      </c>
      <c r="CO11" s="6">
        <v>3247</v>
      </c>
      <c r="CP11" s="80">
        <v>16080.294725370002</v>
      </c>
      <c r="CQ11" s="66">
        <v>2020</v>
      </c>
      <c r="CR11" s="56">
        <v>4014</v>
      </c>
      <c r="CS11" s="6">
        <v>218261.659403</v>
      </c>
      <c r="CT11" s="6">
        <v>50891.5</v>
      </c>
      <c r="CU11" s="6">
        <v>80</v>
      </c>
      <c r="CV11" s="6">
        <v>206153.91007300001</v>
      </c>
      <c r="CW11" s="80">
        <v>216444.40357443332</v>
      </c>
    </row>
    <row r="12" spans="1:101" s="6" customFormat="1" x14ac:dyDescent="0.3">
      <c r="A12" s="54">
        <v>2019</v>
      </c>
      <c r="B12" s="64">
        <v>1021</v>
      </c>
      <c r="C12" s="6">
        <v>885943.24</v>
      </c>
      <c r="D12" s="75">
        <v>0.01</v>
      </c>
      <c r="E12" s="6">
        <v>350134.89</v>
      </c>
      <c r="F12" s="6">
        <v>26</v>
      </c>
      <c r="G12" s="6">
        <v>882782.29</v>
      </c>
      <c r="H12" s="80">
        <v>711028.89041479875</v>
      </c>
      <c r="I12" s="6">
        <v>834</v>
      </c>
      <c r="J12" s="6">
        <v>21506.524000000001</v>
      </c>
      <c r="K12" s="75">
        <v>0</v>
      </c>
      <c r="L12" s="6">
        <v>5602</v>
      </c>
      <c r="M12" s="6">
        <v>14</v>
      </c>
      <c r="N12" s="6">
        <v>19421.32</v>
      </c>
      <c r="O12" s="80">
        <v>19703.664794469099</v>
      </c>
      <c r="P12" s="6">
        <v>278</v>
      </c>
      <c r="Q12" s="6">
        <v>71287.199999999997</v>
      </c>
      <c r="R12" s="75">
        <v>0.1</v>
      </c>
      <c r="S12" s="6">
        <v>22211.599999999999</v>
      </c>
      <c r="T12" s="6">
        <v>26</v>
      </c>
      <c r="U12" s="6">
        <v>66862.5</v>
      </c>
      <c r="V12" s="80">
        <v>71922.013668551488</v>
      </c>
      <c r="W12" s="6">
        <v>182</v>
      </c>
      <c r="X12" s="6">
        <v>227.7</v>
      </c>
      <c r="Y12" s="75">
        <v>0.1</v>
      </c>
      <c r="Z12" s="6">
        <v>78</v>
      </c>
      <c r="AC12" s="80">
        <v>74.883544936199996</v>
      </c>
      <c r="AD12" s="6">
        <v>99</v>
      </c>
      <c r="AE12" s="6">
        <v>316</v>
      </c>
      <c r="AF12" s="75">
        <v>0</v>
      </c>
      <c r="AG12" s="6">
        <v>155.69999999999999</v>
      </c>
      <c r="AJ12" s="80">
        <v>642.05648005700004</v>
      </c>
      <c r="AK12" s="6">
        <v>143</v>
      </c>
      <c r="AL12" s="6">
        <v>136.77000000000001</v>
      </c>
      <c r="AM12" s="75">
        <v>0.01</v>
      </c>
      <c r="AN12" s="6">
        <v>19.399999999999999</v>
      </c>
      <c r="AQ12" s="80"/>
      <c r="AR12" s="6">
        <v>146</v>
      </c>
      <c r="AS12" s="6">
        <v>105167.17</v>
      </c>
      <c r="AT12" s="75">
        <v>0</v>
      </c>
      <c r="AU12" s="6">
        <v>52813</v>
      </c>
      <c r="AV12">
        <v>30</v>
      </c>
      <c r="AW12" s="6">
        <v>101993.01</v>
      </c>
      <c r="AX12" s="80">
        <v>110213.39664453115</v>
      </c>
      <c r="AZ12" s="80">
        <v>2296.4890878599999</v>
      </c>
      <c r="BA12" s="6">
        <v>538</v>
      </c>
      <c r="BB12" s="6">
        <v>269725.79956000001</v>
      </c>
      <c r="BC12" s="75">
        <v>0.1</v>
      </c>
      <c r="BD12" s="6">
        <v>96535.898438000004</v>
      </c>
      <c r="BE12" s="6">
        <v>20</v>
      </c>
      <c r="BF12" s="6">
        <v>268096.89953599998</v>
      </c>
      <c r="BG12" s="80">
        <v>233965.63374699574</v>
      </c>
      <c r="BH12" s="6">
        <v>3</v>
      </c>
      <c r="BI12" s="6">
        <v>14.21</v>
      </c>
      <c r="BJ12" s="75">
        <v>2.6197229827800001E-2</v>
      </c>
      <c r="BK12" s="6">
        <v>8.4524634882599994</v>
      </c>
      <c r="BN12" s="80"/>
      <c r="BO12" s="6">
        <v>87</v>
      </c>
      <c r="BP12" s="6">
        <v>118096.19321</v>
      </c>
      <c r="BQ12" s="75">
        <v>1.0000000000000001E-5</v>
      </c>
      <c r="BR12" s="6">
        <v>78752.600000000006</v>
      </c>
      <c r="BS12" s="6">
        <v>17</v>
      </c>
      <c r="BT12" s="6">
        <v>117477</v>
      </c>
      <c r="BU12" s="80">
        <v>125142.68490477699</v>
      </c>
      <c r="BV12" s="6">
        <v>357</v>
      </c>
      <c r="BW12" s="6">
        <v>9604</v>
      </c>
      <c r="BX12" s="75">
        <v>0</v>
      </c>
      <c r="BY12" s="6">
        <v>4967.8</v>
      </c>
      <c r="BZ12" s="6">
        <v>6</v>
      </c>
      <c r="CA12" s="6">
        <v>8466.2999999999993</v>
      </c>
      <c r="CB12" s="80">
        <v>9370.0164770392385</v>
      </c>
      <c r="CC12" s="6">
        <v>257</v>
      </c>
      <c r="CD12" s="6">
        <v>48153.599999999999</v>
      </c>
      <c r="CE12" s="75">
        <v>0</v>
      </c>
      <c r="CF12" s="6">
        <v>18454.099999999999</v>
      </c>
      <c r="CG12" s="6">
        <v>15</v>
      </c>
      <c r="CH12" s="6">
        <v>45681.3</v>
      </c>
      <c r="CI12" s="80">
        <v>52939.210472927407</v>
      </c>
      <c r="CJ12" s="6">
        <v>117</v>
      </c>
      <c r="CK12" s="6">
        <v>256036.62</v>
      </c>
      <c r="CL12" s="75">
        <v>0</v>
      </c>
      <c r="CM12" s="6">
        <v>111180</v>
      </c>
      <c r="CN12" s="6">
        <v>38</v>
      </c>
      <c r="CO12" s="6">
        <v>254654</v>
      </c>
      <c r="CP12" s="80">
        <v>268699.05726784171</v>
      </c>
      <c r="CQ12" s="66">
        <v>2019</v>
      </c>
      <c r="CR12" s="56">
        <v>4062</v>
      </c>
      <c r="CS12" s="6">
        <v>1786215.0278979996</v>
      </c>
      <c r="CT12" s="6">
        <v>350134.89</v>
      </c>
      <c r="CU12" s="6">
        <v>192</v>
      </c>
      <c r="CV12" s="6">
        <v>1765434.6195400001</v>
      </c>
      <c r="CW12" s="80">
        <v>1608342.1818216557</v>
      </c>
    </row>
    <row r="13" spans="1:101" s="6" customFormat="1" x14ac:dyDescent="0.3">
      <c r="A13" s="54">
        <v>2018</v>
      </c>
      <c r="B13" s="64">
        <v>1299</v>
      </c>
      <c r="C13" s="6">
        <v>60185.22</v>
      </c>
      <c r="D13" s="75">
        <v>0.01</v>
      </c>
      <c r="E13" s="6">
        <v>8647.6</v>
      </c>
      <c r="F13" s="6">
        <v>22</v>
      </c>
      <c r="G13" s="6">
        <v>57137.52</v>
      </c>
      <c r="H13" s="80">
        <v>47785.358451801469</v>
      </c>
      <c r="I13" s="6">
        <v>2089</v>
      </c>
      <c r="J13" s="6">
        <v>1354001.9790000001</v>
      </c>
      <c r="K13" s="75">
        <v>0</v>
      </c>
      <c r="L13" s="6">
        <v>156775</v>
      </c>
      <c r="M13" s="6">
        <v>169</v>
      </c>
      <c r="N13" s="6">
        <v>1338567.55</v>
      </c>
      <c r="O13" s="80">
        <v>1044474.6134262703</v>
      </c>
      <c r="P13" s="6">
        <v>476</v>
      </c>
      <c r="Q13" s="6">
        <v>234221.7</v>
      </c>
      <c r="R13" s="75">
        <v>0.1</v>
      </c>
      <c r="S13" s="6">
        <v>60132</v>
      </c>
      <c r="T13" s="6">
        <v>62</v>
      </c>
      <c r="U13" s="6">
        <v>229607.2</v>
      </c>
      <c r="V13" s="80">
        <v>205233.39351449907</v>
      </c>
      <c r="W13" s="6">
        <v>285</v>
      </c>
      <c r="X13" s="6">
        <v>310.89999999999998</v>
      </c>
      <c r="Y13" s="75">
        <v>0.1</v>
      </c>
      <c r="Z13" s="6">
        <v>60</v>
      </c>
      <c r="AC13" s="80">
        <v>72.351884021239997</v>
      </c>
      <c r="AD13" s="6">
        <v>132</v>
      </c>
      <c r="AE13" s="6">
        <v>395.5</v>
      </c>
      <c r="AF13" s="75">
        <v>0</v>
      </c>
      <c r="AG13" s="6">
        <v>153.4</v>
      </c>
      <c r="AJ13" s="80">
        <v>15.1175606326</v>
      </c>
      <c r="AK13" s="6">
        <v>190</v>
      </c>
      <c r="AL13" s="6">
        <v>195.41</v>
      </c>
      <c r="AM13" s="75">
        <v>0.01</v>
      </c>
      <c r="AN13" s="6">
        <v>22</v>
      </c>
      <c r="AQ13" s="80">
        <v>224.88000958145997</v>
      </c>
      <c r="AR13" s="6">
        <v>59</v>
      </c>
      <c r="AS13" s="6">
        <v>13243.15</v>
      </c>
      <c r="AT13" s="75">
        <v>0.01</v>
      </c>
      <c r="AU13" s="6">
        <v>3227</v>
      </c>
      <c r="AV13">
        <v>13</v>
      </c>
      <c r="AW13" s="6">
        <v>12386</v>
      </c>
      <c r="AX13" s="80">
        <v>14167.36191740426</v>
      </c>
      <c r="AZ13" s="80">
        <v>387.826209549</v>
      </c>
      <c r="BA13" s="6">
        <v>1328</v>
      </c>
      <c r="BB13" s="6">
        <v>265690.396802</v>
      </c>
      <c r="BC13" s="75">
        <v>0.1</v>
      </c>
      <c r="BD13" s="6">
        <v>32850.5</v>
      </c>
      <c r="BE13" s="6">
        <v>64</v>
      </c>
      <c r="BF13" s="6">
        <v>259730.99681099999</v>
      </c>
      <c r="BG13" s="80">
        <v>220529.900328741</v>
      </c>
      <c r="BH13" s="6">
        <v>8</v>
      </c>
      <c r="BI13" s="6">
        <v>7.39</v>
      </c>
      <c r="BJ13" s="75">
        <v>2.6197229827800001E-2</v>
      </c>
      <c r="BK13" s="6">
        <v>5.6587400162300003</v>
      </c>
      <c r="BN13" s="80"/>
      <c r="BO13" s="6">
        <v>169</v>
      </c>
      <c r="BP13" s="6">
        <v>75562.225200000001</v>
      </c>
      <c r="BQ13" s="75">
        <v>1E-4</v>
      </c>
      <c r="BR13" s="6">
        <v>36400</v>
      </c>
      <c r="BS13" s="6">
        <v>15</v>
      </c>
      <c r="BT13" s="6">
        <v>74691</v>
      </c>
      <c r="BU13" s="80">
        <v>46644.071455857178</v>
      </c>
      <c r="BV13" s="6">
        <v>592</v>
      </c>
      <c r="BW13" s="6">
        <v>86260.7</v>
      </c>
      <c r="BX13" s="75">
        <v>0</v>
      </c>
      <c r="BY13" s="6">
        <v>12985</v>
      </c>
      <c r="BZ13" s="6">
        <v>25</v>
      </c>
      <c r="CA13" s="6">
        <v>83112.600000000006</v>
      </c>
      <c r="CB13" s="80">
        <v>76294.818200280439</v>
      </c>
      <c r="CC13" s="6">
        <v>433</v>
      </c>
      <c r="CD13" s="6">
        <v>155696.79999999999</v>
      </c>
      <c r="CE13" s="75">
        <v>0</v>
      </c>
      <c r="CF13" s="6">
        <v>35416</v>
      </c>
      <c r="CG13" s="6">
        <v>39</v>
      </c>
      <c r="CH13" s="6">
        <v>152657.20000000001</v>
      </c>
      <c r="CI13" s="80">
        <v>101530.21037008708</v>
      </c>
      <c r="CJ13" s="6">
        <v>51</v>
      </c>
      <c r="CK13" s="6">
        <v>80585.490000000005</v>
      </c>
      <c r="CL13" s="75">
        <v>0.01</v>
      </c>
      <c r="CM13" s="6">
        <v>27481</v>
      </c>
      <c r="CN13" s="6">
        <v>20</v>
      </c>
      <c r="CO13" s="6">
        <v>80338</v>
      </c>
      <c r="CP13" s="80">
        <v>74673.734315953319</v>
      </c>
      <c r="CQ13" s="66">
        <v>2018</v>
      </c>
      <c r="CR13" s="56">
        <v>7111</v>
      </c>
      <c r="CS13" s="6">
        <v>2326356.861002</v>
      </c>
      <c r="CT13" s="6">
        <v>156775</v>
      </c>
      <c r="CU13" s="6">
        <v>429</v>
      </c>
      <c r="CV13" s="52">
        <v>2288228.066811</v>
      </c>
      <c r="CW13" s="80">
        <v>1844602.5672087697</v>
      </c>
    </row>
    <row r="14" spans="1:101" s="6" customFormat="1" x14ac:dyDescent="0.3">
      <c r="A14" s="54">
        <v>2017</v>
      </c>
      <c r="B14" s="64">
        <v>1244</v>
      </c>
      <c r="C14" s="6">
        <v>49233.31</v>
      </c>
      <c r="D14" s="75">
        <v>0.01</v>
      </c>
      <c r="E14" s="6">
        <v>17023</v>
      </c>
      <c r="F14" s="6">
        <v>20</v>
      </c>
      <c r="G14" s="6">
        <v>46243.7</v>
      </c>
      <c r="H14" s="80">
        <v>46468.031571427091</v>
      </c>
      <c r="I14" s="6">
        <v>1349</v>
      </c>
      <c r="J14" s="6">
        <v>1216139.2080000001</v>
      </c>
      <c r="K14" s="75">
        <v>0</v>
      </c>
      <c r="L14" s="6">
        <v>521012</v>
      </c>
      <c r="M14" s="6">
        <v>74</v>
      </c>
      <c r="N14" s="6">
        <v>1209920.79</v>
      </c>
      <c r="O14" s="80">
        <v>1027735.8891285531</v>
      </c>
      <c r="P14" s="6">
        <v>557</v>
      </c>
      <c r="Q14" s="6">
        <v>223179.5</v>
      </c>
      <c r="R14" s="75">
        <v>0.1</v>
      </c>
      <c r="S14" s="6">
        <v>28841.5</v>
      </c>
      <c r="T14" s="6">
        <v>87</v>
      </c>
      <c r="U14" s="6">
        <v>215821.9</v>
      </c>
      <c r="V14" s="80">
        <v>194938.63743317255</v>
      </c>
      <c r="W14" s="6">
        <v>245</v>
      </c>
      <c r="X14" s="6">
        <v>567.9</v>
      </c>
      <c r="Y14" s="75">
        <v>0.1</v>
      </c>
      <c r="Z14" s="6">
        <v>415</v>
      </c>
      <c r="AA14" s="6">
        <v>1</v>
      </c>
      <c r="AB14" s="6">
        <v>415</v>
      </c>
      <c r="AC14" s="80"/>
      <c r="AD14" s="6">
        <v>80</v>
      </c>
      <c r="AE14" s="6">
        <v>699.8</v>
      </c>
      <c r="AF14" s="75">
        <v>0</v>
      </c>
      <c r="AG14" s="6">
        <v>609</v>
      </c>
      <c r="AH14" s="6">
        <v>1</v>
      </c>
      <c r="AI14" s="6">
        <v>609</v>
      </c>
      <c r="AJ14" s="80">
        <v>515.54369611000004</v>
      </c>
      <c r="AK14" s="6">
        <v>175</v>
      </c>
      <c r="AL14" s="6">
        <v>572.77</v>
      </c>
      <c r="AM14" s="75">
        <v>0</v>
      </c>
      <c r="AN14" s="6">
        <v>440</v>
      </c>
      <c r="AO14" s="6">
        <v>1</v>
      </c>
      <c r="AP14" s="6">
        <v>440</v>
      </c>
      <c r="AQ14" s="80">
        <v>752.98153057764887</v>
      </c>
      <c r="AR14" s="6">
        <v>261</v>
      </c>
      <c r="AS14" s="6">
        <v>1030258.81</v>
      </c>
      <c r="AT14" s="75">
        <v>0</v>
      </c>
      <c r="AU14" s="6">
        <v>363544</v>
      </c>
      <c r="AV14">
        <v>111</v>
      </c>
      <c r="AW14" s="6">
        <v>1026471.08</v>
      </c>
      <c r="AX14" s="80">
        <v>811888.27769052889</v>
      </c>
      <c r="AZ14" s="80">
        <v>139.64454049209002</v>
      </c>
      <c r="BA14" s="6">
        <v>779</v>
      </c>
      <c r="BB14" s="6">
        <v>112783.099898</v>
      </c>
      <c r="BC14" s="75">
        <v>0.1</v>
      </c>
      <c r="BD14" s="6">
        <v>20540</v>
      </c>
      <c r="BE14" s="6">
        <v>40</v>
      </c>
      <c r="BF14" s="6">
        <v>106848.59989899999</v>
      </c>
      <c r="BG14" s="80">
        <v>93616.309610958342</v>
      </c>
      <c r="BJ14" s="75"/>
      <c r="BN14" s="80"/>
      <c r="BO14" s="6">
        <v>179</v>
      </c>
      <c r="BP14" s="6">
        <v>119319.91310999999</v>
      </c>
      <c r="BQ14" s="75">
        <v>1.0000000000000001E-5</v>
      </c>
      <c r="BR14" s="6">
        <v>26446</v>
      </c>
      <c r="BS14" s="6">
        <v>20</v>
      </c>
      <c r="BT14" s="6">
        <v>118355.17</v>
      </c>
      <c r="BU14" s="80">
        <v>117232.57629232905</v>
      </c>
      <c r="BV14" s="6">
        <v>317</v>
      </c>
      <c r="BW14" s="6">
        <v>38391.9</v>
      </c>
      <c r="BX14" s="75">
        <v>0</v>
      </c>
      <c r="BY14" s="6">
        <v>15430.4</v>
      </c>
      <c r="BZ14" s="6">
        <v>15</v>
      </c>
      <c r="CA14" s="6">
        <v>37520.5</v>
      </c>
      <c r="CB14" s="80">
        <v>31332.622815503721</v>
      </c>
      <c r="CC14" s="6">
        <v>353</v>
      </c>
      <c r="CD14" s="6">
        <v>398997.7</v>
      </c>
      <c r="CE14" s="75">
        <v>0.1</v>
      </c>
      <c r="CF14" s="6">
        <v>123012.8</v>
      </c>
      <c r="CG14" s="6">
        <v>54</v>
      </c>
      <c r="CH14" s="6">
        <v>396670.2</v>
      </c>
      <c r="CI14" s="80">
        <v>365546.54206154455</v>
      </c>
      <c r="CJ14" s="6">
        <v>115</v>
      </c>
      <c r="CK14" s="6">
        <v>399280.15</v>
      </c>
      <c r="CL14" s="75">
        <v>0</v>
      </c>
      <c r="CM14" s="6">
        <v>86127.86</v>
      </c>
      <c r="CN14" s="6">
        <v>44</v>
      </c>
      <c r="CO14" s="6">
        <v>397828.95</v>
      </c>
      <c r="CP14" s="80">
        <v>326067.24969285791</v>
      </c>
      <c r="CQ14" s="66">
        <v>2017</v>
      </c>
      <c r="CR14" s="56">
        <v>5654</v>
      </c>
      <c r="CS14" s="6">
        <v>3589424.061009001</v>
      </c>
      <c r="CT14" s="6">
        <v>521012</v>
      </c>
      <c r="CU14" s="6">
        <v>468</v>
      </c>
      <c r="CV14" s="6">
        <v>3557144.8898999998</v>
      </c>
      <c r="CW14" s="80">
        <v>3019094.4353479352</v>
      </c>
    </row>
    <row r="15" spans="1:101" s="6" customFormat="1" x14ac:dyDescent="0.3">
      <c r="A15" s="54">
        <v>2016</v>
      </c>
      <c r="B15" s="64">
        <v>1436</v>
      </c>
      <c r="C15" s="6">
        <v>507057.04</v>
      </c>
      <c r="D15" s="75">
        <v>0.01</v>
      </c>
      <c r="E15" s="6">
        <v>485123.6</v>
      </c>
      <c r="F15" s="6">
        <v>11</v>
      </c>
      <c r="G15" s="6">
        <v>504201.7</v>
      </c>
      <c r="H15" s="80">
        <v>504515.95566727838</v>
      </c>
      <c r="I15" s="6">
        <v>1068</v>
      </c>
      <c r="J15" s="6">
        <v>100377.63099999999</v>
      </c>
      <c r="K15" s="75">
        <v>0</v>
      </c>
      <c r="L15" s="6">
        <v>62700</v>
      </c>
      <c r="M15" s="6">
        <v>23</v>
      </c>
      <c r="N15" s="6">
        <v>96678.2</v>
      </c>
      <c r="O15" s="80">
        <v>78717.90647635849</v>
      </c>
      <c r="P15" s="6">
        <v>202</v>
      </c>
      <c r="Q15" s="6">
        <v>38407.5</v>
      </c>
      <c r="R15" s="75">
        <v>0.1</v>
      </c>
      <c r="S15" s="6">
        <v>12648.5</v>
      </c>
      <c r="T15" s="6">
        <v>21</v>
      </c>
      <c r="U15" s="6">
        <v>35393.9</v>
      </c>
      <c r="V15" s="80">
        <v>32932.137383873</v>
      </c>
      <c r="W15" s="6">
        <v>285</v>
      </c>
      <c r="X15" s="6">
        <v>264.8</v>
      </c>
      <c r="Y15" s="75">
        <v>0.1</v>
      </c>
      <c r="Z15" s="6">
        <v>20.399999999999999</v>
      </c>
      <c r="AC15" s="80"/>
      <c r="AD15" s="6">
        <v>17</v>
      </c>
      <c r="AE15" s="6">
        <v>10603.3</v>
      </c>
      <c r="AF15" s="75">
        <v>0.1</v>
      </c>
      <c r="AG15" s="6">
        <v>9680</v>
      </c>
      <c r="AH15" s="6">
        <v>2</v>
      </c>
      <c r="AI15" s="6">
        <v>10316</v>
      </c>
      <c r="AJ15" s="80">
        <v>10669.642996992701</v>
      </c>
      <c r="AK15" s="6">
        <v>269</v>
      </c>
      <c r="AL15" s="6">
        <v>802.72400000000005</v>
      </c>
      <c r="AM15" s="75">
        <v>1E-3</v>
      </c>
      <c r="AN15" s="6">
        <v>275.01400000000001</v>
      </c>
      <c r="AO15" s="6">
        <v>1</v>
      </c>
      <c r="AP15" s="6">
        <v>275.01400000000001</v>
      </c>
      <c r="AQ15" s="80">
        <v>742.71178653736092</v>
      </c>
      <c r="AR15" s="6">
        <v>188</v>
      </c>
      <c r="AS15" s="6">
        <v>254999.43</v>
      </c>
      <c r="AT15" s="75">
        <v>0.01</v>
      </c>
      <c r="AU15" s="6">
        <v>32561.4</v>
      </c>
      <c r="AV15">
        <v>59</v>
      </c>
      <c r="AW15" s="6">
        <v>252202.95</v>
      </c>
      <c r="AX15" s="80">
        <v>213970.66507154348</v>
      </c>
      <c r="AZ15" s="80">
        <v>142.2539154648</v>
      </c>
      <c r="BA15" s="6">
        <v>648</v>
      </c>
      <c r="BB15" s="6">
        <v>86208.700110000005</v>
      </c>
      <c r="BC15" s="75">
        <v>0.1</v>
      </c>
      <c r="BD15" s="6">
        <v>74334</v>
      </c>
      <c r="BE15" s="6">
        <v>9</v>
      </c>
      <c r="BF15" s="6">
        <v>84665.200104000003</v>
      </c>
      <c r="BG15" s="80">
        <v>77299.740368137092</v>
      </c>
      <c r="BJ15" s="75"/>
      <c r="BN15" s="80"/>
      <c r="BO15" s="6">
        <v>89</v>
      </c>
      <c r="BP15" s="6">
        <v>11179.5003</v>
      </c>
      <c r="BQ15" s="75">
        <v>1E-4</v>
      </c>
      <c r="BR15" s="6">
        <v>5797.3</v>
      </c>
      <c r="BS15" s="6">
        <v>10</v>
      </c>
      <c r="BT15" s="6">
        <v>10254.200000000001</v>
      </c>
      <c r="BU15" s="80">
        <v>10681.981992206647</v>
      </c>
      <c r="BV15" s="6">
        <v>602</v>
      </c>
      <c r="BW15" s="6">
        <v>33370.800000000003</v>
      </c>
      <c r="BX15" s="75">
        <v>0</v>
      </c>
      <c r="BY15" s="6">
        <v>4921.3</v>
      </c>
      <c r="BZ15" s="6">
        <v>31</v>
      </c>
      <c r="CA15" s="6">
        <v>30050.2</v>
      </c>
      <c r="CB15" s="80">
        <v>33910.647368026352</v>
      </c>
      <c r="CC15" s="6">
        <v>402</v>
      </c>
      <c r="CD15" s="6">
        <v>254764.4</v>
      </c>
      <c r="CE15" s="75">
        <v>0</v>
      </c>
      <c r="CF15" s="6">
        <v>80347.899999999994</v>
      </c>
      <c r="CG15" s="6">
        <v>33</v>
      </c>
      <c r="CH15" s="6">
        <v>251601.31</v>
      </c>
      <c r="CI15" s="80">
        <v>226852.85173565173</v>
      </c>
      <c r="CJ15" s="6">
        <v>53</v>
      </c>
      <c r="CK15" s="6">
        <v>21537.4</v>
      </c>
      <c r="CL15" s="75">
        <v>0</v>
      </c>
      <c r="CM15" s="6">
        <v>13350</v>
      </c>
      <c r="CN15" s="6">
        <v>4</v>
      </c>
      <c r="CO15" s="6">
        <v>21289</v>
      </c>
      <c r="CP15" s="80">
        <v>19062.657716360001</v>
      </c>
      <c r="CQ15" s="66">
        <v>2016</v>
      </c>
      <c r="CR15" s="56">
        <v>5259</v>
      </c>
      <c r="CS15" s="6">
        <v>1319573.1554099999</v>
      </c>
      <c r="CT15" s="6">
        <v>485123.6</v>
      </c>
      <c r="CU15" s="6">
        <v>204</v>
      </c>
      <c r="CV15" s="6">
        <v>1296927.6041000001</v>
      </c>
      <c r="CW15" s="80">
        <v>1211066.274655777</v>
      </c>
    </row>
    <row r="16" spans="1:101" s="6" customFormat="1" x14ac:dyDescent="0.3">
      <c r="A16" s="54">
        <v>2015</v>
      </c>
      <c r="B16" s="64">
        <v>1856</v>
      </c>
      <c r="C16" s="6">
        <v>466317.3</v>
      </c>
      <c r="D16" s="75">
        <v>0.01</v>
      </c>
      <c r="E16" s="6">
        <v>68000</v>
      </c>
      <c r="F16" s="6">
        <v>64</v>
      </c>
      <c r="G16" s="6">
        <v>460576.84</v>
      </c>
      <c r="H16" s="80">
        <v>412767.79683108261</v>
      </c>
      <c r="I16" s="6">
        <v>1863</v>
      </c>
      <c r="J16" s="6">
        <v>280864.261</v>
      </c>
      <c r="K16" s="75">
        <v>1E-3</v>
      </c>
      <c r="L16" s="6">
        <v>35327.699999999997</v>
      </c>
      <c r="M16" s="6">
        <v>75</v>
      </c>
      <c r="N16" s="6">
        <v>274951.96999999997</v>
      </c>
      <c r="O16" s="80">
        <v>235800.57008352465</v>
      </c>
      <c r="P16" s="6">
        <v>459</v>
      </c>
      <c r="Q16" s="6">
        <v>68131.600000000006</v>
      </c>
      <c r="R16" s="75">
        <v>0.1</v>
      </c>
      <c r="S16" s="6">
        <v>8500</v>
      </c>
      <c r="T16" s="6">
        <v>44</v>
      </c>
      <c r="U16" s="6">
        <v>63512.5</v>
      </c>
      <c r="V16" s="80">
        <v>60867.980025261364</v>
      </c>
      <c r="W16" s="6">
        <v>221</v>
      </c>
      <c r="X16" s="6">
        <v>262.3</v>
      </c>
      <c r="Y16" s="75">
        <v>0.1</v>
      </c>
      <c r="Z16" s="6">
        <v>38</v>
      </c>
      <c r="AC16" s="80"/>
      <c r="AD16" s="6">
        <v>25</v>
      </c>
      <c r="AE16" s="6">
        <v>3589.8</v>
      </c>
      <c r="AF16" s="75">
        <v>0</v>
      </c>
      <c r="AG16" s="6">
        <v>1800</v>
      </c>
      <c r="AH16" s="6">
        <v>4</v>
      </c>
      <c r="AI16" s="6">
        <v>3520</v>
      </c>
      <c r="AJ16" s="80">
        <v>3994.1828747579998</v>
      </c>
      <c r="AK16" s="6">
        <v>247</v>
      </c>
      <c r="AL16" s="6">
        <v>516.74990000000003</v>
      </c>
      <c r="AM16" s="75">
        <v>0</v>
      </c>
      <c r="AN16" s="6">
        <v>123</v>
      </c>
      <c r="AQ16" s="80">
        <v>450.63541043963971</v>
      </c>
      <c r="AR16" s="6">
        <v>245</v>
      </c>
      <c r="AS16" s="6">
        <v>646987.56000000006</v>
      </c>
      <c r="AT16" s="75">
        <v>0</v>
      </c>
      <c r="AU16" s="6">
        <v>61658.7</v>
      </c>
      <c r="AV16">
        <v>107</v>
      </c>
      <c r="AW16" s="6">
        <v>643140.68000000005</v>
      </c>
      <c r="AX16" s="80">
        <v>527165.63356067264</v>
      </c>
      <c r="AZ16" s="80">
        <v>73.369216334699999</v>
      </c>
      <c r="BA16" s="6">
        <v>671</v>
      </c>
      <c r="BB16" s="6">
        <v>42721.600097000002</v>
      </c>
      <c r="BC16" s="75">
        <v>0.1</v>
      </c>
      <c r="BD16" s="6">
        <v>15827</v>
      </c>
      <c r="BE16" s="6">
        <v>23</v>
      </c>
      <c r="BF16" s="6">
        <v>39387.000092000002</v>
      </c>
      <c r="BG16" s="80">
        <v>37801.344701212402</v>
      </c>
      <c r="BJ16" s="75"/>
      <c r="BN16" s="80"/>
      <c r="BO16" s="6">
        <v>150</v>
      </c>
      <c r="BP16" s="6">
        <v>465029.6202</v>
      </c>
      <c r="BQ16" s="75">
        <v>0</v>
      </c>
      <c r="BR16" s="6">
        <v>214381.4</v>
      </c>
      <c r="BS16" s="6">
        <v>42</v>
      </c>
      <c r="BT16" s="6">
        <v>463153.4</v>
      </c>
      <c r="BU16" s="80">
        <v>456857.20193692326</v>
      </c>
      <c r="BV16" s="6">
        <v>384</v>
      </c>
      <c r="BW16" s="6">
        <v>5379.6</v>
      </c>
      <c r="BX16" s="75">
        <v>0</v>
      </c>
      <c r="BY16" s="6">
        <v>1045</v>
      </c>
      <c r="BZ16" s="6">
        <v>6</v>
      </c>
      <c r="CA16" s="6">
        <v>4166.3999999999996</v>
      </c>
      <c r="CB16" s="80">
        <v>5339.8373584356386</v>
      </c>
      <c r="CC16" s="6">
        <v>723</v>
      </c>
      <c r="CD16" s="6">
        <v>1758733.0494200001</v>
      </c>
      <c r="CE16" s="75">
        <v>0.1</v>
      </c>
      <c r="CF16" s="6">
        <v>245236.618216</v>
      </c>
      <c r="CG16" s="6">
        <v>137</v>
      </c>
      <c r="CH16" s="6">
        <v>1753255.0404699999</v>
      </c>
      <c r="CI16" s="80">
        <v>1458915.1562511262</v>
      </c>
      <c r="CJ16" s="6">
        <v>185</v>
      </c>
      <c r="CK16" s="6">
        <v>169841.61</v>
      </c>
      <c r="CL16" s="75">
        <v>0</v>
      </c>
      <c r="CM16" s="6">
        <v>64466</v>
      </c>
      <c r="CN16" s="6">
        <v>44</v>
      </c>
      <c r="CO16" s="6">
        <v>167913.60000000001</v>
      </c>
      <c r="CP16" s="80">
        <v>147116.79384107154</v>
      </c>
      <c r="CQ16" s="66">
        <v>2015</v>
      </c>
      <c r="CR16" s="56">
        <v>7029</v>
      </c>
      <c r="CS16" s="6">
        <v>3908375.1306130001</v>
      </c>
      <c r="CT16" s="6">
        <v>245236.618216</v>
      </c>
      <c r="CU16" s="6">
        <v>546</v>
      </c>
      <c r="CV16" s="6">
        <v>3873577.4305599998</v>
      </c>
      <c r="CW16" s="80">
        <v>3355253.0254983436</v>
      </c>
    </row>
    <row r="17" spans="1:101" s="6" customFormat="1" x14ac:dyDescent="0.3">
      <c r="A17" s="54">
        <v>2014</v>
      </c>
      <c r="B17" s="64">
        <v>1451</v>
      </c>
      <c r="C17" s="6">
        <v>23692.71</v>
      </c>
      <c r="D17" s="75">
        <v>0.01</v>
      </c>
      <c r="E17" s="6">
        <v>8972</v>
      </c>
      <c r="F17" s="6">
        <v>7</v>
      </c>
      <c r="G17" s="6">
        <v>21542.06</v>
      </c>
      <c r="H17" s="80">
        <v>27842.403005702254</v>
      </c>
      <c r="I17" s="6">
        <v>1469</v>
      </c>
      <c r="J17" s="6">
        <v>368926.18599999999</v>
      </c>
      <c r="K17" s="75">
        <v>0</v>
      </c>
      <c r="L17" s="6">
        <v>133100</v>
      </c>
      <c r="M17" s="6">
        <v>40</v>
      </c>
      <c r="N17" s="6">
        <v>363513.61</v>
      </c>
      <c r="O17" s="80">
        <v>323002.44458926935</v>
      </c>
      <c r="P17" s="6">
        <v>245</v>
      </c>
      <c r="Q17" s="6">
        <v>39107.9</v>
      </c>
      <c r="R17" s="75">
        <v>0.1</v>
      </c>
      <c r="S17" s="6">
        <v>9071.2999999999993</v>
      </c>
      <c r="T17" s="6">
        <v>15</v>
      </c>
      <c r="U17" s="6">
        <v>36107.699999999997</v>
      </c>
      <c r="V17" s="80">
        <v>34377.453081757703</v>
      </c>
      <c r="W17" s="6">
        <v>180</v>
      </c>
      <c r="X17" s="6">
        <v>113.1</v>
      </c>
      <c r="Y17" s="75">
        <v>0.1</v>
      </c>
      <c r="Z17" s="6">
        <v>6.7</v>
      </c>
      <c r="AC17" s="80"/>
      <c r="AD17" s="6">
        <v>1</v>
      </c>
      <c r="AE17" s="6">
        <v>8832</v>
      </c>
      <c r="AF17" s="75">
        <v>8832</v>
      </c>
      <c r="AG17" s="6">
        <v>8832</v>
      </c>
      <c r="AH17" s="6">
        <v>1</v>
      </c>
      <c r="AI17" s="6">
        <v>8832</v>
      </c>
      <c r="AJ17" s="80">
        <v>24612.641219522004</v>
      </c>
      <c r="AK17" s="6">
        <v>171</v>
      </c>
      <c r="AL17" s="6">
        <v>564.46069999999997</v>
      </c>
      <c r="AM17" s="75">
        <v>1E-4</v>
      </c>
      <c r="AN17" s="6">
        <v>200.9</v>
      </c>
      <c r="AO17" s="6">
        <v>1</v>
      </c>
      <c r="AP17" s="6">
        <v>200.9</v>
      </c>
      <c r="AQ17" s="80">
        <v>530.99861935121987</v>
      </c>
      <c r="AR17" s="6">
        <v>385</v>
      </c>
      <c r="AS17" s="6">
        <v>3418290.42</v>
      </c>
      <c r="AT17" s="75">
        <v>0.01</v>
      </c>
      <c r="AU17" s="6">
        <v>632984</v>
      </c>
      <c r="AV17">
        <v>187</v>
      </c>
      <c r="AW17" s="6">
        <v>3413051.21</v>
      </c>
      <c r="AX17" s="80">
        <v>2837487.3922959687</v>
      </c>
      <c r="AZ17" s="80">
        <v>2809.8829168991401</v>
      </c>
      <c r="BA17" s="6">
        <v>308</v>
      </c>
      <c r="BB17" s="6">
        <v>6145.5000010000003</v>
      </c>
      <c r="BC17" s="75">
        <v>0.1</v>
      </c>
      <c r="BD17" s="6">
        <v>2800</v>
      </c>
      <c r="BE17" s="6">
        <v>5</v>
      </c>
      <c r="BF17" s="6">
        <v>4917</v>
      </c>
      <c r="BG17" s="80">
        <v>11945.794406961299</v>
      </c>
      <c r="BJ17" s="75"/>
      <c r="BN17" s="80"/>
      <c r="BO17" s="6">
        <v>77</v>
      </c>
      <c r="BP17" s="6">
        <v>270317.70309999998</v>
      </c>
      <c r="BQ17" s="75">
        <v>1E-4</v>
      </c>
      <c r="BR17" s="6">
        <v>85917.7</v>
      </c>
      <c r="BS17" s="6">
        <v>15</v>
      </c>
      <c r="BT17" s="6">
        <v>268975.3</v>
      </c>
      <c r="BU17" s="80">
        <v>220181.45045977703</v>
      </c>
      <c r="BV17" s="6">
        <v>292</v>
      </c>
      <c r="BW17" s="6">
        <v>63720.7</v>
      </c>
      <c r="BX17" s="75">
        <v>0</v>
      </c>
      <c r="BY17" s="6">
        <v>23210.2</v>
      </c>
      <c r="BZ17" s="6">
        <v>12</v>
      </c>
      <c r="CA17" s="6">
        <v>62271.7</v>
      </c>
      <c r="CB17" s="80">
        <v>53484.20993531726</v>
      </c>
      <c r="CC17" s="6">
        <v>403</v>
      </c>
      <c r="CD17" s="6">
        <v>342783.48</v>
      </c>
      <c r="CE17" s="75">
        <v>0.1</v>
      </c>
      <c r="CF17" s="6">
        <v>78256.899999999994</v>
      </c>
      <c r="CG17" s="6">
        <v>54</v>
      </c>
      <c r="CH17" s="6">
        <v>338952.76</v>
      </c>
      <c r="CI17" s="80">
        <v>312678.77480724524</v>
      </c>
      <c r="CJ17" s="6">
        <v>34</v>
      </c>
      <c r="CK17" s="6">
        <v>3160.5940000000001</v>
      </c>
      <c r="CL17" s="75">
        <v>0</v>
      </c>
      <c r="CM17" s="6">
        <v>1929.443</v>
      </c>
      <c r="CN17" s="6">
        <v>4</v>
      </c>
      <c r="CO17" s="6">
        <v>2901.74</v>
      </c>
      <c r="CP17" s="80">
        <v>3213.6542663598898</v>
      </c>
      <c r="CQ17" s="66">
        <v>2014</v>
      </c>
      <c r="CR17" s="56">
        <v>5016</v>
      </c>
      <c r="CS17" s="6">
        <v>4545654.8538010009</v>
      </c>
      <c r="CT17" s="6">
        <v>632984.1</v>
      </c>
      <c r="CU17" s="6">
        <v>341</v>
      </c>
      <c r="CV17" s="6">
        <v>4521266.08</v>
      </c>
      <c r="CW17" s="80">
        <v>3854397.5931742503</v>
      </c>
    </row>
    <row r="18" spans="1:101" s="6" customFormat="1" x14ac:dyDescent="0.3">
      <c r="A18" s="54">
        <v>2013</v>
      </c>
      <c r="B18" s="64">
        <v>1218</v>
      </c>
      <c r="C18" s="6">
        <v>19578.84</v>
      </c>
      <c r="D18" s="75">
        <v>0.01</v>
      </c>
      <c r="E18" s="6">
        <v>8819.1</v>
      </c>
      <c r="F18" s="6">
        <v>8</v>
      </c>
      <c r="G18" s="6">
        <v>17345.3</v>
      </c>
      <c r="H18" s="80">
        <v>18665.935058755447</v>
      </c>
      <c r="I18" s="6">
        <v>1867</v>
      </c>
      <c r="J18" s="6">
        <v>18303.098999999998</v>
      </c>
      <c r="K18" s="75">
        <v>0</v>
      </c>
      <c r="L18" s="6">
        <v>3700</v>
      </c>
      <c r="M18" s="6">
        <v>13</v>
      </c>
      <c r="N18" s="6">
        <v>13470.1</v>
      </c>
      <c r="O18" s="80">
        <v>15628.562361170423</v>
      </c>
      <c r="P18" s="6">
        <v>494</v>
      </c>
      <c r="Q18" s="6">
        <v>1115414.8</v>
      </c>
      <c r="R18" s="75">
        <v>0.1</v>
      </c>
      <c r="S18" s="6">
        <v>194873</v>
      </c>
      <c r="T18" s="6">
        <v>90</v>
      </c>
      <c r="U18" s="6">
        <v>1111041.8999999999</v>
      </c>
      <c r="V18" s="80">
        <v>926553.94811736862</v>
      </c>
      <c r="W18" s="6">
        <v>353</v>
      </c>
      <c r="X18" s="6">
        <v>880.1</v>
      </c>
      <c r="Y18" s="75">
        <v>0.1</v>
      </c>
      <c r="Z18" s="6">
        <v>140</v>
      </c>
      <c r="AC18" s="80">
        <v>244.12736138780002</v>
      </c>
      <c r="AD18" s="6">
        <v>71</v>
      </c>
      <c r="AE18" s="6">
        <v>30143.596000000001</v>
      </c>
      <c r="AF18" s="75">
        <v>0</v>
      </c>
      <c r="AG18" s="6">
        <v>27592.935000000001</v>
      </c>
      <c r="AH18" s="6">
        <v>2</v>
      </c>
      <c r="AI18" s="6">
        <v>30067.795999999998</v>
      </c>
      <c r="AJ18" s="80">
        <v>89241.386857064004</v>
      </c>
      <c r="AK18" s="6">
        <v>171</v>
      </c>
      <c r="AL18" s="6">
        <v>301.34699999999998</v>
      </c>
      <c r="AM18" s="75">
        <v>0</v>
      </c>
      <c r="AN18" s="6">
        <v>50</v>
      </c>
      <c r="AQ18" s="80">
        <v>247.30801083322007</v>
      </c>
      <c r="AR18" s="6">
        <v>248</v>
      </c>
      <c r="AS18" s="6">
        <v>537872.71</v>
      </c>
      <c r="AT18" s="75">
        <v>0.01</v>
      </c>
      <c r="AU18" s="6">
        <v>96706.5</v>
      </c>
      <c r="AV18">
        <v>93</v>
      </c>
      <c r="AW18" s="6">
        <v>535065.68999999994</v>
      </c>
      <c r="AX18" s="80">
        <v>460947.3082065304</v>
      </c>
      <c r="AZ18" s="80">
        <v>132.95170865522999</v>
      </c>
      <c r="BA18" s="6">
        <v>581</v>
      </c>
      <c r="BB18" s="6">
        <v>51088.499854000002</v>
      </c>
      <c r="BC18" s="75">
        <v>0.1</v>
      </c>
      <c r="BD18" s="6">
        <v>16301.799805000001</v>
      </c>
      <c r="BE18" s="6">
        <v>27</v>
      </c>
      <c r="BF18" s="6">
        <v>48668.499862999997</v>
      </c>
      <c r="BG18" s="80">
        <v>39951.602423479977</v>
      </c>
      <c r="BJ18" s="75"/>
      <c r="BN18" s="80"/>
      <c r="BO18" s="6">
        <v>122</v>
      </c>
      <c r="BP18" s="6">
        <v>59843.771200000003</v>
      </c>
      <c r="BQ18" s="75">
        <v>0</v>
      </c>
      <c r="BR18" s="6">
        <v>10307.299999999999</v>
      </c>
      <c r="BS18" s="6">
        <v>20</v>
      </c>
      <c r="BT18" s="6">
        <v>58564.7</v>
      </c>
      <c r="BU18" s="80">
        <v>61135.632547263442</v>
      </c>
      <c r="BV18" s="6">
        <v>515</v>
      </c>
      <c r="BW18" s="6">
        <v>1872842.2</v>
      </c>
      <c r="BX18" s="75">
        <v>0</v>
      </c>
      <c r="BY18" s="6">
        <v>501689.1</v>
      </c>
      <c r="BZ18" s="6">
        <v>51</v>
      </c>
      <c r="CA18" s="6">
        <v>1870355.8</v>
      </c>
      <c r="CB18" s="80">
        <v>1833973.5991925644</v>
      </c>
      <c r="CC18" s="6">
        <v>429</v>
      </c>
      <c r="CD18" s="6">
        <v>363837.1</v>
      </c>
      <c r="CE18" s="75">
        <v>0.1</v>
      </c>
      <c r="CF18" s="6">
        <v>122449.8</v>
      </c>
      <c r="CG18" s="6">
        <v>33</v>
      </c>
      <c r="CH18" s="6">
        <v>361924.7</v>
      </c>
      <c r="CI18" s="80">
        <v>338652.11447407905</v>
      </c>
      <c r="CJ18" s="6">
        <v>177</v>
      </c>
      <c r="CK18" s="6">
        <v>198313.79</v>
      </c>
      <c r="CL18" s="75">
        <v>0</v>
      </c>
      <c r="CM18" s="6">
        <v>40677</v>
      </c>
      <c r="CN18" s="6">
        <v>37</v>
      </c>
      <c r="CO18" s="6">
        <v>195966.33</v>
      </c>
      <c r="CP18" s="80">
        <v>170092.05236344656</v>
      </c>
      <c r="CQ18" s="66">
        <v>2013</v>
      </c>
      <c r="CR18" s="56">
        <v>6246</v>
      </c>
      <c r="CS18" s="6">
        <v>4268419.8630539998</v>
      </c>
      <c r="CT18" s="6">
        <v>501689.1</v>
      </c>
      <c r="CU18" s="6">
        <v>374</v>
      </c>
      <c r="CV18" s="6">
        <v>4242470.8258600002</v>
      </c>
      <c r="CW18" s="80">
        <v>3960696.3366418304</v>
      </c>
    </row>
    <row r="19" spans="1:101" s="6" customFormat="1" x14ac:dyDescent="0.3">
      <c r="A19" s="54">
        <v>2012</v>
      </c>
      <c r="B19" s="64">
        <v>1605</v>
      </c>
      <c r="C19" s="6">
        <v>385818.42</v>
      </c>
      <c r="D19" s="75">
        <v>0.01</v>
      </c>
      <c r="E19" s="6">
        <v>134603</v>
      </c>
      <c r="F19" s="6">
        <v>36</v>
      </c>
      <c r="G19" s="6">
        <v>383180.56</v>
      </c>
      <c r="H19" s="80">
        <v>335107.06358261965</v>
      </c>
      <c r="I19" s="6">
        <v>1640</v>
      </c>
      <c r="J19" s="6">
        <v>102116.65700000001</v>
      </c>
      <c r="K19" s="75">
        <v>0</v>
      </c>
      <c r="L19" s="6">
        <v>24851.8</v>
      </c>
      <c r="M19" s="6">
        <v>30</v>
      </c>
      <c r="N19" s="6">
        <v>97176.6</v>
      </c>
      <c r="O19" s="80">
        <v>82090.33007530756</v>
      </c>
      <c r="P19" s="6">
        <v>497</v>
      </c>
      <c r="Q19" s="6">
        <v>216888.3</v>
      </c>
      <c r="R19" s="75">
        <v>0.1</v>
      </c>
      <c r="S19" s="6">
        <v>19998.599999999999</v>
      </c>
      <c r="T19" s="6">
        <v>65</v>
      </c>
      <c r="U19" s="6">
        <v>212333.2</v>
      </c>
      <c r="V19" s="80">
        <v>165136.53121963076</v>
      </c>
      <c r="W19" s="6">
        <v>338</v>
      </c>
      <c r="X19" s="6">
        <v>361.1</v>
      </c>
      <c r="Y19" s="75">
        <v>0.1</v>
      </c>
      <c r="Z19" s="6">
        <v>35</v>
      </c>
      <c r="AC19" s="80"/>
      <c r="AD19" s="6">
        <v>138</v>
      </c>
      <c r="AE19" s="6">
        <v>29282.685590000001</v>
      </c>
      <c r="AF19" s="75">
        <v>0</v>
      </c>
      <c r="AG19" s="6">
        <v>6613.26</v>
      </c>
      <c r="AH19" s="6">
        <v>18</v>
      </c>
      <c r="AI19" s="6">
        <v>28714.197</v>
      </c>
      <c r="AJ19" s="80">
        <v>190391.24438392333</v>
      </c>
      <c r="AK19" s="6">
        <v>352</v>
      </c>
      <c r="AL19" s="6">
        <v>361.81</v>
      </c>
      <c r="AM19" s="75">
        <v>0</v>
      </c>
      <c r="AN19" s="6">
        <v>9.8000000000000007</v>
      </c>
      <c r="AQ19" s="80"/>
      <c r="AR19" s="6">
        <v>281</v>
      </c>
      <c r="AS19" s="6">
        <v>299756.36</v>
      </c>
      <c r="AT19" s="75">
        <v>0.01</v>
      </c>
      <c r="AU19" s="6">
        <v>38212</v>
      </c>
      <c r="AV19">
        <v>96</v>
      </c>
      <c r="AW19" s="6">
        <v>296553.93</v>
      </c>
      <c r="AX19" s="80">
        <v>194411.16701513922</v>
      </c>
      <c r="AZ19" s="80">
        <v>9.1414709503600005</v>
      </c>
      <c r="BA19" s="6">
        <v>1621</v>
      </c>
      <c r="BB19" s="6">
        <v>152810.40149600001</v>
      </c>
      <c r="BC19" s="75">
        <v>0.1</v>
      </c>
      <c r="BD19" s="6">
        <v>39524</v>
      </c>
      <c r="BE19" s="6">
        <v>50</v>
      </c>
      <c r="BF19" s="6">
        <v>148028.80149799999</v>
      </c>
      <c r="BG19" s="80">
        <v>112819.43129640262</v>
      </c>
      <c r="BJ19" s="75"/>
      <c r="BN19" s="80"/>
      <c r="BO19" s="6">
        <v>108</v>
      </c>
      <c r="BP19" s="6">
        <v>274503.51610000001</v>
      </c>
      <c r="BQ19" s="75">
        <v>1E-4</v>
      </c>
      <c r="BR19" s="6">
        <v>114628</v>
      </c>
      <c r="BS19" s="6">
        <v>21</v>
      </c>
      <c r="BT19" s="6">
        <v>272784</v>
      </c>
      <c r="BU19" s="80">
        <v>197260.80581455442</v>
      </c>
      <c r="BV19" s="6">
        <v>795</v>
      </c>
      <c r="BW19" s="6">
        <v>64043.1</v>
      </c>
      <c r="BX19" s="75">
        <v>0</v>
      </c>
      <c r="BY19" s="6">
        <v>17987</v>
      </c>
      <c r="BZ19" s="6">
        <v>21</v>
      </c>
      <c r="CA19" s="6">
        <v>61874.400000000001</v>
      </c>
      <c r="CB19" s="80">
        <v>79444.489132017668</v>
      </c>
      <c r="CC19" s="6">
        <v>410</v>
      </c>
      <c r="CD19" s="6">
        <v>227511.5</v>
      </c>
      <c r="CE19" s="75">
        <v>0.1</v>
      </c>
      <c r="CF19" s="6">
        <v>53149.1</v>
      </c>
      <c r="CG19" s="6">
        <v>46</v>
      </c>
      <c r="CH19" s="6">
        <v>224000.2</v>
      </c>
      <c r="CI19" s="80">
        <v>217944.91512403646</v>
      </c>
      <c r="CJ19" s="6">
        <v>126</v>
      </c>
      <c r="CK19" s="6">
        <v>58280.2</v>
      </c>
      <c r="CL19" s="75">
        <v>0.01</v>
      </c>
      <c r="CM19" s="6">
        <v>8893.25</v>
      </c>
      <c r="CN19" s="6">
        <v>37</v>
      </c>
      <c r="CO19" s="6">
        <v>56402.58</v>
      </c>
      <c r="CP19" s="80">
        <v>53826.340151249984</v>
      </c>
      <c r="CQ19" s="66">
        <v>2012</v>
      </c>
      <c r="CR19" s="56">
        <v>7911</v>
      </c>
      <c r="CS19" s="6">
        <v>1811734.0501860001</v>
      </c>
      <c r="CT19" s="6">
        <v>134603</v>
      </c>
      <c r="CU19" s="6">
        <v>420</v>
      </c>
      <c r="CV19" s="6">
        <v>1781048.4685</v>
      </c>
      <c r="CW19" s="80">
        <v>1631316.4546283439</v>
      </c>
    </row>
    <row r="20" spans="1:101" s="6" customFormat="1" x14ac:dyDescent="0.3">
      <c r="A20" s="54">
        <v>2011</v>
      </c>
      <c r="B20" s="64">
        <v>1173</v>
      </c>
      <c r="C20" s="6">
        <v>805888.18</v>
      </c>
      <c r="D20" s="75">
        <v>0.01</v>
      </c>
      <c r="E20" s="6">
        <v>577646.80000000005</v>
      </c>
      <c r="F20" s="6">
        <v>30</v>
      </c>
      <c r="G20" s="6">
        <v>803633.9</v>
      </c>
      <c r="H20" s="80">
        <v>735110.05833276513</v>
      </c>
      <c r="I20" s="6">
        <v>646</v>
      </c>
      <c r="J20" s="6">
        <v>12562.885</v>
      </c>
      <c r="K20" s="75">
        <v>1E-3</v>
      </c>
      <c r="L20" s="6">
        <v>11000</v>
      </c>
      <c r="M20" s="6">
        <v>2</v>
      </c>
      <c r="N20" s="6">
        <v>11210</v>
      </c>
      <c r="O20" s="80">
        <v>11424.391545709932</v>
      </c>
      <c r="P20" s="6">
        <v>315</v>
      </c>
      <c r="Q20" s="6">
        <v>126844.3</v>
      </c>
      <c r="R20" s="75">
        <v>0.1</v>
      </c>
      <c r="S20" s="6">
        <v>48000</v>
      </c>
      <c r="T20" s="6">
        <v>20</v>
      </c>
      <c r="U20" s="6">
        <v>125499.2</v>
      </c>
      <c r="V20" s="80">
        <v>107517.71107490893</v>
      </c>
      <c r="W20" s="6">
        <v>67</v>
      </c>
      <c r="X20" s="6">
        <v>37.5</v>
      </c>
      <c r="Y20" s="75">
        <v>0.1</v>
      </c>
      <c r="Z20" s="6">
        <v>5</v>
      </c>
      <c r="AC20" s="80"/>
      <c r="AD20" s="6">
        <v>41</v>
      </c>
      <c r="AE20" s="6">
        <v>425.61487</v>
      </c>
      <c r="AF20" s="75">
        <v>0</v>
      </c>
      <c r="AG20" s="6">
        <v>167.66478000000001</v>
      </c>
      <c r="AJ20" s="80">
        <v>1053.0065017417917</v>
      </c>
      <c r="AK20" s="6">
        <v>114</v>
      </c>
      <c r="AL20" s="6">
        <v>150.27000000000001</v>
      </c>
      <c r="AM20" s="75">
        <v>0</v>
      </c>
      <c r="AN20" s="6">
        <v>13.3</v>
      </c>
      <c r="AQ20" s="80"/>
      <c r="AR20" s="6">
        <v>199</v>
      </c>
      <c r="AS20" s="6">
        <v>329580.82490000001</v>
      </c>
      <c r="AT20" s="75">
        <v>0.01</v>
      </c>
      <c r="AU20" s="6">
        <v>89691</v>
      </c>
      <c r="AV20">
        <v>45</v>
      </c>
      <c r="AW20" s="6">
        <v>327350.34000000003</v>
      </c>
      <c r="AX20" s="80">
        <v>211924.65534498551</v>
      </c>
      <c r="AZ20" s="80">
        <v>455.56775225500002</v>
      </c>
      <c r="BA20" s="6">
        <v>1338</v>
      </c>
      <c r="BB20" s="6">
        <v>635794.69959900004</v>
      </c>
      <c r="BC20" s="75">
        <v>0.1</v>
      </c>
      <c r="BD20" s="6">
        <v>141000</v>
      </c>
      <c r="BE20" s="6">
        <v>72</v>
      </c>
      <c r="BF20" s="6">
        <v>631712.39959699998</v>
      </c>
      <c r="BG20" s="80">
        <v>456580.04709000688</v>
      </c>
      <c r="BJ20" s="75"/>
      <c r="BN20" s="80"/>
      <c r="BO20" s="6">
        <v>94</v>
      </c>
      <c r="BP20" s="6">
        <v>89975.793000000005</v>
      </c>
      <c r="BQ20" s="75">
        <v>1E-3</v>
      </c>
      <c r="BR20" s="6">
        <v>46793</v>
      </c>
      <c r="BS20" s="6">
        <v>11</v>
      </c>
      <c r="BT20" s="6">
        <v>89062</v>
      </c>
      <c r="BU20" s="80">
        <v>71526.608169741783</v>
      </c>
      <c r="BV20" s="6">
        <v>329</v>
      </c>
      <c r="BW20" s="6">
        <v>12397.5</v>
      </c>
      <c r="BX20" s="75">
        <v>0</v>
      </c>
      <c r="BY20" s="6">
        <v>4206.2</v>
      </c>
      <c r="BZ20" s="6">
        <v>12</v>
      </c>
      <c r="CA20" s="6">
        <v>11498.1</v>
      </c>
      <c r="CB20" s="80">
        <v>22780.311129575053</v>
      </c>
      <c r="CC20" s="6">
        <v>303</v>
      </c>
      <c r="CD20" s="6">
        <v>343719.99</v>
      </c>
      <c r="CE20" s="75">
        <v>0.01</v>
      </c>
      <c r="CF20" s="6">
        <v>99379</v>
      </c>
      <c r="CG20" s="6">
        <v>27</v>
      </c>
      <c r="CH20" s="6">
        <v>342358</v>
      </c>
      <c r="CI20" s="80">
        <v>277796.04314629402</v>
      </c>
      <c r="CJ20" s="6">
        <v>56</v>
      </c>
      <c r="CK20" s="6">
        <v>40464.33</v>
      </c>
      <c r="CL20" s="75">
        <v>0.01</v>
      </c>
      <c r="CM20" s="6">
        <v>13433</v>
      </c>
      <c r="CN20" s="6">
        <v>14</v>
      </c>
      <c r="CO20" s="6">
        <v>39957</v>
      </c>
      <c r="CP20" s="80">
        <v>33628.262160628299</v>
      </c>
      <c r="CQ20" s="66">
        <v>2011</v>
      </c>
      <c r="CR20" s="56">
        <v>4675</v>
      </c>
      <c r="CS20" s="6">
        <v>2397841.8870700002</v>
      </c>
      <c r="CT20" s="6">
        <v>577646.80000000005</v>
      </c>
      <c r="CU20" s="6">
        <v>233</v>
      </c>
      <c r="CV20" s="6">
        <v>2382280.9391000001</v>
      </c>
      <c r="CW20" s="80">
        <v>1931019.9490655623</v>
      </c>
    </row>
    <row r="21" spans="1:101" s="6" customFormat="1" x14ac:dyDescent="0.3">
      <c r="A21" s="54">
        <v>2010</v>
      </c>
      <c r="B21" s="64">
        <v>1892</v>
      </c>
      <c r="C21" s="6">
        <v>81323.039999999994</v>
      </c>
      <c r="D21" s="75">
        <v>0.01</v>
      </c>
      <c r="E21" s="6">
        <v>33075.300000000003</v>
      </c>
      <c r="F21" s="6">
        <v>16</v>
      </c>
      <c r="G21" s="6">
        <v>77667.399999999994</v>
      </c>
      <c r="H21" s="80">
        <v>72224.560457610743</v>
      </c>
      <c r="I21" s="6">
        <v>1689</v>
      </c>
      <c r="J21" s="6">
        <v>337167.19799999997</v>
      </c>
      <c r="K21" s="75">
        <v>0</v>
      </c>
      <c r="L21" s="6">
        <v>40000</v>
      </c>
      <c r="M21" s="6">
        <v>64</v>
      </c>
      <c r="N21" s="6">
        <v>330116.59999999998</v>
      </c>
      <c r="O21" s="80">
        <v>285177.95529782516</v>
      </c>
      <c r="P21" s="6">
        <v>583</v>
      </c>
      <c r="Q21" s="6">
        <v>187494.1</v>
      </c>
      <c r="R21" s="75">
        <v>0.1</v>
      </c>
      <c r="S21" s="6">
        <v>55727</v>
      </c>
      <c r="T21" s="6">
        <v>57</v>
      </c>
      <c r="U21" s="6">
        <v>183315.3</v>
      </c>
      <c r="V21" s="80">
        <v>135046.69386294822</v>
      </c>
      <c r="W21" s="6">
        <v>179</v>
      </c>
      <c r="X21" s="6">
        <v>156.30000000000001</v>
      </c>
      <c r="Y21" s="75">
        <v>0.1</v>
      </c>
      <c r="Z21" s="6">
        <v>14.2</v>
      </c>
      <c r="AC21" s="80">
        <v>12.443133457</v>
      </c>
      <c r="AD21" s="6">
        <v>46</v>
      </c>
      <c r="AE21" s="6">
        <v>995.24900000000002</v>
      </c>
      <c r="AF21" s="75">
        <v>0</v>
      </c>
      <c r="AG21" s="6">
        <v>549.04</v>
      </c>
      <c r="AH21" s="6">
        <v>2</v>
      </c>
      <c r="AI21" s="6">
        <v>798.72299999999996</v>
      </c>
      <c r="AJ21" s="80">
        <v>948.88441966599999</v>
      </c>
      <c r="AK21" s="6">
        <v>248</v>
      </c>
      <c r="AL21" s="6">
        <v>435.74</v>
      </c>
      <c r="AM21" s="75">
        <v>0</v>
      </c>
      <c r="AN21" s="6">
        <v>98.4</v>
      </c>
      <c r="AQ21" s="80"/>
      <c r="AR21" s="6">
        <v>224</v>
      </c>
      <c r="AS21" s="6">
        <v>350927.04</v>
      </c>
      <c r="AT21" s="75">
        <v>0.01</v>
      </c>
      <c r="AU21" s="6">
        <v>51000</v>
      </c>
      <c r="AV21">
        <v>67</v>
      </c>
      <c r="AW21" s="6">
        <v>348363.37</v>
      </c>
      <c r="AX21" s="80">
        <v>253877.71701341693</v>
      </c>
      <c r="AZ21" s="80">
        <v>8719.5143803026986</v>
      </c>
      <c r="BA21" s="6">
        <v>934</v>
      </c>
      <c r="BB21" s="6">
        <v>16067.199952999999</v>
      </c>
      <c r="BC21" s="75">
        <v>0.1</v>
      </c>
      <c r="BD21" s="6">
        <v>4417</v>
      </c>
      <c r="BE21" s="6">
        <v>14</v>
      </c>
      <c r="BF21" s="6">
        <v>13525.699951000001</v>
      </c>
      <c r="BG21" s="80">
        <v>12920.016044977299</v>
      </c>
      <c r="BJ21" s="75"/>
      <c r="BN21" s="80"/>
      <c r="BO21" s="6">
        <v>124</v>
      </c>
      <c r="BP21" s="6">
        <v>7983.3414000000002</v>
      </c>
      <c r="BQ21" s="75">
        <v>4.0000000000000002E-4</v>
      </c>
      <c r="BR21" s="6">
        <v>3988</v>
      </c>
      <c r="BS21" s="6">
        <v>7</v>
      </c>
      <c r="BT21" s="6">
        <v>6978.6</v>
      </c>
      <c r="BU21" s="80">
        <v>6681.8096409782793</v>
      </c>
      <c r="BV21" s="6">
        <v>737</v>
      </c>
      <c r="BW21" s="6">
        <v>314883.8</v>
      </c>
      <c r="BX21" s="75">
        <v>0</v>
      </c>
      <c r="BY21" s="6">
        <v>107004.1</v>
      </c>
      <c r="BZ21" s="6">
        <v>33</v>
      </c>
      <c r="CA21" s="6">
        <v>312560.5</v>
      </c>
      <c r="CB21" s="80">
        <v>378164.72798579023</v>
      </c>
      <c r="CC21" s="6">
        <v>571</v>
      </c>
      <c r="CD21" s="6">
        <v>1734807.18</v>
      </c>
      <c r="CE21" s="75">
        <v>0.01</v>
      </c>
      <c r="CF21" s="6">
        <v>453144</v>
      </c>
      <c r="CG21" s="6">
        <v>105</v>
      </c>
      <c r="CH21" s="6">
        <v>1729530.43</v>
      </c>
      <c r="CI21" s="80">
        <v>1518827.6478921762</v>
      </c>
      <c r="CJ21" s="6">
        <v>88</v>
      </c>
      <c r="CK21" s="6">
        <v>146963.17000000001</v>
      </c>
      <c r="CL21" s="75">
        <v>0.01</v>
      </c>
      <c r="CM21" s="6">
        <v>32803</v>
      </c>
      <c r="CN21" s="6">
        <v>21</v>
      </c>
      <c r="CO21" s="6">
        <v>146242</v>
      </c>
      <c r="CP21" s="80">
        <v>136796.10335636325</v>
      </c>
      <c r="CQ21" s="66">
        <v>2010</v>
      </c>
      <c r="CR21" s="56">
        <v>7315</v>
      </c>
      <c r="CS21" s="6">
        <v>3179203.3083540006</v>
      </c>
      <c r="CT21" s="6">
        <v>453144</v>
      </c>
      <c r="CU21" s="6">
        <v>386</v>
      </c>
      <c r="CV21" s="6">
        <v>3149098.5729499999</v>
      </c>
      <c r="CW21" s="80">
        <v>2809398.0734855123</v>
      </c>
    </row>
    <row r="22" spans="1:101" s="6" customFormat="1" x14ac:dyDescent="0.3">
      <c r="A22" s="54">
        <v>2009</v>
      </c>
      <c r="B22" s="64">
        <v>1673</v>
      </c>
      <c r="C22" s="6">
        <v>66902.84</v>
      </c>
      <c r="D22" s="75">
        <v>0.01</v>
      </c>
      <c r="E22" s="6">
        <v>11506.1</v>
      </c>
      <c r="F22" s="6">
        <v>17</v>
      </c>
      <c r="G22" s="6">
        <v>63672.51</v>
      </c>
      <c r="H22" s="80">
        <v>61242.085259480918</v>
      </c>
      <c r="I22" s="6">
        <v>3049</v>
      </c>
      <c r="J22" s="6">
        <v>247343.46799999999</v>
      </c>
      <c r="K22" s="75">
        <v>0</v>
      </c>
      <c r="L22" s="6">
        <v>66571</v>
      </c>
      <c r="M22" s="6">
        <v>85</v>
      </c>
      <c r="N22" s="6">
        <v>235734.28</v>
      </c>
      <c r="O22" s="80">
        <v>207566.0026715264</v>
      </c>
      <c r="P22" s="6">
        <v>184</v>
      </c>
      <c r="Q22" s="6">
        <v>2872</v>
      </c>
      <c r="R22" s="75">
        <v>0.1</v>
      </c>
      <c r="S22" s="6">
        <v>588.29998999999998</v>
      </c>
      <c r="T22" s="6">
        <v>4</v>
      </c>
      <c r="U22" s="6">
        <v>1600</v>
      </c>
      <c r="V22" s="80">
        <v>2838.0056808974032</v>
      </c>
      <c r="W22" s="6">
        <v>197</v>
      </c>
      <c r="X22" s="6">
        <v>253.9</v>
      </c>
      <c r="Y22" s="75">
        <v>0.1</v>
      </c>
      <c r="Z22" s="6">
        <v>36.4</v>
      </c>
      <c r="AC22" s="80"/>
      <c r="AD22" s="6">
        <v>150</v>
      </c>
      <c r="AE22" s="6">
        <v>16656.192999999999</v>
      </c>
      <c r="AF22" s="75">
        <v>0</v>
      </c>
      <c r="AG22" s="6">
        <v>16260.009</v>
      </c>
      <c r="AH22" s="6">
        <v>1</v>
      </c>
      <c r="AI22" s="6">
        <v>16260.009</v>
      </c>
      <c r="AJ22" s="80">
        <v>39885.101748393601</v>
      </c>
      <c r="AK22" s="6">
        <v>190</v>
      </c>
      <c r="AL22" s="6">
        <v>883</v>
      </c>
      <c r="AM22" s="75">
        <v>0</v>
      </c>
      <c r="AN22" s="6">
        <v>681</v>
      </c>
      <c r="AO22" s="6">
        <v>1</v>
      </c>
      <c r="AP22" s="6">
        <v>681</v>
      </c>
      <c r="AQ22" s="80">
        <v>642.26021200599996</v>
      </c>
      <c r="AR22" s="6">
        <v>42</v>
      </c>
      <c r="AS22" s="6">
        <v>2056.85</v>
      </c>
      <c r="AT22" s="75">
        <v>0.05</v>
      </c>
      <c r="AU22" s="6">
        <v>1076</v>
      </c>
      <c r="AV22">
        <v>2</v>
      </c>
      <c r="AW22" s="6">
        <v>1336</v>
      </c>
      <c r="AX22" s="80">
        <v>1492.0995035147791</v>
      </c>
      <c r="AZ22" s="80">
        <v>25.2935615962</v>
      </c>
      <c r="BA22" s="6">
        <v>388</v>
      </c>
      <c r="BB22" s="6">
        <v>20860.600000999999</v>
      </c>
      <c r="BC22" s="75">
        <v>0.1</v>
      </c>
      <c r="BD22" s="6">
        <v>2800</v>
      </c>
      <c r="BE22" s="6">
        <v>21</v>
      </c>
      <c r="BF22" s="6">
        <v>19445</v>
      </c>
      <c r="BG22" s="80">
        <v>17427.701459835487</v>
      </c>
      <c r="BJ22" s="75"/>
      <c r="BN22" s="80"/>
      <c r="BO22" s="6">
        <v>153</v>
      </c>
      <c r="BP22" s="6">
        <v>42861.578000000001</v>
      </c>
      <c r="BQ22" s="75">
        <v>1E-3</v>
      </c>
      <c r="BR22" s="6">
        <v>19352</v>
      </c>
      <c r="BS22" s="6">
        <v>20</v>
      </c>
      <c r="BT22" s="6">
        <v>41599.120000000003</v>
      </c>
      <c r="BU22" s="80">
        <v>26031.352178153622</v>
      </c>
      <c r="BV22" s="6">
        <v>483</v>
      </c>
      <c r="BW22" s="6">
        <v>93971.7</v>
      </c>
      <c r="BX22" s="75">
        <v>0</v>
      </c>
      <c r="BY22" s="6">
        <v>26878.6</v>
      </c>
      <c r="BZ22" s="6">
        <v>26</v>
      </c>
      <c r="CA22" s="6">
        <v>91574.7</v>
      </c>
      <c r="CB22" s="80">
        <v>170312.2595955276</v>
      </c>
      <c r="CC22" s="6">
        <v>511</v>
      </c>
      <c r="CD22" s="6">
        <v>37559.370000000003</v>
      </c>
      <c r="CE22" s="75">
        <v>0.01</v>
      </c>
      <c r="CF22" s="6">
        <v>6100</v>
      </c>
      <c r="CG22" s="6">
        <v>25</v>
      </c>
      <c r="CH22" s="6">
        <v>34599.9</v>
      </c>
      <c r="CI22" s="80">
        <v>31932.953983120628</v>
      </c>
      <c r="CJ22" s="6">
        <v>118</v>
      </c>
      <c r="CK22" s="6">
        <v>230512.35</v>
      </c>
      <c r="CL22" s="75">
        <v>0.01</v>
      </c>
      <c r="CM22" s="6">
        <v>43793.4</v>
      </c>
      <c r="CN22" s="6">
        <v>31</v>
      </c>
      <c r="CO22" s="6">
        <v>229013.1</v>
      </c>
      <c r="CP22" s="80">
        <v>211431.23627995944</v>
      </c>
      <c r="CQ22" s="66">
        <v>2009</v>
      </c>
      <c r="CR22" s="56">
        <v>7138</v>
      </c>
      <c r="CS22" s="6">
        <v>762733.84899999993</v>
      </c>
      <c r="CT22" s="6">
        <v>66571</v>
      </c>
      <c r="CU22" s="6">
        <v>233</v>
      </c>
      <c r="CV22" s="6">
        <v>735515.61899999995</v>
      </c>
      <c r="CW22" s="80">
        <v>772218.34205548349</v>
      </c>
    </row>
    <row r="23" spans="1:101" s="6" customFormat="1" x14ac:dyDescent="0.3">
      <c r="A23" s="54">
        <v>2008</v>
      </c>
      <c r="B23" s="64">
        <v>1722</v>
      </c>
      <c r="C23" s="6">
        <v>20788.830000000002</v>
      </c>
      <c r="D23" s="75">
        <v>0.01</v>
      </c>
      <c r="E23" s="6">
        <v>11600</v>
      </c>
      <c r="F23" s="6">
        <v>9</v>
      </c>
      <c r="G23" s="6">
        <v>18197.32</v>
      </c>
      <c r="H23" s="80">
        <v>18796.413989428773</v>
      </c>
      <c r="I23" s="6">
        <v>2025</v>
      </c>
      <c r="J23" s="6">
        <v>13347.288</v>
      </c>
      <c r="K23" s="75">
        <v>0</v>
      </c>
      <c r="L23" s="6">
        <v>5348</v>
      </c>
      <c r="M23" s="6">
        <v>11</v>
      </c>
      <c r="N23" s="6">
        <v>9345.2999999999993</v>
      </c>
      <c r="O23" s="80">
        <v>11334.208214499373</v>
      </c>
      <c r="P23" s="6">
        <v>397</v>
      </c>
      <c r="Q23" s="6">
        <v>150672.6</v>
      </c>
      <c r="R23" s="75">
        <v>0.1</v>
      </c>
      <c r="S23" s="6">
        <v>53008.7</v>
      </c>
      <c r="T23" s="6">
        <v>33</v>
      </c>
      <c r="U23" s="6">
        <v>148369.60000000001</v>
      </c>
      <c r="V23" s="80">
        <v>134949.5786229026</v>
      </c>
      <c r="W23" s="6">
        <v>168</v>
      </c>
      <c r="X23" s="6">
        <v>142.5</v>
      </c>
      <c r="Y23" s="75">
        <v>0.1</v>
      </c>
      <c r="Z23" s="6">
        <v>28.5</v>
      </c>
      <c r="AC23" s="80">
        <v>6.4689952825199999</v>
      </c>
      <c r="AD23" s="6">
        <v>72</v>
      </c>
      <c r="AE23" s="6">
        <v>100</v>
      </c>
      <c r="AF23" s="75">
        <v>0</v>
      </c>
      <c r="AG23" s="6">
        <v>10.199999999999999</v>
      </c>
      <c r="AJ23" s="80">
        <v>783.19090364699991</v>
      </c>
      <c r="AK23" s="6">
        <v>247</v>
      </c>
      <c r="AL23" s="6">
        <v>2700</v>
      </c>
      <c r="AM23" s="75">
        <v>0</v>
      </c>
      <c r="AN23" s="6">
        <v>1950</v>
      </c>
      <c r="AO23" s="6">
        <v>1</v>
      </c>
      <c r="AP23" s="6">
        <v>1950</v>
      </c>
      <c r="AQ23" s="80">
        <v>1677.7499010766999</v>
      </c>
      <c r="AR23" s="6">
        <v>240</v>
      </c>
      <c r="AS23" s="6">
        <v>308788.78999999998</v>
      </c>
      <c r="AT23" s="75">
        <v>0.01</v>
      </c>
      <c r="AU23" s="6">
        <v>70711</v>
      </c>
      <c r="AV23">
        <v>52</v>
      </c>
      <c r="AW23" s="6">
        <v>303983.57</v>
      </c>
      <c r="AX23" s="80">
        <v>311710.54368131194</v>
      </c>
      <c r="AZ23" s="80">
        <v>4361.3790288739501</v>
      </c>
      <c r="BA23" s="6">
        <v>340</v>
      </c>
      <c r="BB23" s="6">
        <v>1316.4000020000001</v>
      </c>
      <c r="BC23" s="75">
        <v>0.1</v>
      </c>
      <c r="BD23" s="6">
        <v>520</v>
      </c>
      <c r="BE23" s="6">
        <v>3</v>
      </c>
      <c r="BF23" s="6">
        <v>990</v>
      </c>
      <c r="BG23" s="80">
        <v>1143.6745031819901</v>
      </c>
      <c r="BJ23" s="75"/>
      <c r="BN23" s="80"/>
      <c r="BO23" s="6">
        <v>128</v>
      </c>
      <c r="BP23" s="6">
        <v>22338.723000000002</v>
      </c>
      <c r="BQ23" s="75">
        <v>0</v>
      </c>
      <c r="BR23" s="6">
        <v>8000</v>
      </c>
      <c r="BS23" s="6">
        <v>12</v>
      </c>
      <c r="BT23" s="6">
        <v>21223</v>
      </c>
      <c r="BU23" s="80">
        <v>10756.742277592479</v>
      </c>
      <c r="BV23" s="6">
        <v>222</v>
      </c>
      <c r="BW23" s="6">
        <v>1481.6</v>
      </c>
      <c r="BX23" s="75">
        <v>0</v>
      </c>
      <c r="BY23" s="6">
        <v>770</v>
      </c>
      <c r="BZ23" s="6">
        <v>1</v>
      </c>
      <c r="CA23" s="6">
        <v>770</v>
      </c>
      <c r="CB23" s="80">
        <v>3714.4200628902399</v>
      </c>
      <c r="CC23" s="6">
        <v>598</v>
      </c>
      <c r="CD23" s="6">
        <v>1130177.23</v>
      </c>
      <c r="CE23" s="75">
        <v>0.01</v>
      </c>
      <c r="CF23" s="6">
        <v>137175</v>
      </c>
      <c r="CG23" s="6">
        <v>69</v>
      </c>
      <c r="CH23" s="6">
        <v>1127411</v>
      </c>
      <c r="CI23" s="80">
        <v>867968.51983009547</v>
      </c>
      <c r="CJ23" s="6">
        <v>76</v>
      </c>
      <c r="CK23" s="6">
        <v>13067.88</v>
      </c>
      <c r="CL23" s="75">
        <v>0.01</v>
      </c>
      <c r="CM23" s="6">
        <v>3280</v>
      </c>
      <c r="CN23" s="6">
        <v>12</v>
      </c>
      <c r="CO23" s="6">
        <v>11949</v>
      </c>
      <c r="CP23" s="80">
        <v>11102.010063211925</v>
      </c>
      <c r="CQ23" s="66">
        <v>2008</v>
      </c>
      <c r="CR23" s="56">
        <v>6235</v>
      </c>
      <c r="CS23" s="6">
        <v>1664921.8010020002</v>
      </c>
      <c r="CT23" s="6">
        <v>137175</v>
      </c>
      <c r="CU23" s="6">
        <v>203</v>
      </c>
      <c r="CV23" s="6">
        <v>1644188.75</v>
      </c>
      <c r="CW23" s="80">
        <v>1381117.5544788828</v>
      </c>
    </row>
    <row r="24" spans="1:101" s="6" customFormat="1" x14ac:dyDescent="0.3">
      <c r="A24" s="54">
        <v>2007</v>
      </c>
      <c r="B24" s="64">
        <v>1337</v>
      </c>
      <c r="C24" s="6">
        <v>103619</v>
      </c>
      <c r="D24" s="75">
        <v>0.01</v>
      </c>
      <c r="E24" s="6">
        <v>63000</v>
      </c>
      <c r="F24" s="6">
        <v>12</v>
      </c>
      <c r="G24" s="6">
        <v>101318.2</v>
      </c>
      <c r="H24" s="80">
        <v>89063.229336557139</v>
      </c>
      <c r="I24" s="6">
        <v>1607</v>
      </c>
      <c r="J24" s="6">
        <v>29485.504000000001</v>
      </c>
      <c r="K24" s="75">
        <v>1E-3</v>
      </c>
      <c r="L24" s="6">
        <v>9400</v>
      </c>
      <c r="M24" s="6">
        <v>17</v>
      </c>
      <c r="N24" s="6">
        <v>26139.4</v>
      </c>
      <c r="O24" s="80">
        <v>23476.093080011917</v>
      </c>
      <c r="P24" s="6">
        <v>382</v>
      </c>
      <c r="Q24" s="6">
        <v>336280.8</v>
      </c>
      <c r="R24" s="75">
        <v>0.1</v>
      </c>
      <c r="S24" s="6">
        <v>88000</v>
      </c>
      <c r="T24" s="6">
        <v>37</v>
      </c>
      <c r="U24" s="6">
        <v>334266.2</v>
      </c>
      <c r="V24" s="80">
        <v>294081.33666159504</v>
      </c>
      <c r="W24" s="6">
        <v>316</v>
      </c>
      <c r="X24" s="6">
        <v>591</v>
      </c>
      <c r="Y24" s="75">
        <v>0</v>
      </c>
      <c r="Z24" s="6">
        <v>150</v>
      </c>
      <c r="AC24" s="80">
        <v>138.95246248434</v>
      </c>
      <c r="AD24" s="6">
        <v>66</v>
      </c>
      <c r="AE24" s="6">
        <v>11350.923000000001</v>
      </c>
      <c r="AF24" s="75">
        <v>0</v>
      </c>
      <c r="AG24" s="6">
        <v>5984.8549999999996</v>
      </c>
      <c r="AH24" s="6">
        <v>3</v>
      </c>
      <c r="AI24" s="6">
        <v>10606.146000000001</v>
      </c>
      <c r="AJ24" s="80">
        <v>14629.68614121465</v>
      </c>
      <c r="AK24" s="6">
        <v>386</v>
      </c>
      <c r="AL24" s="6">
        <v>689</v>
      </c>
      <c r="AM24" s="75">
        <v>0</v>
      </c>
      <c r="AN24" s="6">
        <v>76</v>
      </c>
      <c r="AQ24" s="80">
        <v>85.504154228800004</v>
      </c>
      <c r="AR24" s="6">
        <v>184</v>
      </c>
      <c r="AS24" s="6">
        <v>445129.39</v>
      </c>
      <c r="AT24" s="75">
        <v>0.01</v>
      </c>
      <c r="AU24" s="6">
        <v>89542</v>
      </c>
      <c r="AV24">
        <v>45</v>
      </c>
      <c r="AW24" s="6">
        <v>442871.15</v>
      </c>
      <c r="AX24" s="80">
        <v>307068.79412118415</v>
      </c>
      <c r="AZ24" s="80">
        <v>16.137806113989999</v>
      </c>
      <c r="BA24" s="6">
        <v>1127</v>
      </c>
      <c r="BB24" s="6">
        <v>40677.500199000002</v>
      </c>
      <c r="BC24" s="75">
        <v>0.1</v>
      </c>
      <c r="BD24" s="6">
        <v>16702</v>
      </c>
      <c r="BE24" s="6">
        <v>15</v>
      </c>
      <c r="BF24" s="6">
        <v>38542.700194999998</v>
      </c>
      <c r="BG24" s="80">
        <v>32079.761486764102</v>
      </c>
      <c r="BJ24" s="75"/>
      <c r="BN24" s="80"/>
      <c r="BO24" s="6">
        <v>95</v>
      </c>
      <c r="BP24" s="6">
        <v>224363.58</v>
      </c>
      <c r="BQ24" s="75">
        <v>0.01</v>
      </c>
      <c r="BR24" s="6">
        <v>125208</v>
      </c>
      <c r="BS24" s="6">
        <v>8</v>
      </c>
      <c r="BT24" s="6">
        <v>223612</v>
      </c>
      <c r="BU24" s="80">
        <v>167656.57647511867</v>
      </c>
      <c r="BV24" s="6">
        <v>935</v>
      </c>
      <c r="BW24" s="6">
        <v>342682.1</v>
      </c>
      <c r="BX24" s="75">
        <v>0</v>
      </c>
      <c r="BY24" s="6">
        <v>59846.9</v>
      </c>
      <c r="BZ24" s="6">
        <v>68</v>
      </c>
      <c r="CA24" s="6">
        <v>338489.8</v>
      </c>
      <c r="CB24" s="80">
        <v>397463.17597861809</v>
      </c>
      <c r="CC24" s="6">
        <v>366</v>
      </c>
      <c r="CD24" s="6">
        <v>212873.12</v>
      </c>
      <c r="CE24" s="75">
        <v>0.01</v>
      </c>
      <c r="CF24" s="6">
        <v>81305</v>
      </c>
      <c r="CG24" s="6">
        <v>32</v>
      </c>
      <c r="CH24" s="6">
        <v>211353.5</v>
      </c>
      <c r="CI24" s="80">
        <v>165856.19720560923</v>
      </c>
      <c r="CJ24" s="6">
        <v>110</v>
      </c>
      <c r="CK24" s="6">
        <v>37707.760000000002</v>
      </c>
      <c r="CL24" s="75">
        <v>0.01</v>
      </c>
      <c r="CM24" s="6">
        <v>13970</v>
      </c>
      <c r="CN24" s="6">
        <v>19</v>
      </c>
      <c r="CO24" s="6">
        <v>36401</v>
      </c>
      <c r="CP24" s="80">
        <v>34187.73077432163</v>
      </c>
      <c r="CQ24" s="66">
        <v>2007</v>
      </c>
      <c r="CR24" s="56">
        <v>6911</v>
      </c>
      <c r="CS24" s="6">
        <v>1785449.6671990003</v>
      </c>
      <c r="CT24" s="6">
        <v>125208</v>
      </c>
      <c r="CU24" s="6">
        <v>256</v>
      </c>
      <c r="CV24" s="6">
        <v>1763600.0862</v>
      </c>
      <c r="CW24" s="80">
        <v>1529234.4006847416</v>
      </c>
    </row>
    <row r="25" spans="1:101" s="6" customFormat="1" x14ac:dyDescent="0.3">
      <c r="A25" s="54">
        <v>2006</v>
      </c>
      <c r="B25" s="64">
        <v>2027</v>
      </c>
      <c r="C25" s="6">
        <v>118801.75</v>
      </c>
      <c r="D25" s="75">
        <v>0.01</v>
      </c>
      <c r="E25" s="6">
        <v>18204</v>
      </c>
      <c r="F25" s="6">
        <v>36</v>
      </c>
      <c r="G25" s="6">
        <v>114678.62</v>
      </c>
      <c r="H25" s="80">
        <v>153676.98625533897</v>
      </c>
      <c r="I25" s="6">
        <v>2560</v>
      </c>
      <c r="J25" s="6">
        <v>139150.79199999999</v>
      </c>
      <c r="K25" s="75">
        <v>1E-3</v>
      </c>
      <c r="L25" s="6">
        <v>12051</v>
      </c>
      <c r="M25" s="6">
        <v>66</v>
      </c>
      <c r="N25" s="6">
        <v>130193.60000000001</v>
      </c>
      <c r="O25" s="80">
        <v>114439.78204672947</v>
      </c>
      <c r="P25" s="6">
        <v>682</v>
      </c>
      <c r="Q25" s="6">
        <v>166050.29999999999</v>
      </c>
      <c r="R25" s="75">
        <v>0.1</v>
      </c>
      <c r="S25" s="6">
        <v>29004.2</v>
      </c>
      <c r="T25" s="6">
        <v>42</v>
      </c>
      <c r="U25" s="6">
        <v>162432.70000000001</v>
      </c>
      <c r="V25" s="80">
        <v>136170.75360164605</v>
      </c>
      <c r="W25" s="6">
        <v>308</v>
      </c>
      <c r="X25" s="6">
        <v>622.6</v>
      </c>
      <c r="Y25" s="75">
        <v>0</v>
      </c>
      <c r="Z25" s="6">
        <v>146.19999999999999</v>
      </c>
      <c r="AC25" s="80">
        <v>147.62997904299999</v>
      </c>
      <c r="AD25" s="6">
        <v>66</v>
      </c>
      <c r="AE25" s="6">
        <v>3465.5680000000002</v>
      </c>
      <c r="AF25" s="75">
        <v>0</v>
      </c>
      <c r="AG25" s="6">
        <v>2666.1930000000002</v>
      </c>
      <c r="AH25" s="6">
        <v>2</v>
      </c>
      <c r="AI25" s="6">
        <v>3225.607</v>
      </c>
      <c r="AJ25" s="80">
        <v>2486.6246806978002</v>
      </c>
      <c r="AK25" s="6">
        <v>214</v>
      </c>
      <c r="AL25" s="6">
        <v>1572</v>
      </c>
      <c r="AM25" s="75">
        <v>0</v>
      </c>
      <c r="AN25" s="6">
        <v>480</v>
      </c>
      <c r="AO25" s="6">
        <v>3</v>
      </c>
      <c r="AP25" s="6">
        <v>1100</v>
      </c>
      <c r="AQ25" s="80">
        <v>162.52353364138</v>
      </c>
      <c r="AR25" s="6">
        <v>166</v>
      </c>
      <c r="AS25" s="6">
        <v>53397.03</v>
      </c>
      <c r="AT25" s="75">
        <v>0.01</v>
      </c>
      <c r="AU25" s="6">
        <v>8941.9</v>
      </c>
      <c r="AV25">
        <v>32</v>
      </c>
      <c r="AW25" s="6">
        <v>51569.06</v>
      </c>
      <c r="AX25" s="80">
        <v>43426.998844204609</v>
      </c>
      <c r="AZ25" s="80">
        <v>377.864711828</v>
      </c>
      <c r="BA25" s="6">
        <v>2284</v>
      </c>
      <c r="BB25" s="6">
        <v>149675.60080700001</v>
      </c>
      <c r="BC25" s="75">
        <v>0.1</v>
      </c>
      <c r="BD25" s="6">
        <v>18986.800781000002</v>
      </c>
      <c r="BE25" s="6">
        <v>67</v>
      </c>
      <c r="BF25" s="6">
        <v>141916.50079399999</v>
      </c>
      <c r="BG25" s="80">
        <v>118703.08833481286</v>
      </c>
      <c r="BJ25" s="75"/>
      <c r="BN25" s="80"/>
      <c r="BO25" s="6">
        <v>149</v>
      </c>
      <c r="BP25" s="6">
        <v>32836.07</v>
      </c>
      <c r="BQ25" s="75">
        <v>0.01</v>
      </c>
      <c r="BR25" s="6">
        <v>8000</v>
      </c>
      <c r="BS25" s="6">
        <v>21</v>
      </c>
      <c r="BT25" s="6">
        <v>31785</v>
      </c>
      <c r="BU25" s="80">
        <v>24256.635839737883</v>
      </c>
      <c r="BV25" s="6">
        <v>683</v>
      </c>
      <c r="BW25" s="6">
        <v>136351.1</v>
      </c>
      <c r="BX25" s="75">
        <v>0</v>
      </c>
      <c r="BY25" s="6">
        <v>39902</v>
      </c>
      <c r="BZ25" s="6">
        <v>33</v>
      </c>
      <c r="CA25" s="6">
        <v>133313</v>
      </c>
      <c r="CB25" s="80">
        <v>139445.88849876286</v>
      </c>
      <c r="CC25" s="6">
        <v>500</v>
      </c>
      <c r="CD25" s="6">
        <v>1203726.54</v>
      </c>
      <c r="CE25" s="75">
        <v>0.01</v>
      </c>
      <c r="CF25" s="6">
        <v>208540</v>
      </c>
      <c r="CG25" s="6">
        <v>96</v>
      </c>
      <c r="CH25" s="6">
        <v>1200212</v>
      </c>
      <c r="CI25" s="80">
        <v>1049753.5332984608</v>
      </c>
      <c r="CJ25" s="6">
        <v>80</v>
      </c>
      <c r="CK25" s="6">
        <v>95033.34</v>
      </c>
      <c r="CL25" s="75">
        <v>0.01</v>
      </c>
      <c r="CM25" s="6">
        <v>26150</v>
      </c>
      <c r="CN25" s="6">
        <v>18</v>
      </c>
      <c r="CO25" s="6">
        <v>94638</v>
      </c>
      <c r="CP25" s="80">
        <v>89884.466636918602</v>
      </c>
      <c r="CQ25" s="66">
        <v>2006</v>
      </c>
      <c r="CR25" s="56">
        <v>9719</v>
      </c>
      <c r="CS25" s="6">
        <v>2100682.6908069998</v>
      </c>
      <c r="CT25" s="6">
        <v>208540</v>
      </c>
      <c r="CU25" s="6">
        <v>416</v>
      </c>
      <c r="CV25" s="6">
        <v>2065064.08779</v>
      </c>
      <c r="CW25" s="80">
        <v>1872932.7762618223</v>
      </c>
    </row>
    <row r="26" spans="1:101" s="6" customFormat="1" x14ac:dyDescent="0.3">
      <c r="A26" s="54">
        <v>2005</v>
      </c>
      <c r="B26" s="64">
        <v>1374</v>
      </c>
      <c r="C26" s="6">
        <v>60726.14</v>
      </c>
      <c r="D26" s="75">
        <v>0.01</v>
      </c>
      <c r="E26" s="6">
        <v>43000</v>
      </c>
      <c r="F26" s="6">
        <v>8</v>
      </c>
      <c r="G26" s="6">
        <v>57742.84</v>
      </c>
      <c r="H26" s="80">
        <v>61089.092987296608</v>
      </c>
      <c r="I26" s="6">
        <v>994</v>
      </c>
      <c r="J26" s="6">
        <v>34942.065999999999</v>
      </c>
      <c r="K26" s="75">
        <v>1E-3</v>
      </c>
      <c r="L26" s="6">
        <v>12371</v>
      </c>
      <c r="M26" s="6">
        <v>16</v>
      </c>
      <c r="N26" s="6">
        <v>31732.5</v>
      </c>
      <c r="O26" s="80">
        <v>25349.174701453725</v>
      </c>
      <c r="P26" s="6">
        <v>248</v>
      </c>
      <c r="Q26" s="6">
        <v>72680.600000000006</v>
      </c>
      <c r="R26" s="75">
        <v>0.1</v>
      </c>
      <c r="S26" s="6">
        <v>11749</v>
      </c>
      <c r="T26" s="6">
        <v>31</v>
      </c>
      <c r="U26" s="6">
        <v>71537.8</v>
      </c>
      <c r="V26" s="80">
        <v>64254.151963216376</v>
      </c>
      <c r="W26" s="6">
        <v>306</v>
      </c>
      <c r="X26" s="6">
        <v>498.3</v>
      </c>
      <c r="Y26" s="75">
        <v>0</v>
      </c>
      <c r="Z26" s="6">
        <v>44</v>
      </c>
      <c r="AC26" s="80">
        <v>59.18683932431</v>
      </c>
      <c r="AD26" s="6">
        <v>121</v>
      </c>
      <c r="AE26" s="6">
        <v>18248.519</v>
      </c>
      <c r="AF26" s="75">
        <v>0</v>
      </c>
      <c r="AG26" s="6">
        <v>8641.348</v>
      </c>
      <c r="AH26" s="6">
        <v>5</v>
      </c>
      <c r="AI26" s="6">
        <v>17976.456999999999</v>
      </c>
      <c r="AJ26" s="80">
        <v>23043.584421059102</v>
      </c>
      <c r="AK26" s="6">
        <v>289</v>
      </c>
      <c r="AL26" s="6">
        <v>495</v>
      </c>
      <c r="AM26" s="75">
        <v>0</v>
      </c>
      <c r="AN26" s="6">
        <v>130</v>
      </c>
      <c r="AQ26" s="80">
        <v>24.13101412608</v>
      </c>
      <c r="AR26" s="6">
        <v>261</v>
      </c>
      <c r="AS26" s="6">
        <v>218132.63</v>
      </c>
      <c r="AT26" s="75">
        <v>0.01</v>
      </c>
      <c r="AU26" s="6">
        <v>60350.2</v>
      </c>
      <c r="AV26">
        <v>41</v>
      </c>
      <c r="AW26" s="6">
        <v>214416.34</v>
      </c>
      <c r="AX26" s="80">
        <v>177715.87212373363</v>
      </c>
      <c r="AZ26" s="80"/>
      <c r="BA26" s="6">
        <v>1962</v>
      </c>
      <c r="BB26" s="6">
        <v>42512.400010999998</v>
      </c>
      <c r="BC26" s="75">
        <v>0.1</v>
      </c>
      <c r="BD26" s="6">
        <v>13623</v>
      </c>
      <c r="BE26" s="6">
        <v>20</v>
      </c>
      <c r="BF26" s="6">
        <v>40036.5</v>
      </c>
      <c r="BG26" s="80">
        <v>47886.182616039136</v>
      </c>
      <c r="BJ26" s="75"/>
      <c r="BN26" s="80"/>
      <c r="BO26" s="6">
        <v>107</v>
      </c>
      <c r="BP26" s="6">
        <v>37316.021000000001</v>
      </c>
      <c r="BQ26" s="75">
        <v>0</v>
      </c>
      <c r="BR26" s="6">
        <v>13750</v>
      </c>
      <c r="BS26" s="6">
        <v>14</v>
      </c>
      <c r="BT26" s="6">
        <v>36442</v>
      </c>
      <c r="BU26" s="80">
        <v>33744.909837420011</v>
      </c>
      <c r="BV26" s="6">
        <v>1374</v>
      </c>
      <c r="BW26" s="6">
        <v>800130.3</v>
      </c>
      <c r="BX26" s="75">
        <v>0</v>
      </c>
      <c r="BY26" s="6">
        <v>77698</v>
      </c>
      <c r="BZ26" s="6">
        <v>103</v>
      </c>
      <c r="CA26" s="6">
        <v>795668</v>
      </c>
      <c r="CB26" s="80">
        <v>834744.60035038262</v>
      </c>
      <c r="CC26" s="6">
        <v>323</v>
      </c>
      <c r="CD26" s="6">
        <v>213773.46</v>
      </c>
      <c r="CE26" s="75">
        <v>0.01</v>
      </c>
      <c r="CF26" s="6">
        <v>30313</v>
      </c>
      <c r="CG26" s="6">
        <v>52</v>
      </c>
      <c r="CH26" s="6">
        <v>211560</v>
      </c>
      <c r="CI26" s="80">
        <v>190951.34420616683</v>
      </c>
      <c r="CJ26" s="6">
        <v>83</v>
      </c>
      <c r="CK26" s="6">
        <v>187438.34</v>
      </c>
      <c r="CL26" s="75">
        <v>0.01</v>
      </c>
      <c r="CM26" s="6">
        <v>74500</v>
      </c>
      <c r="CN26" s="6">
        <v>13</v>
      </c>
      <c r="CO26" s="6">
        <v>187096</v>
      </c>
      <c r="CP26" s="80">
        <v>167460.31452280286</v>
      </c>
      <c r="CQ26" s="66">
        <v>2005</v>
      </c>
      <c r="CR26" s="56">
        <v>7442</v>
      </c>
      <c r="CS26" s="6">
        <v>1686893.7660109999</v>
      </c>
      <c r="CT26" s="6">
        <v>77698</v>
      </c>
      <c r="CU26" s="6">
        <v>303</v>
      </c>
      <c r="CV26" s="6">
        <v>1664208.4269999999</v>
      </c>
      <c r="CW26" s="80">
        <v>1630496.0541281113</v>
      </c>
    </row>
    <row r="27" spans="1:101" s="6" customFormat="1" x14ac:dyDescent="0.3">
      <c r="A27" s="54">
        <v>2004</v>
      </c>
      <c r="B27" s="64">
        <v>1611</v>
      </c>
      <c r="C27" s="6">
        <v>236163.38</v>
      </c>
      <c r="D27" s="75">
        <v>0.01</v>
      </c>
      <c r="E27" s="6">
        <v>107828.6</v>
      </c>
      <c r="F27" s="6">
        <v>33</v>
      </c>
      <c r="G27" s="6">
        <v>232481.22</v>
      </c>
      <c r="H27" s="80">
        <v>228303.3220368553</v>
      </c>
      <c r="I27" s="6">
        <v>2405</v>
      </c>
      <c r="J27" s="6">
        <v>220287.47700000001</v>
      </c>
      <c r="K27" s="75">
        <v>1E-3</v>
      </c>
      <c r="L27" s="6">
        <v>32000</v>
      </c>
      <c r="M27" s="6">
        <v>58</v>
      </c>
      <c r="N27" s="6">
        <v>212703.7</v>
      </c>
      <c r="O27" s="80">
        <v>183888.30076253973</v>
      </c>
      <c r="P27" s="6">
        <v>55</v>
      </c>
      <c r="Q27" s="6">
        <v>26820.400000000001</v>
      </c>
      <c r="R27" s="75">
        <v>0</v>
      </c>
      <c r="S27" s="6">
        <v>4852.6000000000004</v>
      </c>
      <c r="T27" s="6">
        <v>21</v>
      </c>
      <c r="U27" s="6">
        <v>25346.799999999999</v>
      </c>
      <c r="V27" s="80">
        <v>20640.792505503778</v>
      </c>
      <c r="W27" s="6">
        <v>253</v>
      </c>
      <c r="X27" s="6">
        <v>458.8</v>
      </c>
      <c r="Y27" s="75">
        <v>0</v>
      </c>
      <c r="Z27" s="6">
        <v>53.3</v>
      </c>
      <c r="AC27" s="80">
        <v>64.270366646840003</v>
      </c>
      <c r="AD27" s="6">
        <v>124</v>
      </c>
      <c r="AE27" s="6">
        <v>2156.0859999999998</v>
      </c>
      <c r="AF27" s="75">
        <v>0</v>
      </c>
      <c r="AG27" s="6">
        <v>945</v>
      </c>
      <c r="AH27" s="6">
        <v>3</v>
      </c>
      <c r="AI27" s="6">
        <v>2068.886</v>
      </c>
      <c r="AJ27" s="80">
        <v>892.82024259299999</v>
      </c>
      <c r="AK27" s="6">
        <v>258</v>
      </c>
      <c r="AL27" s="6">
        <v>289.83</v>
      </c>
      <c r="AM27" s="75">
        <v>0.01</v>
      </c>
      <c r="AN27" s="6">
        <v>50</v>
      </c>
      <c r="AQ27" s="80">
        <v>12.422607865050001</v>
      </c>
      <c r="AR27" s="6">
        <v>297</v>
      </c>
      <c r="AS27" s="6">
        <v>515621.01</v>
      </c>
      <c r="AT27" s="75">
        <v>0.01</v>
      </c>
      <c r="AU27" s="6">
        <v>93743.9</v>
      </c>
      <c r="AV27">
        <v>90</v>
      </c>
      <c r="AW27" s="6">
        <v>512360.09</v>
      </c>
      <c r="AX27" s="80">
        <v>386227.24557789724</v>
      </c>
      <c r="AZ27" s="80">
        <v>363.78949537100004</v>
      </c>
      <c r="BA27" s="6">
        <v>436</v>
      </c>
      <c r="BB27" s="6">
        <v>1817.6</v>
      </c>
      <c r="BC27" s="75">
        <v>0.1</v>
      </c>
      <c r="BD27" s="6">
        <v>1230</v>
      </c>
      <c r="BE27" s="6">
        <v>1</v>
      </c>
      <c r="BF27" s="6">
        <v>1230</v>
      </c>
      <c r="BG27" s="80">
        <v>1486.4663010368999</v>
      </c>
      <c r="BJ27" s="75"/>
      <c r="BN27" s="80"/>
      <c r="BO27" s="6">
        <v>101</v>
      </c>
      <c r="BP27" s="6">
        <v>198729.7426</v>
      </c>
      <c r="BQ27" s="75">
        <v>0</v>
      </c>
      <c r="BR27" s="6">
        <v>90960</v>
      </c>
      <c r="BS27" s="6">
        <v>18</v>
      </c>
      <c r="BT27" s="6">
        <v>198350</v>
      </c>
      <c r="BU27" s="80">
        <v>141303.35270411801</v>
      </c>
      <c r="BV27" s="6">
        <v>319</v>
      </c>
      <c r="BW27" s="6">
        <v>3044.2</v>
      </c>
      <c r="BX27" s="75">
        <v>0</v>
      </c>
      <c r="BY27" s="6">
        <v>997</v>
      </c>
      <c r="BZ27" s="6">
        <v>4</v>
      </c>
      <c r="CA27" s="6">
        <v>2613</v>
      </c>
      <c r="CB27" s="80">
        <v>4926.0108348918393</v>
      </c>
      <c r="CC27" s="6">
        <v>329</v>
      </c>
      <c r="CD27" s="6">
        <v>258131.61</v>
      </c>
      <c r="CE27" s="75">
        <v>0.01</v>
      </c>
      <c r="CF27" s="6">
        <v>25626</v>
      </c>
      <c r="CG27" s="6">
        <v>65</v>
      </c>
      <c r="CH27" s="6">
        <v>256138.8</v>
      </c>
      <c r="CI27" s="80">
        <v>269993.62865978654</v>
      </c>
      <c r="CJ27" s="6">
        <v>282</v>
      </c>
      <c r="CK27" s="6">
        <v>1719664.09</v>
      </c>
      <c r="CL27" s="75">
        <v>0.01</v>
      </c>
      <c r="CM27" s="6">
        <v>175969</v>
      </c>
      <c r="CN27" s="6">
        <v>139</v>
      </c>
      <c r="CO27" s="6">
        <v>1717541.34</v>
      </c>
      <c r="CP27" s="80">
        <v>1608157.1185948884</v>
      </c>
      <c r="CQ27" s="66">
        <v>2004</v>
      </c>
      <c r="CR27" s="56">
        <v>6470</v>
      </c>
      <c r="CS27" s="6">
        <v>3183184.2455990002</v>
      </c>
      <c r="CT27" s="6">
        <v>175969</v>
      </c>
      <c r="CU27" s="6">
        <v>432</v>
      </c>
      <c r="CV27" s="6">
        <v>3160833.8560000001</v>
      </c>
      <c r="CW27" s="80">
        <v>2850388.3927132534</v>
      </c>
    </row>
    <row r="28" spans="1:101" s="6" customFormat="1" x14ac:dyDescent="0.3">
      <c r="A28" s="54">
        <v>2003</v>
      </c>
      <c r="B28" s="64">
        <v>1191</v>
      </c>
      <c r="C28" s="6">
        <v>74906.92</v>
      </c>
      <c r="D28" s="75">
        <v>0.01</v>
      </c>
      <c r="E28" s="6">
        <v>29936</v>
      </c>
      <c r="F28" s="6">
        <v>16</v>
      </c>
      <c r="G28" s="6">
        <v>73735.16</v>
      </c>
      <c r="H28" s="80">
        <v>69137.167188035921</v>
      </c>
      <c r="I28" s="6">
        <v>2457</v>
      </c>
      <c r="J28" s="6">
        <v>264913.56199999998</v>
      </c>
      <c r="K28" s="75">
        <v>1E-3</v>
      </c>
      <c r="L28" s="6">
        <v>32000</v>
      </c>
      <c r="M28" s="6">
        <v>82</v>
      </c>
      <c r="N28" s="6">
        <v>256499.5</v>
      </c>
      <c r="O28" s="80">
        <v>218338.07121942262</v>
      </c>
      <c r="P28" s="6">
        <v>1207</v>
      </c>
      <c r="Q28" s="6">
        <v>938176.42700000003</v>
      </c>
      <c r="R28" s="75">
        <v>0.121</v>
      </c>
      <c r="S28" s="6">
        <v>77632.087</v>
      </c>
      <c r="T28" s="6">
        <v>126</v>
      </c>
      <c r="U28" s="6">
        <v>927851.58400000003</v>
      </c>
      <c r="V28" s="80">
        <v>723516.24589628249</v>
      </c>
      <c r="W28" s="6">
        <v>228</v>
      </c>
      <c r="X28" s="6">
        <v>238.2</v>
      </c>
      <c r="Y28" s="75">
        <v>0</v>
      </c>
      <c r="Z28" s="6">
        <v>25</v>
      </c>
      <c r="AC28" s="80"/>
      <c r="AD28" s="6">
        <v>140</v>
      </c>
      <c r="AE28" s="6">
        <v>27711.13</v>
      </c>
      <c r="AF28" s="75">
        <v>0</v>
      </c>
      <c r="AG28" s="6">
        <v>6715.8389999999999</v>
      </c>
      <c r="AH28" s="6">
        <v>15</v>
      </c>
      <c r="AI28" s="6">
        <v>27510.760999999999</v>
      </c>
      <c r="AJ28" s="80">
        <v>28061.884945794507</v>
      </c>
      <c r="AK28" s="6">
        <v>272</v>
      </c>
      <c r="AL28" s="6">
        <v>1256.76</v>
      </c>
      <c r="AM28" s="75">
        <v>0</v>
      </c>
      <c r="AN28" s="6">
        <v>795</v>
      </c>
      <c r="AO28" s="6">
        <v>1</v>
      </c>
      <c r="AP28" s="6">
        <v>795</v>
      </c>
      <c r="AQ28" s="80">
        <v>501.43007043329999</v>
      </c>
      <c r="AR28" s="6">
        <v>160</v>
      </c>
      <c r="AS28" s="6">
        <v>127821.4</v>
      </c>
      <c r="AT28" s="75">
        <v>0.01</v>
      </c>
      <c r="AU28" s="6">
        <v>33102</v>
      </c>
      <c r="AV28">
        <v>33</v>
      </c>
      <c r="AW28" s="6">
        <v>126175</v>
      </c>
      <c r="AX28" s="80">
        <v>104278.7920494164</v>
      </c>
      <c r="AZ28" s="80">
        <v>1209.0464486416902</v>
      </c>
      <c r="BA28" s="6">
        <v>1040</v>
      </c>
      <c r="BB28" s="6">
        <v>319212.00001299998</v>
      </c>
      <c r="BC28" s="75">
        <v>0.1</v>
      </c>
      <c r="BD28" s="6">
        <v>82027</v>
      </c>
      <c r="BE28" s="6">
        <v>35</v>
      </c>
      <c r="BF28" s="6">
        <v>315891.10000600002</v>
      </c>
      <c r="BG28" s="80">
        <v>287197.48055563337</v>
      </c>
      <c r="BJ28" s="75"/>
      <c r="BN28" s="80"/>
      <c r="BO28" s="6">
        <v>129</v>
      </c>
      <c r="BP28" s="6">
        <v>151948.451</v>
      </c>
      <c r="BQ28" s="75">
        <v>1E-3</v>
      </c>
      <c r="BR28" s="6">
        <v>84790</v>
      </c>
      <c r="BS28" s="6">
        <v>18</v>
      </c>
      <c r="BT28" s="6">
        <v>151026.5</v>
      </c>
      <c r="BU28" s="80">
        <v>116333.89561016345</v>
      </c>
      <c r="BV28" s="6">
        <v>716</v>
      </c>
      <c r="BW28" s="6">
        <v>87860.3</v>
      </c>
      <c r="BX28" s="75">
        <v>0</v>
      </c>
      <c r="BY28" s="6">
        <v>16711</v>
      </c>
      <c r="BZ28" s="6">
        <v>31</v>
      </c>
      <c r="CA28" s="6">
        <v>85083</v>
      </c>
      <c r="CB28" s="80">
        <v>82095.109324987614</v>
      </c>
      <c r="CC28" s="6">
        <v>640</v>
      </c>
      <c r="CD28" s="6">
        <v>125663.75</v>
      </c>
      <c r="CE28" s="75">
        <v>0.01</v>
      </c>
      <c r="CF28" s="6">
        <v>21028</v>
      </c>
      <c r="CG28" s="6">
        <v>40</v>
      </c>
      <c r="CH28" s="6">
        <v>123233</v>
      </c>
      <c r="CI28" s="80">
        <v>89195.244769935118</v>
      </c>
      <c r="CJ28" s="6">
        <v>77</v>
      </c>
      <c r="CK28" s="6">
        <v>48785.33</v>
      </c>
      <c r="CL28" s="75">
        <v>0.01</v>
      </c>
      <c r="CM28" s="6">
        <v>8020</v>
      </c>
      <c r="CN28" s="6">
        <v>17</v>
      </c>
      <c r="CO28" s="6">
        <v>48156</v>
      </c>
      <c r="CP28" s="80">
        <v>48356.151286494023</v>
      </c>
      <c r="CQ28" s="66">
        <v>2003</v>
      </c>
      <c r="CR28" s="56">
        <v>8257</v>
      </c>
      <c r="CS28" s="6">
        <v>2168494.2300129998</v>
      </c>
      <c r="CT28" s="6">
        <v>84790</v>
      </c>
      <c r="CU28" s="6">
        <v>414</v>
      </c>
      <c r="CV28" s="6">
        <v>2135956.6050100001</v>
      </c>
      <c r="CW28" s="80">
        <v>1770470.5979432301</v>
      </c>
    </row>
    <row r="29" spans="1:101" s="6" customFormat="1" x14ac:dyDescent="0.3">
      <c r="A29" s="54">
        <v>2002</v>
      </c>
      <c r="B29" s="64">
        <v>1445</v>
      </c>
      <c r="C29" s="6">
        <v>496419.21</v>
      </c>
      <c r="D29" s="75">
        <v>0.01</v>
      </c>
      <c r="E29" s="6">
        <v>238866.8</v>
      </c>
      <c r="F29" s="6">
        <v>28</v>
      </c>
      <c r="G29" s="6">
        <v>493379.5</v>
      </c>
      <c r="H29" s="80">
        <v>411245.16874482401</v>
      </c>
      <c r="I29" s="6">
        <v>1772</v>
      </c>
      <c r="J29" s="6">
        <v>8570.56</v>
      </c>
      <c r="K29" s="75">
        <v>1E-3</v>
      </c>
      <c r="L29" s="6">
        <v>1923</v>
      </c>
      <c r="M29" s="6">
        <v>7</v>
      </c>
      <c r="N29" s="6">
        <v>5151</v>
      </c>
      <c r="O29" s="80">
        <v>4907.2346304640105</v>
      </c>
      <c r="P29" s="6">
        <v>755</v>
      </c>
      <c r="Q29" s="6">
        <v>95404.79</v>
      </c>
      <c r="R29" s="75">
        <v>0.122</v>
      </c>
      <c r="S29" s="6">
        <v>19460.435000000001</v>
      </c>
      <c r="T29" s="6">
        <v>38</v>
      </c>
      <c r="U29" s="6">
        <v>88088.650999999998</v>
      </c>
      <c r="V29" s="80">
        <v>71531.178250050987</v>
      </c>
      <c r="W29" s="6">
        <v>317</v>
      </c>
      <c r="X29" s="6">
        <v>325.5</v>
      </c>
      <c r="Y29" s="75">
        <v>0</v>
      </c>
      <c r="Z29" s="6">
        <v>68.099999999999994</v>
      </c>
      <c r="AC29" s="80">
        <v>70.875633308019999</v>
      </c>
      <c r="AD29" s="6">
        <v>99</v>
      </c>
      <c r="AE29" s="6">
        <v>14784.646000000001</v>
      </c>
      <c r="AF29" s="75">
        <v>0</v>
      </c>
      <c r="AG29" s="6">
        <v>10557.734</v>
      </c>
      <c r="AH29" s="6">
        <v>3</v>
      </c>
      <c r="AI29" s="6">
        <v>14222.183000000001</v>
      </c>
      <c r="AJ29" s="80">
        <v>3808.9853224789999</v>
      </c>
      <c r="AK29" s="6">
        <v>267</v>
      </c>
      <c r="AL29" s="6">
        <v>211.25</v>
      </c>
      <c r="AM29" s="75">
        <v>0.01</v>
      </c>
      <c r="AN29" s="6">
        <v>17.100000000000001</v>
      </c>
      <c r="AQ29" s="80"/>
      <c r="AR29" s="6">
        <v>85</v>
      </c>
      <c r="AS29" s="6">
        <v>27089.17</v>
      </c>
      <c r="AT29" s="75">
        <v>0.01</v>
      </c>
      <c r="AU29" s="6">
        <v>9153</v>
      </c>
      <c r="AV29">
        <v>13</v>
      </c>
      <c r="AW29" s="6">
        <v>26429</v>
      </c>
      <c r="AX29" s="80">
        <v>37949.531716913763</v>
      </c>
      <c r="AZ29" s="80"/>
      <c r="BA29" s="6">
        <v>1162</v>
      </c>
      <c r="BB29" s="6">
        <v>182219.700151</v>
      </c>
      <c r="BC29" s="75">
        <v>0.1</v>
      </c>
      <c r="BD29" s="6">
        <v>27500</v>
      </c>
      <c r="BE29" s="6">
        <v>55</v>
      </c>
      <c r="BF29" s="6">
        <v>177663.400146</v>
      </c>
      <c r="BG29" s="80">
        <v>162766.18775291226</v>
      </c>
      <c r="BJ29" s="75"/>
      <c r="BN29" s="80"/>
      <c r="BO29" s="6">
        <v>103</v>
      </c>
      <c r="BP29" s="6">
        <v>8884.2199999999993</v>
      </c>
      <c r="BQ29" s="75">
        <v>0</v>
      </c>
      <c r="BR29" s="6">
        <v>3780</v>
      </c>
      <c r="BS29" s="6">
        <v>4</v>
      </c>
      <c r="BT29" s="6">
        <v>8010</v>
      </c>
      <c r="BU29" s="80">
        <v>9092.0570761604249</v>
      </c>
      <c r="BV29" s="6">
        <v>895</v>
      </c>
      <c r="BW29" s="6">
        <v>1013749.6</v>
      </c>
      <c r="BX29" s="75">
        <v>0</v>
      </c>
      <c r="BY29" s="6">
        <v>115918</v>
      </c>
      <c r="BZ29" s="6">
        <v>84</v>
      </c>
      <c r="CA29" s="6">
        <v>1011364</v>
      </c>
      <c r="CB29" s="80">
        <v>1169192.7646200727</v>
      </c>
      <c r="CC29" s="6">
        <v>880</v>
      </c>
      <c r="CD29" s="6">
        <v>879610.04</v>
      </c>
      <c r="CE29" s="75">
        <v>0.01</v>
      </c>
      <c r="CF29" s="6">
        <v>151126</v>
      </c>
      <c r="CG29" s="6">
        <v>83</v>
      </c>
      <c r="CH29" s="6">
        <v>872499</v>
      </c>
      <c r="CI29" s="80">
        <v>665983.93951603351</v>
      </c>
      <c r="CJ29" s="6">
        <v>69</v>
      </c>
      <c r="CK29" s="6">
        <v>36204.11</v>
      </c>
      <c r="CL29" s="75">
        <v>0.01</v>
      </c>
      <c r="CM29" s="6">
        <v>16510.39</v>
      </c>
      <c r="CN29" s="6">
        <v>7</v>
      </c>
      <c r="CO29" s="6">
        <v>36053.39</v>
      </c>
      <c r="CP29" s="80">
        <v>34424.710713811815</v>
      </c>
      <c r="CQ29" s="66">
        <v>2002</v>
      </c>
      <c r="CR29" s="56">
        <v>7849</v>
      </c>
      <c r="CS29" s="6">
        <v>2763472.7961510005</v>
      </c>
      <c r="CT29" s="6">
        <v>238866.8</v>
      </c>
      <c r="CU29" s="6">
        <v>322</v>
      </c>
      <c r="CV29" s="6">
        <v>2732860.12415</v>
      </c>
      <c r="CW29" s="80">
        <v>2586399.8753707404</v>
      </c>
    </row>
    <row r="30" spans="1:101" s="6" customFormat="1" x14ac:dyDescent="0.3">
      <c r="A30" s="54">
        <v>2001</v>
      </c>
      <c r="B30" s="64">
        <v>974</v>
      </c>
      <c r="C30" s="6">
        <v>154103.73000000001</v>
      </c>
      <c r="D30" s="75">
        <v>0.01</v>
      </c>
      <c r="E30" s="6">
        <v>104534.3</v>
      </c>
      <c r="F30" s="6">
        <v>20</v>
      </c>
      <c r="G30" s="6">
        <v>151692.6</v>
      </c>
      <c r="H30" s="80">
        <v>168904.59983612504</v>
      </c>
      <c r="I30" s="6">
        <v>1291</v>
      </c>
      <c r="J30" s="6">
        <v>9826.9490000000005</v>
      </c>
      <c r="K30" s="75">
        <v>1E-3</v>
      </c>
      <c r="L30" s="6">
        <v>2450</v>
      </c>
      <c r="M30" s="6">
        <v>9</v>
      </c>
      <c r="N30" s="6">
        <v>7580</v>
      </c>
      <c r="O30" s="80">
        <v>6274.389400264392</v>
      </c>
      <c r="P30" s="6">
        <v>527</v>
      </c>
      <c r="Q30" s="6">
        <v>80521.828999999998</v>
      </c>
      <c r="R30" s="75">
        <v>0.122</v>
      </c>
      <c r="S30" s="6">
        <v>9198.0249999999996</v>
      </c>
      <c r="T30" s="6">
        <v>43</v>
      </c>
      <c r="U30" s="6">
        <v>76057.956999999995</v>
      </c>
      <c r="V30" s="80">
        <v>135384.47813598663</v>
      </c>
      <c r="W30" s="6">
        <v>490</v>
      </c>
      <c r="X30" s="6">
        <v>762.5</v>
      </c>
      <c r="Y30" s="75">
        <v>0</v>
      </c>
      <c r="Z30" s="6">
        <v>68</v>
      </c>
      <c r="AC30" s="80">
        <v>145.83219833748998</v>
      </c>
      <c r="AD30" s="6">
        <v>181</v>
      </c>
      <c r="AE30" s="6">
        <v>965.58799999999997</v>
      </c>
      <c r="AF30" s="75">
        <v>0</v>
      </c>
      <c r="AG30" s="6">
        <v>446.27</v>
      </c>
      <c r="AH30" s="6">
        <v>1</v>
      </c>
      <c r="AI30" s="6">
        <v>446.27</v>
      </c>
      <c r="AJ30" s="80">
        <v>672.79168071699996</v>
      </c>
      <c r="AK30" s="6">
        <v>485</v>
      </c>
      <c r="AL30" s="6">
        <v>528.80999999999995</v>
      </c>
      <c r="AM30" s="75">
        <v>0.01</v>
      </c>
      <c r="AN30" s="6">
        <v>76.8</v>
      </c>
      <c r="AQ30" s="80">
        <v>158.786198974</v>
      </c>
      <c r="AR30" s="6">
        <v>127</v>
      </c>
      <c r="AS30" s="6">
        <v>111261.72</v>
      </c>
      <c r="AT30" s="75">
        <v>0.01</v>
      </c>
      <c r="AU30" s="6">
        <v>20000</v>
      </c>
      <c r="AV30">
        <v>18</v>
      </c>
      <c r="AW30" s="6">
        <v>110715</v>
      </c>
      <c r="AX30" s="80">
        <v>88337.385112029646</v>
      </c>
      <c r="AZ30" s="80"/>
      <c r="BA30" s="6">
        <v>1602</v>
      </c>
      <c r="BB30" s="6">
        <v>16700.900030000001</v>
      </c>
      <c r="BC30" s="75">
        <v>0.1</v>
      </c>
      <c r="BD30" s="6">
        <v>2750</v>
      </c>
      <c r="BE30" s="6">
        <v>18</v>
      </c>
      <c r="BF30" s="6">
        <v>12054.400024</v>
      </c>
      <c r="BG30" s="80">
        <v>11865.813082211826</v>
      </c>
      <c r="BJ30" s="75"/>
      <c r="BN30" s="80"/>
      <c r="BO30" s="6">
        <v>128</v>
      </c>
      <c r="BP30" s="6">
        <v>24993.044999999998</v>
      </c>
      <c r="BQ30" s="75">
        <v>0</v>
      </c>
      <c r="BR30" s="6">
        <v>5500</v>
      </c>
      <c r="BS30" s="6">
        <v>14</v>
      </c>
      <c r="BT30" s="6">
        <v>23750.400000000001</v>
      </c>
      <c r="BU30" s="80">
        <v>16373.554360086619</v>
      </c>
      <c r="BV30" s="6">
        <v>1003</v>
      </c>
      <c r="BW30" s="6">
        <v>33068.199999999997</v>
      </c>
      <c r="BX30" s="75">
        <v>0</v>
      </c>
      <c r="BY30" s="6">
        <v>19137</v>
      </c>
      <c r="BZ30" s="6">
        <v>7</v>
      </c>
      <c r="CA30" s="6">
        <v>31589.1</v>
      </c>
      <c r="CB30" s="80">
        <v>27541.841451266133</v>
      </c>
      <c r="CC30" s="6">
        <v>856</v>
      </c>
      <c r="CD30" s="6">
        <v>203428.42</v>
      </c>
      <c r="CE30" s="75">
        <v>0.01</v>
      </c>
      <c r="CF30" s="6">
        <v>36660</v>
      </c>
      <c r="CG30" s="6">
        <v>41</v>
      </c>
      <c r="CH30" s="6">
        <v>197297.05</v>
      </c>
      <c r="CI30" s="80">
        <v>149072.85299495124</v>
      </c>
      <c r="CJ30" s="6">
        <v>68</v>
      </c>
      <c r="CK30" s="6">
        <v>17334.48</v>
      </c>
      <c r="CL30" s="75">
        <v>0.01</v>
      </c>
      <c r="CM30" s="6">
        <v>14498.83</v>
      </c>
      <c r="CN30" s="6">
        <v>4</v>
      </c>
      <c r="CO30" s="6">
        <v>16902.16</v>
      </c>
      <c r="CP30" s="80">
        <v>17256.495901774706</v>
      </c>
      <c r="CQ30" s="66">
        <v>2001</v>
      </c>
      <c r="CR30" s="56">
        <v>7732</v>
      </c>
      <c r="CS30" s="6">
        <v>653496.17102999997</v>
      </c>
      <c r="CT30" s="6">
        <v>104534.3</v>
      </c>
      <c r="CU30" s="6">
        <v>175</v>
      </c>
      <c r="CV30" s="6">
        <v>628084.93702399998</v>
      </c>
      <c r="CW30" s="80">
        <v>635293.31060401083</v>
      </c>
    </row>
    <row r="31" spans="1:101" s="6" customFormat="1" x14ac:dyDescent="0.3">
      <c r="A31" s="54">
        <v>2000</v>
      </c>
      <c r="B31" s="64">
        <v>783</v>
      </c>
      <c r="C31" s="6">
        <v>14735.9</v>
      </c>
      <c r="D31" s="75">
        <v>0.01</v>
      </c>
      <c r="E31" s="6">
        <v>2146.8000000000002</v>
      </c>
      <c r="F31" s="6">
        <v>13</v>
      </c>
      <c r="G31" s="6">
        <v>12012.4</v>
      </c>
      <c r="H31" s="80">
        <v>16035.532872834627</v>
      </c>
      <c r="I31" s="6">
        <v>1526</v>
      </c>
      <c r="J31" s="6">
        <v>17552.011999999999</v>
      </c>
      <c r="K31" s="75">
        <v>0</v>
      </c>
      <c r="L31" s="6">
        <v>9000</v>
      </c>
      <c r="M31" s="6">
        <v>8</v>
      </c>
      <c r="N31" s="6">
        <v>13608.6</v>
      </c>
      <c r="O31" s="80">
        <v>6148.1716104634079</v>
      </c>
      <c r="P31" s="6">
        <v>353</v>
      </c>
      <c r="Q31" s="6">
        <v>111699.272</v>
      </c>
      <c r="R31" s="75">
        <v>0.122</v>
      </c>
      <c r="S31" s="6">
        <v>32087.781999999999</v>
      </c>
      <c r="T31" s="6">
        <v>34</v>
      </c>
      <c r="U31" s="6">
        <v>108964.35400000001</v>
      </c>
      <c r="V31" s="80">
        <v>99467.345105625805</v>
      </c>
      <c r="W31" s="6">
        <v>333</v>
      </c>
      <c r="X31" s="6">
        <v>491.1</v>
      </c>
      <c r="Y31" s="75">
        <v>0</v>
      </c>
      <c r="Z31" s="6">
        <v>125</v>
      </c>
      <c r="AC31" s="80">
        <v>65.922472762300004</v>
      </c>
      <c r="AD31" s="6">
        <v>149</v>
      </c>
      <c r="AE31" s="6">
        <v>103536.167</v>
      </c>
      <c r="AF31" s="75">
        <v>0</v>
      </c>
      <c r="AG31" s="6">
        <v>47812.949000000001</v>
      </c>
      <c r="AH31" s="6">
        <v>18</v>
      </c>
      <c r="AI31" s="6">
        <v>102471.04300000001</v>
      </c>
      <c r="AJ31" s="80">
        <v>104189.29759159351</v>
      </c>
      <c r="AK31" s="6">
        <v>212</v>
      </c>
      <c r="AL31" s="6">
        <v>488.17</v>
      </c>
      <c r="AM31" s="75">
        <v>0</v>
      </c>
      <c r="AN31" s="6">
        <v>197</v>
      </c>
      <c r="AQ31" s="80">
        <v>146.821006211</v>
      </c>
      <c r="AR31" s="6">
        <v>275</v>
      </c>
      <c r="AS31" s="6">
        <v>177835.79</v>
      </c>
      <c r="AT31" s="75">
        <v>0.01</v>
      </c>
      <c r="AU31" s="6">
        <v>20040</v>
      </c>
      <c r="AV31">
        <v>46</v>
      </c>
      <c r="AW31" s="6">
        <v>175752</v>
      </c>
      <c r="AX31" s="80">
        <v>151041.37661913197</v>
      </c>
      <c r="AZ31" s="80">
        <v>903.83158253586009</v>
      </c>
      <c r="BA31" s="6">
        <v>659</v>
      </c>
      <c r="BB31" s="6">
        <v>9268.9000039999992</v>
      </c>
      <c r="BC31" s="75">
        <v>0.1</v>
      </c>
      <c r="BD31" s="6">
        <v>2858</v>
      </c>
      <c r="BE31" s="6">
        <v>8</v>
      </c>
      <c r="BF31" s="6">
        <v>6804</v>
      </c>
      <c r="BG31" s="80">
        <v>13686.873616187619</v>
      </c>
      <c r="BJ31" s="75"/>
      <c r="BN31" s="80"/>
      <c r="BO31" s="6">
        <v>128</v>
      </c>
      <c r="BP31" s="6">
        <v>13007.42</v>
      </c>
      <c r="BQ31" s="75">
        <v>0.01</v>
      </c>
      <c r="BR31" s="6">
        <v>1900</v>
      </c>
      <c r="BS31" s="6">
        <v>14</v>
      </c>
      <c r="BT31" s="6">
        <v>12071</v>
      </c>
      <c r="BU31" s="80">
        <v>9541.565311677934</v>
      </c>
      <c r="BV31" s="6">
        <v>516</v>
      </c>
      <c r="BW31" s="6">
        <v>39208.300000000003</v>
      </c>
      <c r="BX31" s="75">
        <v>0</v>
      </c>
      <c r="BY31" s="6">
        <v>14833</v>
      </c>
      <c r="BZ31" s="6">
        <v>13</v>
      </c>
      <c r="CA31" s="6">
        <v>37888</v>
      </c>
      <c r="CB31" s="80">
        <v>59781.008134377531</v>
      </c>
      <c r="CC31" s="6">
        <v>414</v>
      </c>
      <c r="CD31" s="6">
        <v>140806.17000000001</v>
      </c>
      <c r="CE31" s="75">
        <v>0.01</v>
      </c>
      <c r="CF31" s="6">
        <v>43701</v>
      </c>
      <c r="CG31" s="6">
        <v>21</v>
      </c>
      <c r="CH31" s="6">
        <v>137972.29999999999</v>
      </c>
      <c r="CI31" s="80">
        <v>118396.89297086759</v>
      </c>
      <c r="CJ31" s="6">
        <v>55</v>
      </c>
      <c r="CK31" s="6">
        <v>8015.86</v>
      </c>
      <c r="CL31" s="75">
        <v>0.01</v>
      </c>
      <c r="CM31" s="6">
        <v>5668.15</v>
      </c>
      <c r="CN31" s="6">
        <v>7</v>
      </c>
      <c r="CO31" s="6">
        <v>7849.48</v>
      </c>
      <c r="CP31" s="80">
        <v>7310.3763822742703</v>
      </c>
      <c r="CQ31" s="66">
        <v>2000</v>
      </c>
      <c r="CR31" s="56">
        <v>5403</v>
      </c>
      <c r="CS31" s="6">
        <v>636645.06100400013</v>
      </c>
      <c r="CT31" s="6">
        <v>47812.949000000001</v>
      </c>
      <c r="CU31" s="6">
        <v>182</v>
      </c>
      <c r="CV31" s="6">
        <v>615393.17700000003</v>
      </c>
      <c r="CW31" s="80">
        <v>586732.50249555241</v>
      </c>
    </row>
    <row r="32" spans="1:101" s="6" customFormat="1" x14ac:dyDescent="0.3">
      <c r="A32" s="54">
        <v>1999</v>
      </c>
      <c r="B32" s="64">
        <v>1355</v>
      </c>
      <c r="C32" s="6">
        <v>120504.77</v>
      </c>
      <c r="D32" s="75">
        <v>0</v>
      </c>
      <c r="E32" s="6">
        <v>10349.299999999999</v>
      </c>
      <c r="F32" s="6">
        <v>43</v>
      </c>
      <c r="G32" s="6">
        <v>114490.49</v>
      </c>
      <c r="H32" s="80">
        <v>102432.75859918163</v>
      </c>
      <c r="I32" s="6">
        <v>1198</v>
      </c>
      <c r="J32" s="6">
        <v>11555.41</v>
      </c>
      <c r="K32" s="75">
        <v>0</v>
      </c>
      <c r="L32" s="6">
        <v>1600</v>
      </c>
      <c r="M32" s="6">
        <v>12</v>
      </c>
      <c r="N32" s="6">
        <v>7373</v>
      </c>
      <c r="O32" s="80">
        <v>11259.199735475273</v>
      </c>
      <c r="P32" s="6">
        <v>613</v>
      </c>
      <c r="Q32" s="6">
        <v>110453.5</v>
      </c>
      <c r="R32" s="75">
        <v>0</v>
      </c>
      <c r="S32" s="6">
        <v>26248</v>
      </c>
      <c r="T32" s="6">
        <v>43</v>
      </c>
      <c r="U32" s="6">
        <v>103887.1</v>
      </c>
      <c r="V32" s="80">
        <v>239428.75403543437</v>
      </c>
      <c r="W32" s="6">
        <v>607</v>
      </c>
      <c r="X32" s="6">
        <v>1452.8</v>
      </c>
      <c r="Y32" s="75">
        <v>0</v>
      </c>
      <c r="Z32" s="6">
        <v>405</v>
      </c>
      <c r="AA32" s="6">
        <v>2</v>
      </c>
      <c r="AB32" s="6">
        <v>671.5</v>
      </c>
      <c r="AC32" s="80">
        <v>703.51721714387998</v>
      </c>
      <c r="AD32" s="6">
        <v>188</v>
      </c>
      <c r="AE32" s="6">
        <v>39040.199999999997</v>
      </c>
      <c r="AF32" s="75">
        <v>0</v>
      </c>
      <c r="AG32" s="6">
        <v>23812</v>
      </c>
      <c r="AH32" s="6">
        <v>10</v>
      </c>
      <c r="AI32" s="6">
        <v>38323</v>
      </c>
      <c r="AJ32" s="80">
        <v>37623.579553927797</v>
      </c>
      <c r="AK32" s="6">
        <v>464</v>
      </c>
      <c r="AL32" s="6">
        <v>1823.44</v>
      </c>
      <c r="AM32" s="75">
        <v>0</v>
      </c>
      <c r="AN32" s="6">
        <v>810</v>
      </c>
      <c r="AO32" s="6">
        <v>1</v>
      </c>
      <c r="AP32" s="6">
        <v>810</v>
      </c>
      <c r="AQ32" s="80">
        <v>719.95465142113005</v>
      </c>
      <c r="AR32" s="6">
        <v>172</v>
      </c>
      <c r="AS32" s="6">
        <v>561034.64</v>
      </c>
      <c r="AT32" s="75">
        <v>0.01</v>
      </c>
      <c r="AU32" s="6">
        <v>199064</v>
      </c>
      <c r="AV32">
        <v>36</v>
      </c>
      <c r="AW32" s="6">
        <v>559605</v>
      </c>
      <c r="AX32" s="80">
        <v>440546.76601497841</v>
      </c>
      <c r="AZ32" s="80">
        <v>640.50931278949997</v>
      </c>
      <c r="BA32" s="6">
        <v>1049</v>
      </c>
      <c r="BB32" s="6">
        <v>388568.800002</v>
      </c>
      <c r="BC32" s="75">
        <v>0</v>
      </c>
      <c r="BD32" s="6">
        <v>89996</v>
      </c>
      <c r="BE32" s="6">
        <v>57</v>
      </c>
      <c r="BF32" s="6">
        <v>384121.5</v>
      </c>
      <c r="BG32" s="80">
        <v>300741.00159344438</v>
      </c>
      <c r="BJ32" s="75"/>
      <c r="BN32" s="80"/>
      <c r="BO32" s="6">
        <v>16</v>
      </c>
      <c r="BP32" s="6">
        <v>69490.5</v>
      </c>
      <c r="BQ32" s="75">
        <v>0.1</v>
      </c>
      <c r="BR32" s="6">
        <v>65803</v>
      </c>
      <c r="BS32" s="6">
        <v>6</v>
      </c>
      <c r="BT32" s="6">
        <v>69141</v>
      </c>
      <c r="BU32" s="80">
        <v>75856.513752879866</v>
      </c>
      <c r="BV32" s="6">
        <v>1037</v>
      </c>
      <c r="BW32" s="6">
        <v>97747.199999999997</v>
      </c>
      <c r="BX32" s="75">
        <v>0</v>
      </c>
      <c r="BY32" s="6">
        <v>50000</v>
      </c>
      <c r="BZ32" s="6">
        <v>17</v>
      </c>
      <c r="CA32" s="6">
        <v>96079.8</v>
      </c>
      <c r="CB32" s="80">
        <v>116976.16273065277</v>
      </c>
      <c r="CC32" s="6">
        <v>740</v>
      </c>
      <c r="CD32" s="6">
        <v>180820.24</v>
      </c>
      <c r="CE32" s="75">
        <v>0.01</v>
      </c>
      <c r="CF32" s="6">
        <v>36226</v>
      </c>
      <c r="CG32" s="6">
        <v>39</v>
      </c>
      <c r="CH32" s="6">
        <v>176629.98</v>
      </c>
      <c r="CI32" s="80">
        <v>153343.79901274381</v>
      </c>
      <c r="CJ32" s="6">
        <v>159</v>
      </c>
      <c r="CK32" s="6">
        <v>194816.48</v>
      </c>
      <c r="CL32" s="75">
        <v>0.01</v>
      </c>
      <c r="CM32" s="6">
        <v>32445.759999999998</v>
      </c>
      <c r="CN32" s="6">
        <v>37</v>
      </c>
      <c r="CO32" s="6">
        <v>193797.23</v>
      </c>
      <c r="CP32" s="80">
        <v>172596.88446595488</v>
      </c>
      <c r="CQ32" s="66">
        <v>1999</v>
      </c>
      <c r="CR32" s="56">
        <v>7598</v>
      </c>
      <c r="CS32" s="6">
        <v>1777307.980002</v>
      </c>
      <c r="CT32" s="6">
        <v>199064</v>
      </c>
      <c r="CU32" s="6">
        <v>303</v>
      </c>
      <c r="CV32" s="6">
        <v>1744929.6</v>
      </c>
      <c r="CW32" s="80">
        <v>1655042.8395218328</v>
      </c>
    </row>
    <row r="33" spans="1:101" s="6" customFormat="1" x14ac:dyDescent="0.3">
      <c r="A33" s="54">
        <v>1998</v>
      </c>
      <c r="B33" s="64">
        <v>1698</v>
      </c>
      <c r="C33" s="6">
        <v>726968.07</v>
      </c>
      <c r="D33" s="75">
        <v>0.01</v>
      </c>
      <c r="E33" s="6">
        <v>163138.1</v>
      </c>
      <c r="F33" s="6">
        <v>67</v>
      </c>
      <c r="G33" s="6">
        <v>720663.3</v>
      </c>
      <c r="H33" s="80">
        <v>603338.14545040322</v>
      </c>
      <c r="I33" s="6">
        <v>2662</v>
      </c>
      <c r="J33" s="6">
        <v>76567.343999999997</v>
      </c>
      <c r="K33" s="75">
        <v>0</v>
      </c>
      <c r="L33" s="6">
        <v>13103</v>
      </c>
      <c r="M33" s="6">
        <v>39</v>
      </c>
      <c r="N33" s="6">
        <v>70376.800000000003</v>
      </c>
      <c r="O33" s="80">
        <v>65394.896740481068</v>
      </c>
      <c r="P33" s="6">
        <v>516</v>
      </c>
      <c r="Q33" s="6">
        <v>450572.1</v>
      </c>
      <c r="R33" s="75">
        <v>0</v>
      </c>
      <c r="S33" s="6">
        <v>104368</v>
      </c>
      <c r="T33" s="6">
        <v>44</v>
      </c>
      <c r="U33" s="6">
        <v>446367.4</v>
      </c>
      <c r="V33" s="80">
        <v>441397.04016640369</v>
      </c>
      <c r="W33" s="6">
        <v>288</v>
      </c>
      <c r="X33" s="6">
        <v>412.4</v>
      </c>
      <c r="Y33" s="75">
        <v>0</v>
      </c>
      <c r="Z33" s="6">
        <v>136</v>
      </c>
      <c r="AC33" s="80">
        <v>106.183004418</v>
      </c>
      <c r="AD33" s="6">
        <v>180</v>
      </c>
      <c r="AE33" s="6">
        <v>40161.199999999997</v>
      </c>
      <c r="AF33" s="75">
        <v>0</v>
      </c>
      <c r="AG33" s="6">
        <v>11700</v>
      </c>
      <c r="AH33" s="6">
        <v>11</v>
      </c>
      <c r="AI33" s="6">
        <v>39630</v>
      </c>
      <c r="AJ33" s="80">
        <v>22333.756693263003</v>
      </c>
      <c r="AK33" s="6">
        <v>346</v>
      </c>
      <c r="AL33" s="6">
        <v>396.73</v>
      </c>
      <c r="AM33" s="75">
        <v>0</v>
      </c>
      <c r="AN33" s="6">
        <v>33</v>
      </c>
      <c r="AQ33" s="80">
        <v>55.819830474040003</v>
      </c>
      <c r="AR33" s="6">
        <v>399</v>
      </c>
      <c r="AS33" s="6">
        <v>1458960.46</v>
      </c>
      <c r="AT33" s="75">
        <v>0.01</v>
      </c>
      <c r="AU33" s="6">
        <v>154751</v>
      </c>
      <c r="AV33">
        <v>97</v>
      </c>
      <c r="AW33" s="6">
        <v>1455234.1</v>
      </c>
      <c r="AX33" s="80">
        <v>1259897.7873199014</v>
      </c>
      <c r="AZ33" s="80"/>
      <c r="BA33" s="6">
        <v>2316</v>
      </c>
      <c r="BB33" s="6">
        <v>240547.40001700001</v>
      </c>
      <c r="BC33" s="75">
        <v>0.1</v>
      </c>
      <c r="BD33" s="6">
        <v>26400</v>
      </c>
      <c r="BE33" s="6">
        <v>81</v>
      </c>
      <c r="BF33" s="6">
        <v>233256.20001199999</v>
      </c>
      <c r="BG33" s="80">
        <v>190354.559403319</v>
      </c>
      <c r="BJ33" s="75"/>
      <c r="BN33" s="80"/>
      <c r="BO33" s="6">
        <v>43</v>
      </c>
      <c r="BP33" s="6">
        <v>28008.2</v>
      </c>
      <c r="BQ33" s="75">
        <v>0.1</v>
      </c>
      <c r="BR33" s="6">
        <v>9445</v>
      </c>
      <c r="BS33" s="6">
        <v>10</v>
      </c>
      <c r="BT33" s="6">
        <v>27444</v>
      </c>
      <c r="BU33" s="80">
        <v>30552.973674970395</v>
      </c>
      <c r="BV33" s="6">
        <v>854</v>
      </c>
      <c r="BW33" s="6">
        <v>418306.8</v>
      </c>
      <c r="BX33" s="75">
        <v>0</v>
      </c>
      <c r="BY33" s="6">
        <v>101457</v>
      </c>
      <c r="BZ33" s="6">
        <v>45</v>
      </c>
      <c r="CA33" s="6">
        <v>416831.6</v>
      </c>
      <c r="CB33" s="80">
        <v>374246.48755436949</v>
      </c>
      <c r="CC33" s="6">
        <v>1266</v>
      </c>
      <c r="CD33" s="6">
        <v>1038696.22</v>
      </c>
      <c r="CE33" s="75">
        <v>0.01</v>
      </c>
      <c r="CF33" s="6">
        <v>141000</v>
      </c>
      <c r="CG33" s="6">
        <v>102</v>
      </c>
      <c r="CH33" s="6">
        <v>1029596</v>
      </c>
      <c r="CI33" s="80">
        <v>800209.01154122897</v>
      </c>
      <c r="CJ33" s="6">
        <v>198</v>
      </c>
      <c r="CK33" s="6">
        <v>343731.4</v>
      </c>
      <c r="CL33" s="75">
        <v>0.01</v>
      </c>
      <c r="CM33" s="6">
        <v>80381.570000000007</v>
      </c>
      <c r="CN33" s="6">
        <v>34</v>
      </c>
      <c r="CO33" s="6">
        <v>342454.44</v>
      </c>
      <c r="CP33" s="80">
        <v>312163.56449466664</v>
      </c>
      <c r="CQ33" s="66">
        <v>1998</v>
      </c>
      <c r="CR33" s="56">
        <v>10766</v>
      </c>
      <c r="CS33" s="6">
        <v>4823328.0240179999</v>
      </c>
      <c r="CT33" s="6">
        <v>163138.1</v>
      </c>
      <c r="CU33" s="6">
        <v>530</v>
      </c>
      <c r="CV33" s="6">
        <v>4781853.5400099996</v>
      </c>
      <c r="CW33" s="80">
        <v>4115857.3729950534</v>
      </c>
    </row>
    <row r="34" spans="1:101" s="6" customFormat="1" x14ac:dyDescent="0.3">
      <c r="A34" s="54">
        <v>1997</v>
      </c>
      <c r="B34" s="64">
        <v>456</v>
      </c>
      <c r="C34" s="6">
        <v>4724.95</v>
      </c>
      <c r="D34" s="75">
        <v>0.01</v>
      </c>
      <c r="E34" s="6">
        <v>2800</v>
      </c>
      <c r="F34" s="6">
        <v>4</v>
      </c>
      <c r="G34" s="6">
        <v>3810</v>
      </c>
      <c r="H34" s="80">
        <v>21685.870799265394</v>
      </c>
      <c r="I34" s="6">
        <v>1176</v>
      </c>
      <c r="J34" s="6">
        <v>2967.8</v>
      </c>
      <c r="K34" s="75">
        <v>0</v>
      </c>
      <c r="L34" s="6">
        <v>1054</v>
      </c>
      <c r="M34" s="6">
        <v>2</v>
      </c>
      <c r="N34" s="6">
        <v>1380</v>
      </c>
      <c r="O34" s="80">
        <v>1854.7446546594801</v>
      </c>
      <c r="P34" s="6">
        <v>373</v>
      </c>
      <c r="Q34" s="6">
        <v>41799.1</v>
      </c>
      <c r="R34" s="75">
        <v>0</v>
      </c>
      <c r="S34" s="6">
        <v>7308.7</v>
      </c>
      <c r="T34" s="6">
        <v>25</v>
      </c>
      <c r="U34" s="6">
        <v>38392.400000000001</v>
      </c>
      <c r="V34" s="80">
        <v>75087.392815778046</v>
      </c>
      <c r="W34" s="6">
        <v>368</v>
      </c>
      <c r="X34" s="6">
        <v>263.89999999999998</v>
      </c>
      <c r="Y34" s="75">
        <v>0</v>
      </c>
      <c r="Z34" s="6">
        <v>25</v>
      </c>
      <c r="AC34" s="80"/>
      <c r="AD34" s="6">
        <v>78</v>
      </c>
      <c r="AE34" s="6">
        <v>8544.7000000000007</v>
      </c>
      <c r="AF34" s="75">
        <v>0</v>
      </c>
      <c r="AG34" s="6">
        <v>8000</v>
      </c>
      <c r="AH34" s="6">
        <v>2</v>
      </c>
      <c r="AI34" s="6">
        <v>8259</v>
      </c>
      <c r="AJ34" s="80">
        <v>2915.6368947342003</v>
      </c>
      <c r="AK34" s="6">
        <v>370</v>
      </c>
      <c r="AL34" s="6">
        <v>565.16</v>
      </c>
      <c r="AM34" s="75">
        <v>0.01</v>
      </c>
      <c r="AN34" s="6">
        <v>157.6</v>
      </c>
      <c r="AQ34" s="80">
        <v>333.89774735250001</v>
      </c>
      <c r="AR34" s="6">
        <v>105</v>
      </c>
      <c r="AS34" s="6">
        <v>126531.27</v>
      </c>
      <c r="AT34" s="75">
        <v>0.01</v>
      </c>
      <c r="AU34" s="6">
        <v>98825</v>
      </c>
      <c r="AV34">
        <v>13</v>
      </c>
      <c r="AW34" s="6">
        <v>125289</v>
      </c>
      <c r="AX34" s="80">
        <v>77296.467826457243</v>
      </c>
      <c r="AZ34" s="80"/>
      <c r="BA34" s="6">
        <v>1654</v>
      </c>
      <c r="BB34" s="6">
        <v>40610.599943000001</v>
      </c>
      <c r="BC34" s="75">
        <v>0.1</v>
      </c>
      <c r="BD34" s="6">
        <v>9538</v>
      </c>
      <c r="BE34" s="6">
        <v>18</v>
      </c>
      <c r="BF34" s="6">
        <v>37428.999939000001</v>
      </c>
      <c r="BG34" s="80">
        <v>26438.759074706442</v>
      </c>
      <c r="BJ34" s="75"/>
      <c r="BN34" s="80"/>
      <c r="BO34" s="6">
        <v>7</v>
      </c>
      <c r="BP34" s="6">
        <v>199</v>
      </c>
      <c r="BQ34" s="75">
        <v>0</v>
      </c>
      <c r="BR34" s="6">
        <v>137</v>
      </c>
      <c r="BU34" s="80">
        <v>322.49620521783072</v>
      </c>
      <c r="BV34" s="6">
        <v>876</v>
      </c>
      <c r="BW34" s="6">
        <v>393079.2</v>
      </c>
      <c r="BX34" s="75">
        <v>0</v>
      </c>
      <c r="BY34" s="6">
        <v>54197</v>
      </c>
      <c r="BZ34" s="6">
        <v>56</v>
      </c>
      <c r="CA34" s="6">
        <v>390130</v>
      </c>
      <c r="CB34" s="80">
        <v>488475.72192659136</v>
      </c>
      <c r="CC34" s="6">
        <v>489</v>
      </c>
      <c r="CD34" s="6">
        <v>3876.91</v>
      </c>
      <c r="CE34" s="75">
        <v>0.01</v>
      </c>
      <c r="CF34" s="6">
        <v>380</v>
      </c>
      <c r="CG34" s="6">
        <v>7</v>
      </c>
      <c r="CH34" s="6">
        <v>2050</v>
      </c>
      <c r="CI34" s="80">
        <v>1768.8424828470099</v>
      </c>
      <c r="CJ34" s="6">
        <v>112</v>
      </c>
      <c r="CK34" s="6">
        <v>11470.05</v>
      </c>
      <c r="CL34" s="75">
        <v>0.01</v>
      </c>
      <c r="CM34" s="6">
        <v>5320.06</v>
      </c>
      <c r="CN34" s="6">
        <v>4</v>
      </c>
      <c r="CO34" s="6">
        <v>10713.88</v>
      </c>
      <c r="CP34" s="80">
        <v>9484.3297734920197</v>
      </c>
      <c r="CQ34" s="66">
        <v>1997</v>
      </c>
      <c r="CR34" s="56">
        <v>6064</v>
      </c>
      <c r="CS34" s="6">
        <v>634632.63994299993</v>
      </c>
      <c r="CT34" s="6">
        <v>98825</v>
      </c>
      <c r="CU34" s="6">
        <v>131</v>
      </c>
      <c r="CV34" s="6">
        <v>617453.27993900003</v>
      </c>
      <c r="CW34" s="80">
        <v>705664.16020110156</v>
      </c>
    </row>
    <row r="35" spans="1:101" s="6" customFormat="1" x14ac:dyDescent="0.3">
      <c r="A35" s="54">
        <v>1996</v>
      </c>
      <c r="B35" s="64">
        <v>376</v>
      </c>
      <c r="C35" s="6">
        <v>1961.39</v>
      </c>
      <c r="D35" s="75">
        <v>0.01</v>
      </c>
      <c r="E35" s="6">
        <v>452</v>
      </c>
      <c r="F35" s="6">
        <v>3</v>
      </c>
      <c r="G35" s="6">
        <v>951</v>
      </c>
      <c r="H35" s="80">
        <v>1116.0144969835999</v>
      </c>
      <c r="I35" s="6">
        <v>1360</v>
      </c>
      <c r="J35" s="6">
        <v>20669.099999999999</v>
      </c>
      <c r="K35" s="75">
        <v>0</v>
      </c>
      <c r="L35" s="6">
        <v>8400</v>
      </c>
      <c r="M35" s="6">
        <v>9</v>
      </c>
      <c r="N35" s="6">
        <v>18268</v>
      </c>
      <c r="O35" s="80">
        <v>15080.03175993996</v>
      </c>
      <c r="P35" s="6">
        <v>424</v>
      </c>
      <c r="Q35" s="6">
        <v>125326.39999999999</v>
      </c>
      <c r="R35" s="75">
        <v>0</v>
      </c>
      <c r="S35" s="6">
        <v>16531</v>
      </c>
      <c r="T35" s="6">
        <v>42</v>
      </c>
      <c r="U35" s="6">
        <v>121829.8</v>
      </c>
      <c r="V35" s="80">
        <v>205138.75666360711</v>
      </c>
      <c r="W35" s="6">
        <v>367</v>
      </c>
      <c r="X35" s="6">
        <v>2016.8</v>
      </c>
      <c r="Y35" s="75">
        <v>0</v>
      </c>
      <c r="Z35" s="6">
        <v>746</v>
      </c>
      <c r="AA35" s="6">
        <v>2</v>
      </c>
      <c r="AB35" s="6">
        <v>1336</v>
      </c>
      <c r="AC35" s="80">
        <v>1687.2998834324299</v>
      </c>
      <c r="AD35" s="6">
        <v>111</v>
      </c>
      <c r="AE35" s="6">
        <v>81310.399999999994</v>
      </c>
      <c r="AF35" s="75">
        <v>0</v>
      </c>
      <c r="AG35" s="6">
        <v>15000</v>
      </c>
      <c r="AH35" s="6">
        <v>25</v>
      </c>
      <c r="AI35" s="6">
        <v>81149</v>
      </c>
      <c r="AJ35" s="80">
        <v>82512.041509964198</v>
      </c>
      <c r="AK35" s="6">
        <v>270</v>
      </c>
      <c r="AL35" s="6">
        <v>639.22</v>
      </c>
      <c r="AM35" s="75">
        <v>0.01</v>
      </c>
      <c r="AN35" s="6">
        <v>158</v>
      </c>
      <c r="AQ35" s="80"/>
      <c r="AR35" s="6">
        <v>350</v>
      </c>
      <c r="AS35" s="6">
        <v>371544.72</v>
      </c>
      <c r="AT35" s="75">
        <v>0.01</v>
      </c>
      <c r="AU35" s="6">
        <v>42955.9</v>
      </c>
      <c r="AV35">
        <v>85</v>
      </c>
      <c r="AW35" s="6">
        <v>366930.8</v>
      </c>
      <c r="AX35" s="80">
        <v>276013.96131531167</v>
      </c>
      <c r="AZ35" s="80"/>
      <c r="BA35" s="6">
        <v>1302</v>
      </c>
      <c r="BB35" s="6">
        <v>510894.80003699998</v>
      </c>
      <c r="BC35" s="75">
        <v>0</v>
      </c>
      <c r="BD35" s="6">
        <v>29800</v>
      </c>
      <c r="BE35" s="6">
        <v>141</v>
      </c>
      <c r="BF35" s="6">
        <v>502537.80003400001</v>
      </c>
      <c r="BG35" s="80">
        <v>373842.59545534465</v>
      </c>
      <c r="BJ35" s="75"/>
      <c r="BN35" s="80"/>
      <c r="BO35" s="6">
        <v>22</v>
      </c>
      <c r="BP35" s="6">
        <v>13635.7</v>
      </c>
      <c r="BQ35" s="75">
        <v>0.1</v>
      </c>
      <c r="BR35" s="6">
        <v>9977</v>
      </c>
      <c r="BS35" s="6">
        <v>2</v>
      </c>
      <c r="BT35" s="6">
        <v>13577</v>
      </c>
      <c r="BU35" s="80">
        <v>13011.491152312503</v>
      </c>
      <c r="BV35" s="6">
        <v>1250</v>
      </c>
      <c r="BW35" s="6">
        <v>691589.6</v>
      </c>
      <c r="BX35" s="75">
        <v>0</v>
      </c>
      <c r="BY35" s="6">
        <v>69444</v>
      </c>
      <c r="BZ35" s="6">
        <v>126</v>
      </c>
      <c r="CA35" s="6">
        <v>682818.4</v>
      </c>
      <c r="CB35" s="80">
        <v>724754.90802178823</v>
      </c>
      <c r="CC35" s="6">
        <v>425</v>
      </c>
      <c r="CD35" s="6">
        <v>12986.99</v>
      </c>
      <c r="CE35" s="75">
        <v>0.01</v>
      </c>
      <c r="CF35" s="6">
        <v>3500</v>
      </c>
      <c r="CG35" s="6">
        <v>10</v>
      </c>
      <c r="CH35" s="6">
        <v>10762.7</v>
      </c>
      <c r="CI35" s="80">
        <v>11261.945298193319</v>
      </c>
      <c r="CJ35" s="6">
        <v>149</v>
      </c>
      <c r="CK35" s="6">
        <v>91067.13</v>
      </c>
      <c r="CL35" s="75">
        <v>0.01</v>
      </c>
      <c r="CM35" s="6">
        <v>20877.89</v>
      </c>
      <c r="CN35" s="6">
        <v>22</v>
      </c>
      <c r="CO35" s="6">
        <v>89802.03</v>
      </c>
      <c r="CP35" s="80">
        <v>75735.407772379884</v>
      </c>
      <c r="CQ35" s="66">
        <v>1996</v>
      </c>
      <c r="CR35" s="56">
        <v>6406</v>
      </c>
      <c r="CS35" s="6">
        <v>1923642.2500369998</v>
      </c>
      <c r="CT35" s="6">
        <v>69444</v>
      </c>
      <c r="CU35" s="6">
        <v>467</v>
      </c>
      <c r="CV35" s="6">
        <v>1889962.53003</v>
      </c>
      <c r="CW35" s="80">
        <v>1780583.1208527775</v>
      </c>
    </row>
    <row r="36" spans="1:101" s="6" customFormat="1" x14ac:dyDescent="0.3">
      <c r="A36" s="54">
        <v>1995</v>
      </c>
      <c r="B36" s="64">
        <v>798</v>
      </c>
      <c r="C36" s="6">
        <v>337949.56</v>
      </c>
      <c r="D36" s="75">
        <v>0.01</v>
      </c>
      <c r="E36" s="6">
        <v>132678.70000000001</v>
      </c>
      <c r="F36" s="6">
        <v>17</v>
      </c>
      <c r="G36" s="6">
        <v>334917.3</v>
      </c>
      <c r="H36" s="80">
        <v>291896.01746423234</v>
      </c>
      <c r="I36" s="6">
        <v>1474</v>
      </c>
      <c r="J36" s="6">
        <v>48080</v>
      </c>
      <c r="K36" s="75">
        <v>0</v>
      </c>
      <c r="L36" s="6">
        <v>15188</v>
      </c>
      <c r="M36" s="6">
        <v>11</v>
      </c>
      <c r="N36" s="6">
        <v>45238.3</v>
      </c>
      <c r="O36" s="80">
        <v>32772.012588085869</v>
      </c>
      <c r="P36" s="6">
        <v>662</v>
      </c>
      <c r="Q36" s="6">
        <v>889237.2</v>
      </c>
      <c r="R36" s="75">
        <v>0.1</v>
      </c>
      <c r="S36" s="6">
        <v>83512</v>
      </c>
      <c r="T36" s="6">
        <v>83</v>
      </c>
      <c r="U36" s="6">
        <v>884488.3</v>
      </c>
      <c r="V36" s="80">
        <v>827579.1339102448</v>
      </c>
      <c r="W36" s="6">
        <v>547</v>
      </c>
      <c r="X36" s="6">
        <v>569.5</v>
      </c>
      <c r="Y36" s="75">
        <v>0</v>
      </c>
      <c r="Z36" s="6">
        <v>70</v>
      </c>
      <c r="AC36" s="80">
        <v>84.187801268000001</v>
      </c>
      <c r="AD36" s="6">
        <v>86</v>
      </c>
      <c r="AE36" s="6">
        <v>701.1</v>
      </c>
      <c r="AF36" s="75">
        <v>0</v>
      </c>
      <c r="AG36" s="6">
        <v>200</v>
      </c>
      <c r="AH36" s="6">
        <v>2</v>
      </c>
      <c r="AI36" s="6">
        <v>400</v>
      </c>
      <c r="AJ36" s="80">
        <v>2113.274855181</v>
      </c>
      <c r="AK36" s="6">
        <v>407</v>
      </c>
      <c r="AL36" s="6">
        <v>404.51</v>
      </c>
      <c r="AM36" s="75">
        <v>0.01</v>
      </c>
      <c r="AN36" s="6">
        <v>22.1</v>
      </c>
      <c r="AQ36" s="80"/>
      <c r="AR36" s="6">
        <v>218</v>
      </c>
      <c r="AS36" s="6">
        <v>2843366.44</v>
      </c>
      <c r="AT36" s="75">
        <v>0</v>
      </c>
      <c r="AU36" s="6">
        <v>1050000</v>
      </c>
      <c r="AV36">
        <v>42</v>
      </c>
      <c r="AW36" s="6">
        <v>2842181</v>
      </c>
      <c r="AX36" s="80">
        <v>2041487.4440658654</v>
      </c>
      <c r="AZ36" s="80"/>
      <c r="BA36" s="6">
        <v>2197</v>
      </c>
      <c r="BB36" s="6">
        <v>718530.59922099998</v>
      </c>
      <c r="BC36" s="75">
        <v>0.1</v>
      </c>
      <c r="BD36" s="6">
        <v>113152</v>
      </c>
      <c r="BE36" s="6">
        <v>144</v>
      </c>
      <c r="BF36" s="6">
        <v>707425.59921300004</v>
      </c>
      <c r="BG36" s="80">
        <v>528424.08766218997</v>
      </c>
      <c r="BJ36" s="75"/>
      <c r="BN36" s="80"/>
      <c r="BO36" s="6">
        <v>11</v>
      </c>
      <c r="BP36" s="6">
        <v>4404.8</v>
      </c>
      <c r="BQ36" s="75">
        <v>0.1</v>
      </c>
      <c r="BR36" s="6">
        <v>2720</v>
      </c>
      <c r="BS36" s="6">
        <v>3</v>
      </c>
      <c r="BT36" s="6">
        <v>4219</v>
      </c>
      <c r="BU36" s="80">
        <v>6349.7244511321924</v>
      </c>
      <c r="BV36" s="6">
        <v>1265</v>
      </c>
      <c r="BW36" s="6">
        <v>727726.7</v>
      </c>
      <c r="BX36" s="75">
        <v>0</v>
      </c>
      <c r="BY36" s="6">
        <v>125000</v>
      </c>
      <c r="BZ36" s="6">
        <v>59</v>
      </c>
      <c r="CA36" s="6">
        <v>721045</v>
      </c>
      <c r="CB36" s="80">
        <v>688799.92133776308</v>
      </c>
      <c r="CC36" s="6">
        <v>650</v>
      </c>
      <c r="CD36" s="6">
        <v>1648433.89</v>
      </c>
      <c r="CE36" s="75">
        <v>0.01</v>
      </c>
      <c r="CF36" s="6">
        <v>246000</v>
      </c>
      <c r="CG36" s="6">
        <v>82</v>
      </c>
      <c r="CH36" s="6">
        <v>1645133.1</v>
      </c>
      <c r="CI36" s="80">
        <v>1102210.3478089618</v>
      </c>
      <c r="CJ36" s="6">
        <v>148</v>
      </c>
      <c r="CK36" s="6">
        <v>261882.23999999999</v>
      </c>
      <c r="CL36" s="75">
        <v>0.01</v>
      </c>
      <c r="CM36" s="6">
        <v>58851.73</v>
      </c>
      <c r="CN36" s="6">
        <v>28</v>
      </c>
      <c r="CO36" s="6">
        <v>260882.15</v>
      </c>
      <c r="CP36" s="80">
        <v>248019.48088188074</v>
      </c>
      <c r="CQ36" s="66">
        <v>1995</v>
      </c>
      <c r="CR36" s="56">
        <v>8463</v>
      </c>
      <c r="CS36" s="6">
        <v>7481286.5392200006</v>
      </c>
      <c r="CT36" s="6">
        <v>1050000</v>
      </c>
      <c r="CU36" s="6">
        <v>471</v>
      </c>
      <c r="CV36" s="6">
        <v>7445929.74921</v>
      </c>
      <c r="CW36" s="80">
        <v>5769735.6328268051</v>
      </c>
    </row>
    <row r="37" spans="1:101" s="6" customFormat="1" x14ac:dyDescent="0.3">
      <c r="A37" s="54">
        <v>1994</v>
      </c>
      <c r="B37" s="64">
        <v>877</v>
      </c>
      <c r="C37" s="6">
        <v>29582.23</v>
      </c>
      <c r="D37" s="75">
        <v>0.01</v>
      </c>
      <c r="E37" s="6">
        <v>13137.7</v>
      </c>
      <c r="F37" s="6">
        <v>13</v>
      </c>
      <c r="G37" s="6">
        <v>27226.6</v>
      </c>
      <c r="H37" s="80">
        <v>25960.98390939437</v>
      </c>
      <c r="I37" s="6">
        <v>4057</v>
      </c>
      <c r="J37" s="6">
        <v>29755.3</v>
      </c>
      <c r="K37" s="75">
        <v>0</v>
      </c>
      <c r="L37" s="6">
        <v>5498</v>
      </c>
      <c r="M37" s="6">
        <v>19</v>
      </c>
      <c r="N37" s="6">
        <v>22317.3</v>
      </c>
      <c r="O37" s="80">
        <v>21385.576951350729</v>
      </c>
      <c r="P37" s="6">
        <v>555</v>
      </c>
      <c r="Q37" s="6">
        <v>1428785.7</v>
      </c>
      <c r="R37" s="75">
        <v>0</v>
      </c>
      <c r="S37" s="6">
        <v>258024</v>
      </c>
      <c r="T37" s="6">
        <v>67</v>
      </c>
      <c r="U37" s="6">
        <v>1422152</v>
      </c>
      <c r="V37" s="80">
        <v>1222519.8123378537</v>
      </c>
      <c r="W37" s="6">
        <v>518</v>
      </c>
      <c r="X37" s="6">
        <v>853.3</v>
      </c>
      <c r="Y37" s="75">
        <v>0</v>
      </c>
      <c r="Z37" s="6">
        <v>227</v>
      </c>
      <c r="AA37" s="6">
        <v>1</v>
      </c>
      <c r="AB37" s="6">
        <v>227</v>
      </c>
      <c r="AC37" s="80"/>
      <c r="AD37" s="6">
        <v>129</v>
      </c>
      <c r="AE37" s="6">
        <v>110274.2</v>
      </c>
      <c r="AF37" s="75">
        <v>0</v>
      </c>
      <c r="AG37" s="6">
        <v>64000</v>
      </c>
      <c r="AH37" s="6">
        <v>6</v>
      </c>
      <c r="AI37" s="6">
        <v>109922</v>
      </c>
      <c r="AJ37" s="80">
        <v>83218.99670357049</v>
      </c>
      <c r="AK37" s="6">
        <v>263</v>
      </c>
      <c r="AL37" s="6">
        <v>242.44</v>
      </c>
      <c r="AM37" s="75">
        <v>0.01</v>
      </c>
      <c r="AN37" s="6">
        <v>30</v>
      </c>
      <c r="AQ37" s="80">
        <v>1.6767381833899999</v>
      </c>
      <c r="AR37" s="6">
        <v>653</v>
      </c>
      <c r="AS37" s="6">
        <v>3027314.59</v>
      </c>
      <c r="AT37" s="75">
        <v>0.01</v>
      </c>
      <c r="AU37" s="6">
        <v>553680</v>
      </c>
      <c r="AV37">
        <v>107</v>
      </c>
      <c r="AW37" s="6">
        <v>3021611</v>
      </c>
      <c r="AX37" s="80">
        <v>2309572.5971438522</v>
      </c>
      <c r="AZ37" s="80"/>
      <c r="BA37" s="6">
        <v>1106</v>
      </c>
      <c r="BB37" s="6">
        <v>128985.09999</v>
      </c>
      <c r="BC37" s="75">
        <v>0.1</v>
      </c>
      <c r="BD37" s="6">
        <v>21553</v>
      </c>
      <c r="BE37" s="6">
        <v>44</v>
      </c>
      <c r="BF37" s="6">
        <v>124018.299988</v>
      </c>
      <c r="BG37" s="80">
        <v>71603.518921793308</v>
      </c>
      <c r="BJ37" s="75"/>
      <c r="BN37" s="80"/>
      <c r="BO37" s="6">
        <v>54</v>
      </c>
      <c r="BP37" s="6">
        <v>67144.5</v>
      </c>
      <c r="BQ37" s="75">
        <v>0.1</v>
      </c>
      <c r="BR37" s="6">
        <v>31549</v>
      </c>
      <c r="BS37" s="6">
        <v>9</v>
      </c>
      <c r="BT37" s="6">
        <v>66496</v>
      </c>
      <c r="BU37" s="80">
        <v>58522.130643332595</v>
      </c>
      <c r="BV37" s="6">
        <v>499</v>
      </c>
      <c r="BW37" s="6">
        <v>116040.3</v>
      </c>
      <c r="BX37" s="75">
        <v>0</v>
      </c>
      <c r="BY37" s="6">
        <v>71700</v>
      </c>
      <c r="BZ37" s="6">
        <v>19</v>
      </c>
      <c r="CA37" s="6">
        <v>114730</v>
      </c>
      <c r="CB37" s="80">
        <v>98930.034661938465</v>
      </c>
      <c r="CC37" s="6">
        <v>697</v>
      </c>
      <c r="CD37" s="6">
        <v>846019.45</v>
      </c>
      <c r="CE37" s="75">
        <v>0.01</v>
      </c>
      <c r="CF37" s="6">
        <v>151344</v>
      </c>
      <c r="CG37" s="6">
        <v>56</v>
      </c>
      <c r="CH37" s="6">
        <v>842608.37</v>
      </c>
      <c r="CI37" s="80">
        <v>782508.41167221044</v>
      </c>
      <c r="CJ37" s="6">
        <v>255</v>
      </c>
      <c r="CK37" s="6">
        <v>421710.39</v>
      </c>
      <c r="CL37" s="75">
        <v>0.01</v>
      </c>
      <c r="CM37" s="6">
        <v>27880.16</v>
      </c>
      <c r="CN37" s="6">
        <v>67</v>
      </c>
      <c r="CO37" s="6">
        <v>419507.47</v>
      </c>
      <c r="CP37" s="80">
        <v>368934.69201413734</v>
      </c>
      <c r="CQ37" s="66">
        <v>1994</v>
      </c>
      <c r="CR37" s="56">
        <v>9663</v>
      </c>
      <c r="CS37" s="6">
        <v>6206707.4599900004</v>
      </c>
      <c r="CT37" s="6">
        <v>553680</v>
      </c>
      <c r="CU37" s="6">
        <v>408</v>
      </c>
      <c r="CV37" s="6">
        <v>6170815.9999900004</v>
      </c>
      <c r="CW37" s="80">
        <v>5044113.7524900837</v>
      </c>
    </row>
    <row r="38" spans="1:101" s="6" customFormat="1" x14ac:dyDescent="0.3">
      <c r="A38" s="54">
        <v>1993</v>
      </c>
      <c r="B38" s="64">
        <v>842</v>
      </c>
      <c r="C38" s="6">
        <v>26060.41</v>
      </c>
      <c r="D38" s="75">
        <v>0.01</v>
      </c>
      <c r="E38" s="6">
        <v>7819.6</v>
      </c>
      <c r="F38" s="6">
        <v>15</v>
      </c>
      <c r="G38" s="6">
        <v>22622.7</v>
      </c>
      <c r="H38" s="80">
        <v>21677.531429373117</v>
      </c>
      <c r="I38" s="6">
        <v>1497</v>
      </c>
      <c r="J38" s="6">
        <v>5183.3999999999996</v>
      </c>
      <c r="K38" s="75">
        <v>0</v>
      </c>
      <c r="L38" s="6">
        <v>550</v>
      </c>
      <c r="M38" s="6">
        <v>4</v>
      </c>
      <c r="N38" s="6">
        <v>1249.8</v>
      </c>
      <c r="O38" s="80">
        <v>4180.6804838777907</v>
      </c>
      <c r="P38" s="6">
        <v>239</v>
      </c>
      <c r="Q38" s="6">
        <v>67274.399999999994</v>
      </c>
      <c r="R38" s="75">
        <v>0.1</v>
      </c>
      <c r="S38" s="6">
        <v>24414</v>
      </c>
      <c r="T38" s="6">
        <v>17</v>
      </c>
      <c r="U38" s="6">
        <v>64677.8</v>
      </c>
      <c r="V38" s="80">
        <v>68698.65350769581</v>
      </c>
      <c r="W38" s="6">
        <v>430</v>
      </c>
      <c r="X38" s="6">
        <v>778.3</v>
      </c>
      <c r="Y38" s="75">
        <v>0</v>
      </c>
      <c r="Z38" s="6">
        <v>318</v>
      </c>
      <c r="AA38" s="6">
        <v>1</v>
      </c>
      <c r="AB38" s="6">
        <v>318</v>
      </c>
      <c r="AC38" s="80">
        <v>198.40101809199999</v>
      </c>
      <c r="AD38" s="6">
        <v>65</v>
      </c>
      <c r="AE38" s="6">
        <v>28480.400000000001</v>
      </c>
      <c r="AF38" s="75">
        <v>0</v>
      </c>
      <c r="AG38" s="6">
        <v>7812</v>
      </c>
      <c r="AH38" s="6">
        <v>11</v>
      </c>
      <c r="AI38" s="6">
        <v>28425</v>
      </c>
      <c r="AJ38" s="80">
        <v>19437.764273066998</v>
      </c>
      <c r="AK38" s="6">
        <v>302</v>
      </c>
      <c r="AL38" s="6">
        <v>367.91</v>
      </c>
      <c r="AM38" s="75">
        <v>0.01</v>
      </c>
      <c r="AN38" s="6">
        <v>22.4</v>
      </c>
      <c r="AQ38" s="80"/>
      <c r="AR38" s="6">
        <v>473</v>
      </c>
      <c r="AS38" s="6">
        <v>864285.83</v>
      </c>
      <c r="AT38" s="75">
        <v>0.01</v>
      </c>
      <c r="AU38" s="6">
        <v>126625</v>
      </c>
      <c r="AV38">
        <v>69</v>
      </c>
      <c r="AW38" s="6">
        <v>861261.23</v>
      </c>
      <c r="AX38" s="80">
        <v>809378.9030113999</v>
      </c>
      <c r="AZ38" s="80"/>
      <c r="BA38" s="6">
        <v>743</v>
      </c>
      <c r="BB38" s="6">
        <v>104705.300005</v>
      </c>
      <c r="BC38" s="75">
        <v>0.1</v>
      </c>
      <c r="BD38" s="6">
        <v>33875</v>
      </c>
      <c r="BE38" s="6">
        <v>16</v>
      </c>
      <c r="BF38" s="6">
        <v>102548.5</v>
      </c>
      <c r="BG38" s="80">
        <v>68639.558043302502</v>
      </c>
      <c r="BJ38" s="75"/>
      <c r="BN38" s="80"/>
      <c r="BO38" s="6">
        <v>34</v>
      </c>
      <c r="BP38" s="6">
        <v>1631.8</v>
      </c>
      <c r="BQ38" s="75">
        <v>0.1</v>
      </c>
      <c r="BR38" s="6">
        <v>525</v>
      </c>
      <c r="BS38" s="6">
        <v>4</v>
      </c>
      <c r="BT38" s="6">
        <v>1325</v>
      </c>
      <c r="BU38" s="80">
        <v>2036.3494550355233</v>
      </c>
      <c r="BV38" s="6">
        <v>543</v>
      </c>
      <c r="BW38" s="6">
        <v>128234</v>
      </c>
      <c r="BX38" s="75">
        <v>0</v>
      </c>
      <c r="BY38" s="6">
        <v>75000</v>
      </c>
      <c r="BZ38" s="6">
        <v>6</v>
      </c>
      <c r="CA38" s="6">
        <v>127475</v>
      </c>
      <c r="CB38" s="80">
        <v>132998.54356030285</v>
      </c>
      <c r="CC38" s="6">
        <v>645</v>
      </c>
      <c r="CD38" s="6">
        <v>608199.84</v>
      </c>
      <c r="CE38" s="75">
        <v>0.01</v>
      </c>
      <c r="CF38" s="6">
        <v>301715.3</v>
      </c>
      <c r="CG38" s="6">
        <v>49</v>
      </c>
      <c r="CH38" s="6">
        <v>604072.21</v>
      </c>
      <c r="CI38" s="80">
        <v>730811.43397913128</v>
      </c>
      <c r="CJ38" s="6">
        <v>136</v>
      </c>
      <c r="CK38" s="6">
        <v>115104.31</v>
      </c>
      <c r="CL38" s="75">
        <v>0.01</v>
      </c>
      <c r="CM38" s="6">
        <v>60952.2</v>
      </c>
      <c r="CN38" s="6">
        <v>21</v>
      </c>
      <c r="CO38" s="6">
        <v>113605.35</v>
      </c>
      <c r="CP38" s="80">
        <v>105525.52276896396</v>
      </c>
      <c r="CQ38" s="66">
        <v>1993</v>
      </c>
      <c r="CR38" s="56">
        <v>5949</v>
      </c>
      <c r="CS38" s="6">
        <v>1950305.9000050002</v>
      </c>
      <c r="CT38" s="6">
        <v>301715.3</v>
      </c>
      <c r="CU38" s="6">
        <v>213</v>
      </c>
      <c r="CV38" s="6">
        <v>1927580.59</v>
      </c>
      <c r="CW38" s="80">
        <v>1964112.9149341611</v>
      </c>
    </row>
    <row r="39" spans="1:101" s="6" customFormat="1" x14ac:dyDescent="0.3">
      <c r="A39" s="54">
        <v>1992</v>
      </c>
      <c r="B39" s="64">
        <v>1056</v>
      </c>
      <c r="C39" s="6">
        <v>3548</v>
      </c>
      <c r="D39" s="75">
        <v>0.1</v>
      </c>
      <c r="E39" s="6">
        <v>474.5</v>
      </c>
      <c r="F39" s="6">
        <v>2</v>
      </c>
      <c r="G39" s="6">
        <v>773.6</v>
      </c>
      <c r="H39" s="80">
        <v>1354.00784841631</v>
      </c>
      <c r="I39" s="6">
        <v>3805</v>
      </c>
      <c r="J39" s="6">
        <v>30452.799999999999</v>
      </c>
      <c r="K39" s="75">
        <v>0</v>
      </c>
      <c r="L39" s="6">
        <v>5177.5</v>
      </c>
      <c r="M39" s="6">
        <v>19</v>
      </c>
      <c r="N39" s="6">
        <v>24428.3</v>
      </c>
      <c r="O39" s="80">
        <v>24097.102683689322</v>
      </c>
      <c r="P39" s="6">
        <v>298</v>
      </c>
      <c r="Q39" s="6">
        <v>433773.8</v>
      </c>
      <c r="R39" s="75">
        <v>0.1</v>
      </c>
      <c r="S39" s="6">
        <v>125260</v>
      </c>
      <c r="T39" s="6">
        <v>25</v>
      </c>
      <c r="U39" s="6">
        <v>430934.3</v>
      </c>
      <c r="V39" s="80">
        <v>503948.75003820844</v>
      </c>
      <c r="W39" s="6">
        <v>576</v>
      </c>
      <c r="X39" s="6">
        <v>5398.9</v>
      </c>
      <c r="Y39" s="75">
        <v>0</v>
      </c>
      <c r="Z39" s="6">
        <v>3035</v>
      </c>
      <c r="AA39" s="6">
        <v>3</v>
      </c>
      <c r="AB39" s="6">
        <v>4216</v>
      </c>
      <c r="AC39" s="80">
        <v>4145.95986272338</v>
      </c>
      <c r="AD39" s="6">
        <v>106</v>
      </c>
      <c r="AE39" s="6">
        <v>1809.7</v>
      </c>
      <c r="AF39" s="75">
        <v>0</v>
      </c>
      <c r="AG39" s="6">
        <v>695</v>
      </c>
      <c r="AH39" s="6">
        <v>3</v>
      </c>
      <c r="AI39" s="6">
        <v>1519</v>
      </c>
      <c r="AJ39" s="80">
        <v>13929.432431767</v>
      </c>
      <c r="AK39" s="6">
        <v>296</v>
      </c>
      <c r="AL39" s="6">
        <v>1159.6099999999999</v>
      </c>
      <c r="AM39" s="75">
        <v>0.01</v>
      </c>
      <c r="AN39" s="6">
        <v>594.89</v>
      </c>
      <c r="AO39" s="6">
        <v>1</v>
      </c>
      <c r="AP39" s="6">
        <v>594.89</v>
      </c>
      <c r="AQ39" s="80">
        <v>470.73101837924997</v>
      </c>
      <c r="AR39" s="6">
        <v>285</v>
      </c>
      <c r="AS39" s="6">
        <v>36949.449999999997</v>
      </c>
      <c r="AT39" s="75">
        <v>0.01</v>
      </c>
      <c r="AU39" s="6">
        <v>6800</v>
      </c>
      <c r="AV39">
        <v>25</v>
      </c>
      <c r="AW39" s="6">
        <v>35632</v>
      </c>
      <c r="AX39" s="80">
        <v>34168.774104492208</v>
      </c>
      <c r="AZ39" s="80"/>
      <c r="BA39" s="6">
        <v>960</v>
      </c>
      <c r="BB39" s="6">
        <v>175994.40000299999</v>
      </c>
      <c r="BC39" s="75">
        <v>0.1</v>
      </c>
      <c r="BD39" s="6">
        <v>44200</v>
      </c>
      <c r="BE39" s="6">
        <v>27</v>
      </c>
      <c r="BF39" s="6">
        <v>173168</v>
      </c>
      <c r="BG39" s="80">
        <v>135696.91950022941</v>
      </c>
      <c r="BJ39" s="75"/>
      <c r="BN39" s="80"/>
      <c r="BO39" s="6">
        <v>5</v>
      </c>
      <c r="BP39" s="6">
        <v>13.3</v>
      </c>
      <c r="BQ39" s="75">
        <v>0.1</v>
      </c>
      <c r="BR39" s="6">
        <v>12</v>
      </c>
      <c r="BU39" s="80">
        <v>1321.79940012057</v>
      </c>
      <c r="BV39" s="6">
        <v>765</v>
      </c>
      <c r="BW39" s="6">
        <v>27111.5</v>
      </c>
      <c r="BX39" s="75">
        <v>0</v>
      </c>
      <c r="BY39" s="6">
        <v>7496</v>
      </c>
      <c r="BZ39" s="6">
        <v>15</v>
      </c>
      <c r="CA39" s="6">
        <v>24788</v>
      </c>
      <c r="CB39" s="80">
        <v>28981.497976497027</v>
      </c>
      <c r="CC39" s="6">
        <v>699</v>
      </c>
      <c r="CD39" s="6">
        <v>97756.39</v>
      </c>
      <c r="CE39" s="75">
        <v>0.01</v>
      </c>
      <c r="CF39" s="6">
        <v>40000</v>
      </c>
      <c r="CG39" s="6">
        <v>19</v>
      </c>
      <c r="CH39" s="6">
        <v>94722.99</v>
      </c>
      <c r="CI39" s="80">
        <v>111607.34716768455</v>
      </c>
      <c r="CJ39" s="6">
        <v>116</v>
      </c>
      <c r="CK39" s="6">
        <v>37815.07</v>
      </c>
      <c r="CL39" s="75">
        <v>0.01</v>
      </c>
      <c r="CM39" s="6">
        <v>17766.400000000001</v>
      </c>
      <c r="CN39" s="6">
        <v>10</v>
      </c>
      <c r="CO39" s="6">
        <v>36945.74</v>
      </c>
      <c r="CP39" s="80">
        <v>25738.949080812818</v>
      </c>
      <c r="CQ39" s="66">
        <v>1992</v>
      </c>
      <c r="CR39" s="56">
        <v>8967</v>
      </c>
      <c r="CS39" s="6">
        <v>851782.92000200006</v>
      </c>
      <c r="CT39" s="6">
        <v>125260</v>
      </c>
      <c r="CU39" s="6">
        <v>149</v>
      </c>
      <c r="CV39" s="6">
        <v>827722.82</v>
      </c>
      <c r="CW39" s="80">
        <v>885461.27111302037</v>
      </c>
    </row>
    <row r="40" spans="1:101" s="6" customFormat="1" x14ac:dyDescent="0.3">
      <c r="A40" s="54">
        <v>1991</v>
      </c>
      <c r="B40" s="64">
        <v>924</v>
      </c>
      <c r="C40" s="6">
        <v>6164.8</v>
      </c>
      <c r="D40" s="75">
        <v>0.1</v>
      </c>
      <c r="E40" s="6">
        <v>1559.1</v>
      </c>
      <c r="F40" s="6">
        <v>5</v>
      </c>
      <c r="G40" s="6">
        <v>3158.6</v>
      </c>
      <c r="H40" s="80">
        <v>3294.4401058064204</v>
      </c>
      <c r="I40" s="6">
        <v>2013</v>
      </c>
      <c r="J40" s="6">
        <v>24708.799999999999</v>
      </c>
      <c r="K40" s="75">
        <v>0</v>
      </c>
      <c r="L40" s="6">
        <v>5165</v>
      </c>
      <c r="M40" s="6">
        <v>22</v>
      </c>
      <c r="N40" s="6">
        <v>18831.2</v>
      </c>
      <c r="O40" s="80">
        <v>25365.986681492097</v>
      </c>
      <c r="P40" s="6">
        <v>672</v>
      </c>
      <c r="Q40" s="6">
        <v>150985.70000000001</v>
      </c>
      <c r="R40" s="75">
        <v>0</v>
      </c>
      <c r="S40" s="6">
        <v>27648</v>
      </c>
      <c r="T40" s="6">
        <v>48</v>
      </c>
      <c r="U40" s="6">
        <v>145361.29999999999</v>
      </c>
      <c r="V40" s="80">
        <v>297329.93435260549</v>
      </c>
      <c r="W40" s="6">
        <v>656</v>
      </c>
      <c r="X40" s="6">
        <v>3559</v>
      </c>
      <c r="Y40" s="75">
        <v>0</v>
      </c>
      <c r="Z40" s="6">
        <v>2600</v>
      </c>
      <c r="AA40" s="6">
        <v>2</v>
      </c>
      <c r="AB40" s="6">
        <v>2935</v>
      </c>
      <c r="AC40" s="80">
        <v>2826.9970712179502</v>
      </c>
      <c r="AD40" s="6">
        <v>115</v>
      </c>
      <c r="AE40" s="6">
        <v>56390</v>
      </c>
      <c r="AF40" s="75">
        <v>0</v>
      </c>
      <c r="AG40" s="6">
        <v>9850</v>
      </c>
      <c r="AH40" s="6">
        <v>20</v>
      </c>
      <c r="AI40" s="6">
        <v>55601</v>
      </c>
      <c r="AJ40" s="80">
        <v>44662.470996107288</v>
      </c>
      <c r="AK40" s="6">
        <v>726</v>
      </c>
      <c r="AL40" s="6">
        <v>1775.75</v>
      </c>
      <c r="AM40" s="75">
        <v>0.01</v>
      </c>
      <c r="AN40" s="6">
        <v>532.4</v>
      </c>
      <c r="AO40" s="6">
        <v>1</v>
      </c>
      <c r="AP40" s="6">
        <v>532.4</v>
      </c>
      <c r="AQ40" s="80">
        <v>764.43929679006999</v>
      </c>
      <c r="AR40" s="6">
        <v>331</v>
      </c>
      <c r="AS40" s="6">
        <v>225466.42</v>
      </c>
      <c r="AT40" s="75">
        <v>0.01</v>
      </c>
      <c r="AU40" s="6">
        <v>29634</v>
      </c>
      <c r="AV40">
        <v>38</v>
      </c>
      <c r="AW40" s="6">
        <v>222672.66</v>
      </c>
      <c r="AX40" s="80">
        <v>175739.63766613652</v>
      </c>
      <c r="AZ40" s="80"/>
      <c r="BA40" s="6">
        <v>2560</v>
      </c>
      <c r="BB40" s="6">
        <v>318811.10000600002</v>
      </c>
      <c r="BC40" s="75">
        <v>0.1</v>
      </c>
      <c r="BD40" s="6">
        <v>49500</v>
      </c>
      <c r="BE40" s="6">
        <v>54</v>
      </c>
      <c r="BF40" s="6">
        <v>312625</v>
      </c>
      <c r="BG40" s="80">
        <v>266256.62205173954</v>
      </c>
      <c r="BJ40" s="75"/>
      <c r="BN40" s="80"/>
      <c r="BO40" s="6">
        <v>21</v>
      </c>
      <c r="BP40" s="6">
        <v>1029.7</v>
      </c>
      <c r="BQ40" s="75">
        <v>0.1</v>
      </c>
      <c r="BR40" s="6">
        <v>480</v>
      </c>
      <c r="BS40" s="6">
        <v>3</v>
      </c>
      <c r="BT40" s="6">
        <v>990</v>
      </c>
      <c r="BU40" s="80">
        <v>3479.0331971726559</v>
      </c>
      <c r="BV40" s="6">
        <v>1216</v>
      </c>
      <c r="BW40" s="6">
        <v>438331.4</v>
      </c>
      <c r="BX40" s="75">
        <v>0</v>
      </c>
      <c r="BY40" s="6">
        <v>151000</v>
      </c>
      <c r="BZ40" s="6">
        <v>37</v>
      </c>
      <c r="CA40" s="6">
        <v>434698</v>
      </c>
      <c r="CB40" s="80">
        <v>464583.05301895121</v>
      </c>
      <c r="CC40" s="6">
        <v>762</v>
      </c>
      <c r="CD40" s="6">
        <v>198175.11</v>
      </c>
      <c r="CE40" s="75">
        <v>0.01</v>
      </c>
      <c r="CF40" s="6">
        <v>35807.78</v>
      </c>
      <c r="CG40" s="6">
        <v>38</v>
      </c>
      <c r="CH40" s="6">
        <v>194240.74</v>
      </c>
      <c r="CI40" s="80">
        <v>158013.31160594206</v>
      </c>
      <c r="CJ40" s="6">
        <v>187</v>
      </c>
      <c r="CK40" s="6">
        <v>120270.82</v>
      </c>
      <c r="CL40" s="75">
        <v>0.01</v>
      </c>
      <c r="CM40" s="6">
        <v>15452.08</v>
      </c>
      <c r="CN40" s="6">
        <v>43</v>
      </c>
      <c r="CO40" s="6">
        <v>118747.08</v>
      </c>
      <c r="CP40" s="80">
        <v>104538.13613469427</v>
      </c>
      <c r="CQ40" s="66">
        <v>1991</v>
      </c>
      <c r="CR40" s="56">
        <v>10183</v>
      </c>
      <c r="CS40" s="6">
        <v>1545668.6000059997</v>
      </c>
      <c r="CT40" s="6">
        <v>151000</v>
      </c>
      <c r="CU40" s="6">
        <v>311</v>
      </c>
      <c r="CV40" s="6">
        <v>1510392.98</v>
      </c>
      <c r="CW40" s="80">
        <v>1552152.4844242362</v>
      </c>
    </row>
    <row r="41" spans="1:101" s="6" customFormat="1" x14ac:dyDescent="0.3">
      <c r="A41" s="54">
        <v>1990</v>
      </c>
      <c r="B41" s="64">
        <v>1301</v>
      </c>
      <c r="C41" s="6">
        <v>34084.9</v>
      </c>
      <c r="D41" s="75">
        <v>0.1</v>
      </c>
      <c r="E41" s="6">
        <v>11809.5</v>
      </c>
      <c r="F41" s="6">
        <v>17</v>
      </c>
      <c r="G41" s="6">
        <v>30673.9</v>
      </c>
      <c r="H41" s="80">
        <v>25327.100639349515</v>
      </c>
      <c r="I41" s="6">
        <v>3255</v>
      </c>
      <c r="J41" s="6">
        <v>75781.8</v>
      </c>
      <c r="K41" s="75">
        <v>0</v>
      </c>
      <c r="L41" s="6">
        <v>24080</v>
      </c>
      <c r="M41" s="6">
        <v>32</v>
      </c>
      <c r="N41" s="6">
        <v>67131.600000000006</v>
      </c>
      <c r="O41" s="80">
        <v>55451.622797122662</v>
      </c>
      <c r="P41" s="6">
        <v>562</v>
      </c>
      <c r="Q41" s="6">
        <v>16145</v>
      </c>
      <c r="R41" s="75">
        <v>0.1</v>
      </c>
      <c r="S41" s="6">
        <v>2793.1</v>
      </c>
      <c r="T41" s="6">
        <v>16</v>
      </c>
      <c r="U41" s="6">
        <v>12985.3</v>
      </c>
      <c r="V41" s="80">
        <v>68322.538513357373</v>
      </c>
      <c r="W41" s="6">
        <v>377</v>
      </c>
      <c r="X41" s="6">
        <v>6218.4</v>
      </c>
      <c r="Y41" s="75">
        <v>0</v>
      </c>
      <c r="Z41" s="6">
        <v>4871</v>
      </c>
      <c r="AA41" s="6">
        <v>2</v>
      </c>
      <c r="AB41" s="6">
        <v>5984</v>
      </c>
      <c r="AC41" s="80">
        <v>4980.8045521999993</v>
      </c>
      <c r="AD41" s="6">
        <v>165</v>
      </c>
      <c r="AE41" s="6">
        <v>24602.3</v>
      </c>
      <c r="AF41" s="75">
        <v>0</v>
      </c>
      <c r="AG41" s="6">
        <v>9064</v>
      </c>
      <c r="AH41" s="6">
        <v>14</v>
      </c>
      <c r="AI41" s="6">
        <v>24430</v>
      </c>
      <c r="AJ41" s="80">
        <v>23384.800570928997</v>
      </c>
      <c r="AK41" s="6">
        <v>497</v>
      </c>
      <c r="AL41" s="6">
        <v>1068.1600000000001</v>
      </c>
      <c r="AM41" s="75">
        <v>0</v>
      </c>
      <c r="AN41" s="6">
        <v>308</v>
      </c>
      <c r="AO41" s="6">
        <v>2</v>
      </c>
      <c r="AP41" s="6">
        <v>528</v>
      </c>
      <c r="AQ41" s="80">
        <v>551.04303412640002</v>
      </c>
      <c r="AR41" s="6">
        <v>236</v>
      </c>
      <c r="AS41" s="6">
        <v>104617.4</v>
      </c>
      <c r="AT41" s="75">
        <v>0.01</v>
      </c>
      <c r="AU41" s="6">
        <v>30001</v>
      </c>
      <c r="AV41">
        <v>17</v>
      </c>
      <c r="AW41" s="6">
        <v>103281</v>
      </c>
      <c r="AX41" s="80">
        <v>93702.746461411385</v>
      </c>
      <c r="AZ41" s="80"/>
      <c r="BA41" s="6">
        <v>1614</v>
      </c>
      <c r="BB41" s="6">
        <v>183693.400005</v>
      </c>
      <c r="BC41" s="75">
        <v>0.1</v>
      </c>
      <c r="BD41" s="6">
        <v>36712</v>
      </c>
      <c r="BE41" s="6">
        <v>47</v>
      </c>
      <c r="BF41" s="6">
        <v>178310</v>
      </c>
      <c r="BG41" s="80">
        <v>138450.77165917252</v>
      </c>
      <c r="BJ41" s="75"/>
      <c r="BN41" s="80"/>
      <c r="BO41" s="6">
        <v>65</v>
      </c>
      <c r="BP41" s="6">
        <v>24800.3</v>
      </c>
      <c r="BQ41" s="75">
        <v>0</v>
      </c>
      <c r="BR41" s="6">
        <v>12000</v>
      </c>
      <c r="BS41" s="6">
        <v>4</v>
      </c>
      <c r="BT41" s="6">
        <v>24600</v>
      </c>
      <c r="BU41" s="80">
        <v>25473.852498003562</v>
      </c>
      <c r="BV41" s="6">
        <v>851</v>
      </c>
      <c r="BW41" s="6">
        <v>83342.600000000006</v>
      </c>
      <c r="BX41" s="75">
        <v>0</v>
      </c>
      <c r="BY41" s="6">
        <v>16000</v>
      </c>
      <c r="BZ41" s="6">
        <v>33</v>
      </c>
      <c r="CA41" s="6">
        <v>81057</v>
      </c>
      <c r="CB41" s="80">
        <v>96073.385908281416</v>
      </c>
      <c r="CC41" s="6">
        <v>897</v>
      </c>
      <c r="CD41" s="6">
        <v>216055.67823799999</v>
      </c>
      <c r="CE41" s="75">
        <v>0.01</v>
      </c>
      <c r="CF41" s="6">
        <v>33675.375664699997</v>
      </c>
      <c r="CG41" s="6">
        <v>41</v>
      </c>
      <c r="CH41" s="6">
        <v>212888.87990900001</v>
      </c>
      <c r="CI41" s="80">
        <v>180918.24487783574</v>
      </c>
      <c r="CJ41" s="6">
        <v>154</v>
      </c>
      <c r="CK41" s="6">
        <v>182891.92</v>
      </c>
      <c r="CL41" s="75">
        <v>0.01</v>
      </c>
      <c r="CM41" s="6">
        <v>61715.19</v>
      </c>
      <c r="CN41" s="6">
        <v>21</v>
      </c>
      <c r="CO41" s="6">
        <v>182124.73</v>
      </c>
      <c r="CP41" s="80">
        <v>157286.59638680541</v>
      </c>
      <c r="CQ41" s="66">
        <v>1990</v>
      </c>
      <c r="CR41" s="56">
        <v>9974</v>
      </c>
      <c r="CS41" s="6">
        <v>953301.858243</v>
      </c>
      <c r="CT41" s="6">
        <v>61715.19</v>
      </c>
      <c r="CU41" s="6">
        <v>246</v>
      </c>
      <c r="CV41" s="6">
        <v>923994.40990900004</v>
      </c>
      <c r="CW41" s="80">
        <v>870341.86730727088</v>
      </c>
    </row>
    <row r="42" spans="1:101" s="6" customFormat="1" x14ac:dyDescent="0.3">
      <c r="A42" s="54">
        <v>1989</v>
      </c>
      <c r="B42" s="64">
        <v>781</v>
      </c>
      <c r="C42" s="6">
        <v>6708.9</v>
      </c>
      <c r="D42" s="75">
        <v>0</v>
      </c>
      <c r="E42" s="6">
        <v>1977.7</v>
      </c>
      <c r="F42" s="6">
        <v>6</v>
      </c>
      <c r="G42" s="6">
        <v>4739.2</v>
      </c>
      <c r="H42" s="80">
        <v>3867.0588941670699</v>
      </c>
      <c r="I42" s="6">
        <v>3520</v>
      </c>
      <c r="J42" s="6">
        <v>25381.599999999999</v>
      </c>
      <c r="K42" s="75">
        <v>0</v>
      </c>
      <c r="L42" s="6">
        <v>3870</v>
      </c>
      <c r="M42" s="6">
        <v>19</v>
      </c>
      <c r="N42" s="6">
        <v>17048</v>
      </c>
      <c r="O42" s="80">
        <v>19410.306546001808</v>
      </c>
      <c r="P42" s="6">
        <v>1211</v>
      </c>
      <c r="Q42" s="6">
        <v>3552906.6</v>
      </c>
      <c r="R42" s="75">
        <v>0.1</v>
      </c>
      <c r="S42" s="6">
        <v>449694</v>
      </c>
      <c r="T42" s="6">
        <v>248</v>
      </c>
      <c r="U42" s="6">
        <v>3543424.7</v>
      </c>
      <c r="V42" s="80">
        <v>3175220.2023426108</v>
      </c>
      <c r="W42" s="6">
        <v>392</v>
      </c>
      <c r="X42" s="6">
        <v>753.4</v>
      </c>
      <c r="Y42" s="75">
        <v>0</v>
      </c>
      <c r="Z42" s="6">
        <v>80</v>
      </c>
      <c r="AC42" s="80">
        <v>72.024382196179999</v>
      </c>
      <c r="AD42" s="6">
        <v>169</v>
      </c>
      <c r="AE42" s="6">
        <v>54202.6</v>
      </c>
      <c r="AF42" s="75">
        <v>0</v>
      </c>
      <c r="AG42" s="6">
        <v>30750</v>
      </c>
      <c r="AH42" s="6">
        <v>7</v>
      </c>
      <c r="AI42" s="6">
        <v>53574</v>
      </c>
      <c r="AJ42" s="80">
        <v>46005.009116210873</v>
      </c>
      <c r="AK42" s="6">
        <v>421</v>
      </c>
      <c r="AL42" s="6">
        <v>460.97</v>
      </c>
      <c r="AM42" s="75">
        <v>0.01</v>
      </c>
      <c r="AN42" s="6">
        <v>48.5</v>
      </c>
      <c r="AQ42" s="80"/>
      <c r="AR42" s="6">
        <v>610</v>
      </c>
      <c r="AS42" s="6">
        <v>577615.51</v>
      </c>
      <c r="AT42" s="75">
        <v>0.01</v>
      </c>
      <c r="AU42" s="6">
        <v>83600</v>
      </c>
      <c r="AV42">
        <v>136</v>
      </c>
      <c r="AW42" s="6">
        <v>572354</v>
      </c>
      <c r="AX42" s="80">
        <v>460748.31553613039</v>
      </c>
      <c r="AZ42" s="80"/>
      <c r="BA42" s="6">
        <v>2430</v>
      </c>
      <c r="BB42" s="6">
        <v>403885.90005699999</v>
      </c>
      <c r="BC42" s="75">
        <v>0.1</v>
      </c>
      <c r="BD42" s="6">
        <v>43540.5</v>
      </c>
      <c r="BE42" s="6">
        <v>125</v>
      </c>
      <c r="BF42" s="6">
        <v>393499.30004900001</v>
      </c>
      <c r="BG42" s="80">
        <v>390429.03921236779</v>
      </c>
      <c r="BJ42" s="75"/>
      <c r="BN42" s="80"/>
      <c r="BO42" s="6">
        <v>54</v>
      </c>
      <c r="BP42" s="6">
        <v>2746.1</v>
      </c>
      <c r="BQ42" s="75">
        <v>0.1</v>
      </c>
      <c r="BR42" s="6">
        <v>1550</v>
      </c>
      <c r="BS42" s="6">
        <v>3</v>
      </c>
      <c r="BT42" s="6">
        <v>2330</v>
      </c>
      <c r="BU42" s="80">
        <v>1330.6101118526601</v>
      </c>
      <c r="BV42" s="6">
        <v>1167</v>
      </c>
      <c r="BW42" s="6">
        <v>2109512.5</v>
      </c>
      <c r="BX42" s="75">
        <v>0</v>
      </c>
      <c r="BY42" s="6">
        <v>377750</v>
      </c>
      <c r="BZ42" s="6">
        <v>49</v>
      </c>
      <c r="CA42" s="6">
        <v>2105780</v>
      </c>
      <c r="CB42" s="80">
        <v>1910202.0557232064</v>
      </c>
      <c r="CC42" s="6">
        <v>1016</v>
      </c>
      <c r="CD42" s="6">
        <v>479904.30783300003</v>
      </c>
      <c r="CE42" s="75">
        <v>0.01</v>
      </c>
      <c r="CF42" s="6">
        <v>44128.680913900003</v>
      </c>
      <c r="CG42" s="6">
        <v>120</v>
      </c>
      <c r="CH42" s="6">
        <v>472880.717443</v>
      </c>
      <c r="CI42" s="80">
        <v>372877.15204360289</v>
      </c>
      <c r="CJ42" s="6">
        <v>244</v>
      </c>
      <c r="CK42" s="6">
        <v>383188.13</v>
      </c>
      <c r="CL42" s="75">
        <v>0.01</v>
      </c>
      <c r="CM42" s="6">
        <v>78340.399999999994</v>
      </c>
      <c r="CN42" s="6">
        <v>57</v>
      </c>
      <c r="CO42" s="6">
        <v>381013.34</v>
      </c>
      <c r="CP42" s="80">
        <v>306440.91786566901</v>
      </c>
      <c r="CQ42" s="66">
        <v>1989</v>
      </c>
      <c r="CR42" s="56">
        <v>12015</v>
      </c>
      <c r="CS42" s="6">
        <v>7597266.5178899989</v>
      </c>
      <c r="CT42" s="6">
        <v>449694</v>
      </c>
      <c r="CU42" s="6">
        <v>770</v>
      </c>
      <c r="CV42" s="6">
        <v>7546643.2574899998</v>
      </c>
      <c r="CW42" s="80">
        <v>6686602.6917740162</v>
      </c>
    </row>
    <row r="43" spans="1:101" s="6" customFormat="1" x14ac:dyDescent="0.3">
      <c r="A43" s="54">
        <v>1988</v>
      </c>
      <c r="B43" s="64">
        <v>838</v>
      </c>
      <c r="C43" s="6">
        <v>14691.3</v>
      </c>
      <c r="D43" s="75">
        <v>0</v>
      </c>
      <c r="E43" s="6">
        <v>7646</v>
      </c>
      <c r="F43" s="6">
        <v>9</v>
      </c>
      <c r="G43" s="6">
        <v>11673.5</v>
      </c>
      <c r="H43" s="80">
        <v>10525.772171579309</v>
      </c>
      <c r="I43" s="6">
        <v>1951</v>
      </c>
      <c r="J43" s="6">
        <v>11482.4</v>
      </c>
      <c r="K43" s="75">
        <v>0</v>
      </c>
      <c r="L43" s="6">
        <v>1305</v>
      </c>
      <c r="M43" s="6">
        <v>14</v>
      </c>
      <c r="N43" s="6">
        <v>5858</v>
      </c>
      <c r="O43" s="80">
        <v>5577.9081049071483</v>
      </c>
      <c r="P43" s="6">
        <v>982</v>
      </c>
      <c r="Q43" s="6">
        <v>501135.4</v>
      </c>
      <c r="R43" s="75">
        <v>0.1</v>
      </c>
      <c r="S43" s="6">
        <v>133909</v>
      </c>
      <c r="T43" s="6">
        <v>103</v>
      </c>
      <c r="U43" s="6">
        <v>492026.6</v>
      </c>
      <c r="V43" s="80">
        <v>393292.97430348594</v>
      </c>
      <c r="W43" s="6">
        <v>1</v>
      </c>
      <c r="X43" s="6">
        <v>1632</v>
      </c>
      <c r="Y43" s="75">
        <v>1632</v>
      </c>
      <c r="Z43" s="6">
        <v>1632</v>
      </c>
      <c r="AA43" s="6">
        <v>1</v>
      </c>
      <c r="AB43" s="6">
        <v>1632</v>
      </c>
      <c r="AC43" s="80">
        <v>1632.3770283900001</v>
      </c>
      <c r="AD43" s="6">
        <v>106</v>
      </c>
      <c r="AE43" s="6">
        <v>1647.2</v>
      </c>
      <c r="AF43" s="75">
        <v>0</v>
      </c>
      <c r="AG43" s="6">
        <v>996</v>
      </c>
      <c r="AH43" s="6">
        <v>2</v>
      </c>
      <c r="AI43" s="6">
        <v>1556</v>
      </c>
      <c r="AJ43" s="80">
        <v>1327.6464059299999</v>
      </c>
      <c r="AK43" s="6">
        <v>326</v>
      </c>
      <c r="AL43" s="6">
        <v>351.7</v>
      </c>
      <c r="AM43" s="75">
        <v>0</v>
      </c>
      <c r="AN43" s="6">
        <v>90.4</v>
      </c>
      <c r="AQ43" s="80">
        <v>5.7738974295899999</v>
      </c>
      <c r="AR43" s="6">
        <v>190</v>
      </c>
      <c r="AS43" s="6">
        <v>66078.12</v>
      </c>
      <c r="AT43" s="75">
        <v>0.01</v>
      </c>
      <c r="AU43" s="6">
        <v>28500</v>
      </c>
      <c r="AV43">
        <v>18</v>
      </c>
      <c r="AW43" s="6">
        <v>64866</v>
      </c>
      <c r="AX43" s="80">
        <v>66605.247770829723</v>
      </c>
      <c r="AZ43" s="80"/>
      <c r="BA43" s="6">
        <v>3260</v>
      </c>
      <c r="BB43" s="6">
        <v>390705.70001099998</v>
      </c>
      <c r="BC43" s="75">
        <v>0.1</v>
      </c>
      <c r="BD43" s="6">
        <v>120625</v>
      </c>
      <c r="BE43" s="6">
        <v>82</v>
      </c>
      <c r="BF43" s="6">
        <v>381423</v>
      </c>
      <c r="BG43" s="80">
        <v>310036.37086419982</v>
      </c>
      <c r="BJ43" s="75"/>
      <c r="BN43" s="80"/>
      <c r="BO43" s="6">
        <v>7</v>
      </c>
      <c r="BP43" s="6">
        <v>38.4</v>
      </c>
      <c r="BQ43" s="75">
        <v>0.1</v>
      </c>
      <c r="BR43" s="6">
        <v>35</v>
      </c>
      <c r="BU43" s="80">
        <v>664.62008524568796</v>
      </c>
      <c r="BV43" s="6">
        <v>1331</v>
      </c>
      <c r="BW43" s="6">
        <v>275721.7</v>
      </c>
      <c r="BX43" s="75">
        <v>0</v>
      </c>
      <c r="BY43" s="6">
        <v>156450</v>
      </c>
      <c r="BZ43" s="6">
        <v>35</v>
      </c>
      <c r="CA43" s="6">
        <v>271644.5</v>
      </c>
      <c r="CB43" s="80">
        <v>365516.58333495515</v>
      </c>
      <c r="CC43" s="6">
        <v>1061</v>
      </c>
      <c r="CD43" s="6">
        <v>81470.006952800002</v>
      </c>
      <c r="CE43" s="75">
        <v>0.01</v>
      </c>
      <c r="CF43" s="6">
        <v>35481.255128299999</v>
      </c>
      <c r="CG43" s="6">
        <v>23</v>
      </c>
      <c r="CH43" s="6">
        <v>77642.7203304</v>
      </c>
      <c r="CI43" s="80">
        <v>60263.870072568825</v>
      </c>
      <c r="CJ43" s="6">
        <v>115</v>
      </c>
      <c r="CK43" s="6">
        <v>6614.39</v>
      </c>
      <c r="CL43" s="75">
        <v>0.01</v>
      </c>
      <c r="CM43" s="6">
        <v>1936.01</v>
      </c>
      <c r="CN43" s="6">
        <v>5</v>
      </c>
      <c r="CO43" s="6">
        <v>5672.03</v>
      </c>
      <c r="CP43" s="80">
        <v>4502.9707493900005</v>
      </c>
      <c r="CQ43" s="66">
        <v>1988</v>
      </c>
      <c r="CR43" s="56">
        <v>10168</v>
      </c>
      <c r="CS43" s="6">
        <v>1351568.3169639998</v>
      </c>
      <c r="CT43" s="6">
        <v>156450</v>
      </c>
      <c r="CU43" s="6">
        <v>292</v>
      </c>
      <c r="CV43" s="6">
        <v>1313994.35033</v>
      </c>
      <c r="CW43" s="80">
        <v>1219952.1147889111</v>
      </c>
    </row>
    <row r="44" spans="1:101" s="6" customFormat="1" x14ac:dyDescent="0.3">
      <c r="A44" s="54">
        <v>1987</v>
      </c>
      <c r="B44" s="64">
        <v>1277</v>
      </c>
      <c r="C44" s="6">
        <v>36942.5</v>
      </c>
      <c r="D44" s="75">
        <v>0</v>
      </c>
      <c r="E44" s="6">
        <v>13264.2</v>
      </c>
      <c r="F44" s="6">
        <v>15</v>
      </c>
      <c r="G44" s="6">
        <v>33130.300000000003</v>
      </c>
      <c r="H44" s="80">
        <v>30095.305785667788</v>
      </c>
      <c r="I44" s="6">
        <v>3477</v>
      </c>
      <c r="J44" s="6">
        <v>34993.199999999997</v>
      </c>
      <c r="K44" s="75">
        <v>0</v>
      </c>
      <c r="L44" s="6">
        <v>7982</v>
      </c>
      <c r="M44" s="6">
        <v>27</v>
      </c>
      <c r="N44" s="6">
        <v>24420.6</v>
      </c>
      <c r="O44" s="80">
        <v>29521.224909764296</v>
      </c>
      <c r="P44" s="6">
        <v>486</v>
      </c>
      <c r="Q44" s="6">
        <v>112008</v>
      </c>
      <c r="R44" s="75">
        <v>0.1</v>
      </c>
      <c r="S44" s="6">
        <v>23190</v>
      </c>
      <c r="T44" s="6">
        <v>42</v>
      </c>
      <c r="U44" s="6">
        <v>106823.5</v>
      </c>
      <c r="V44" s="80">
        <v>99670.901301202728</v>
      </c>
      <c r="W44" s="6">
        <v>1</v>
      </c>
      <c r="X44" s="6">
        <v>273</v>
      </c>
      <c r="Y44" s="75">
        <v>273</v>
      </c>
      <c r="Z44" s="6">
        <v>273</v>
      </c>
      <c r="AA44" s="6">
        <v>1</v>
      </c>
      <c r="AB44" s="6">
        <v>273</v>
      </c>
      <c r="AC44" s="80">
        <v>266.751620661</v>
      </c>
      <c r="AD44" s="6">
        <v>253</v>
      </c>
      <c r="AE44" s="6">
        <v>11903.9</v>
      </c>
      <c r="AF44" s="75">
        <v>0</v>
      </c>
      <c r="AG44" s="6">
        <v>2000</v>
      </c>
      <c r="AH44" s="6">
        <v>9</v>
      </c>
      <c r="AI44" s="6">
        <v>11544</v>
      </c>
      <c r="AJ44" s="80">
        <v>13494.669189905</v>
      </c>
      <c r="AK44" s="6">
        <v>564</v>
      </c>
      <c r="AL44" s="6">
        <v>1096.98</v>
      </c>
      <c r="AM44" s="75">
        <v>0.01</v>
      </c>
      <c r="AN44" s="6">
        <v>161.84</v>
      </c>
      <c r="AQ44" s="80">
        <v>101.23889515581001</v>
      </c>
      <c r="AR44" s="6">
        <v>374</v>
      </c>
      <c r="AS44" s="6">
        <v>399089.9</v>
      </c>
      <c r="AT44" s="75">
        <v>0</v>
      </c>
      <c r="AU44" s="6">
        <v>44420</v>
      </c>
      <c r="AV44">
        <v>82</v>
      </c>
      <c r="AW44" s="6">
        <v>397046</v>
      </c>
      <c r="AX44" s="80">
        <v>342360.94571681553</v>
      </c>
      <c r="AZ44" s="80"/>
      <c r="BA44" s="6">
        <v>1922</v>
      </c>
      <c r="BB44" s="6">
        <v>75581.600030999994</v>
      </c>
      <c r="BC44" s="75">
        <v>0.1</v>
      </c>
      <c r="BD44" s="6">
        <v>27063</v>
      </c>
      <c r="BE44" s="6">
        <v>36</v>
      </c>
      <c r="BF44" s="6">
        <v>70939.900024000002</v>
      </c>
      <c r="BG44" s="80">
        <v>90991.221881074089</v>
      </c>
      <c r="BJ44" s="75"/>
      <c r="BN44" s="80"/>
      <c r="BO44" s="6">
        <v>14</v>
      </c>
      <c r="BP44" s="6">
        <v>23.3</v>
      </c>
      <c r="BQ44" s="75">
        <v>0.1</v>
      </c>
      <c r="BR44" s="6">
        <v>16</v>
      </c>
      <c r="BU44" s="80">
        <v>193.56374215649998</v>
      </c>
      <c r="BV44" s="6">
        <v>992</v>
      </c>
      <c r="BW44" s="6">
        <v>36834.199999999997</v>
      </c>
      <c r="BX44" s="75">
        <v>0</v>
      </c>
      <c r="BY44" s="6">
        <v>12260</v>
      </c>
      <c r="BZ44" s="6">
        <v>16</v>
      </c>
      <c r="CA44" s="6">
        <v>33939</v>
      </c>
      <c r="CB44" s="80">
        <v>51817.328259238318</v>
      </c>
      <c r="CC44" s="6">
        <v>980</v>
      </c>
      <c r="CD44" s="6">
        <v>220088.67499999999</v>
      </c>
      <c r="CE44" s="75">
        <v>0.01</v>
      </c>
      <c r="CF44" s="6">
        <v>65812.558900000004</v>
      </c>
      <c r="CG44" s="6">
        <v>44</v>
      </c>
      <c r="CH44" s="6">
        <v>213925.56880000001</v>
      </c>
      <c r="CI44" s="80">
        <v>176329.81737297197</v>
      </c>
      <c r="CJ44" s="6">
        <v>125</v>
      </c>
      <c r="CK44" s="6">
        <v>88901.46</v>
      </c>
      <c r="CL44" s="75">
        <v>0.01</v>
      </c>
      <c r="CM44" s="6">
        <v>54354.41</v>
      </c>
      <c r="CN44" s="6">
        <v>13</v>
      </c>
      <c r="CO44" s="6">
        <v>88367.44</v>
      </c>
      <c r="CP44" s="80">
        <v>65074.224598518718</v>
      </c>
      <c r="CQ44" s="66">
        <v>1987</v>
      </c>
      <c r="CR44" s="56">
        <v>10465</v>
      </c>
      <c r="CS44" s="6">
        <v>1017736.7150309997</v>
      </c>
      <c r="CT44" s="6">
        <v>65812.558900000004</v>
      </c>
      <c r="CU44" s="6">
        <v>285</v>
      </c>
      <c r="CV44" s="6">
        <v>980409.30882399995</v>
      </c>
      <c r="CW44" s="80">
        <v>899917.19327313162</v>
      </c>
    </row>
    <row r="45" spans="1:101" s="6" customFormat="1" x14ac:dyDescent="0.3">
      <c r="A45" s="54">
        <v>1986</v>
      </c>
      <c r="B45" s="64">
        <v>584</v>
      </c>
      <c r="C45" s="6">
        <v>2307.3000000000002</v>
      </c>
      <c r="D45" s="75">
        <v>0.1</v>
      </c>
      <c r="E45" s="6">
        <v>475.2</v>
      </c>
      <c r="F45" s="6">
        <v>3</v>
      </c>
      <c r="G45" s="6">
        <v>932.8</v>
      </c>
      <c r="H45" s="80">
        <v>2030.3360127260798</v>
      </c>
      <c r="I45" s="6">
        <v>2194</v>
      </c>
      <c r="J45" s="6">
        <v>17261.2</v>
      </c>
      <c r="K45" s="75">
        <v>0.1</v>
      </c>
      <c r="L45" s="6">
        <v>2803</v>
      </c>
      <c r="M45" s="6">
        <v>17</v>
      </c>
      <c r="N45" s="6">
        <v>10550.7</v>
      </c>
      <c r="O45" s="80">
        <v>14707.659852038247</v>
      </c>
      <c r="P45" s="6">
        <v>250</v>
      </c>
      <c r="Q45" s="6">
        <v>67877.7</v>
      </c>
      <c r="R45" s="75">
        <v>0.1</v>
      </c>
      <c r="S45" s="6">
        <v>45732</v>
      </c>
      <c r="T45" s="6">
        <v>10</v>
      </c>
      <c r="U45" s="6">
        <v>66744.600000000006</v>
      </c>
      <c r="V45" s="80">
        <v>30162.491077333339</v>
      </c>
      <c r="W45" s="6">
        <v>10</v>
      </c>
      <c r="X45" s="6">
        <v>37417</v>
      </c>
      <c r="Y45" s="75">
        <v>340</v>
      </c>
      <c r="Z45" s="6">
        <v>23165</v>
      </c>
      <c r="AA45" s="6">
        <v>10</v>
      </c>
      <c r="AB45" s="6">
        <v>37417</v>
      </c>
      <c r="AC45" s="80">
        <v>33934.3036434674</v>
      </c>
      <c r="AD45" s="6">
        <v>173</v>
      </c>
      <c r="AE45" s="6">
        <v>103200.5</v>
      </c>
      <c r="AF45" s="75">
        <v>0</v>
      </c>
      <c r="AG45" s="6">
        <v>50730</v>
      </c>
      <c r="AH45" s="6">
        <v>18</v>
      </c>
      <c r="AI45" s="6">
        <v>102124</v>
      </c>
      <c r="AJ45" s="80">
        <v>86418.743581851013</v>
      </c>
      <c r="AM45" s="75"/>
      <c r="AQ45" s="80"/>
      <c r="AR45" s="6">
        <v>203</v>
      </c>
      <c r="AS45" s="6">
        <v>321608.09999999998</v>
      </c>
      <c r="AT45" s="75">
        <v>0</v>
      </c>
      <c r="AU45" s="6">
        <v>80000</v>
      </c>
      <c r="AV45">
        <v>24</v>
      </c>
      <c r="AW45" s="6">
        <v>319899</v>
      </c>
      <c r="AX45" s="80">
        <v>267860.67093830963</v>
      </c>
      <c r="AZ45" s="80"/>
      <c r="BA45" s="6">
        <v>1088</v>
      </c>
      <c r="BB45" s="6">
        <v>145561.10000499999</v>
      </c>
      <c r="BC45" s="75">
        <v>0.1</v>
      </c>
      <c r="BD45" s="6">
        <v>61200</v>
      </c>
      <c r="BE45" s="6">
        <v>21</v>
      </c>
      <c r="BF45" s="6">
        <v>142925.5</v>
      </c>
      <c r="BG45" s="80">
        <v>123886.63102111859</v>
      </c>
      <c r="BJ45" s="75"/>
      <c r="BN45" s="80"/>
      <c r="BO45" s="6">
        <v>28</v>
      </c>
      <c r="BP45" s="6">
        <v>319.39999999999998</v>
      </c>
      <c r="BQ45" s="75">
        <v>0.1</v>
      </c>
      <c r="BR45" s="6">
        <v>300</v>
      </c>
      <c r="BS45" s="6">
        <v>1</v>
      </c>
      <c r="BT45" s="6">
        <v>300</v>
      </c>
      <c r="BU45" s="80">
        <v>4471.1933562750901</v>
      </c>
      <c r="BV45" s="6">
        <v>851</v>
      </c>
      <c r="BW45" s="6">
        <v>197225.9</v>
      </c>
      <c r="BX45" s="75">
        <v>0</v>
      </c>
      <c r="BY45" s="6">
        <v>57750</v>
      </c>
      <c r="BZ45" s="6">
        <v>20</v>
      </c>
      <c r="CA45" s="6">
        <v>194313</v>
      </c>
      <c r="CB45" s="80">
        <v>155513.38808906512</v>
      </c>
      <c r="CC45" s="6">
        <v>493</v>
      </c>
      <c r="CD45" s="6">
        <v>11436.723</v>
      </c>
      <c r="CE45" s="75">
        <v>0.01</v>
      </c>
      <c r="CF45" s="6">
        <v>3034.0277999999998</v>
      </c>
      <c r="CG45" s="6">
        <v>10</v>
      </c>
      <c r="CH45" s="6">
        <v>8782.08</v>
      </c>
      <c r="CI45" s="80">
        <v>5981.7055232924004</v>
      </c>
      <c r="CJ45" s="6">
        <v>217</v>
      </c>
      <c r="CK45" s="6">
        <v>101697.88</v>
      </c>
      <c r="CL45" s="75">
        <v>0.01</v>
      </c>
      <c r="CM45" s="6">
        <v>12993.48</v>
      </c>
      <c r="CN45" s="6">
        <v>39</v>
      </c>
      <c r="CO45" s="6">
        <v>99704.33</v>
      </c>
      <c r="CP45" s="80">
        <v>82345.621697881885</v>
      </c>
      <c r="CQ45" s="66">
        <v>1986</v>
      </c>
      <c r="CR45" s="56">
        <v>6091</v>
      </c>
      <c r="CS45" s="6">
        <v>1005912.803005</v>
      </c>
      <c r="CT45" s="6">
        <v>80000</v>
      </c>
      <c r="CU45" s="6">
        <v>173</v>
      </c>
      <c r="CV45" s="6">
        <v>983693.01</v>
      </c>
      <c r="CW45" s="80">
        <v>815048.25302627869</v>
      </c>
    </row>
    <row r="46" spans="1:101" s="6" customFormat="1" x14ac:dyDescent="0.3">
      <c r="A46" s="54">
        <v>1985</v>
      </c>
      <c r="B46" s="64">
        <v>941</v>
      </c>
      <c r="C46" s="6">
        <v>16845.400000000001</v>
      </c>
      <c r="D46" s="75">
        <v>0</v>
      </c>
      <c r="E46" s="6">
        <v>5008.8999999999996</v>
      </c>
      <c r="F46" s="6">
        <v>6</v>
      </c>
      <c r="G46" s="6">
        <v>14535.4</v>
      </c>
      <c r="H46" s="80">
        <v>12042.974095630301</v>
      </c>
      <c r="I46" s="6">
        <v>3608</v>
      </c>
      <c r="J46" s="6">
        <v>312756.90600000002</v>
      </c>
      <c r="K46" s="75">
        <v>0</v>
      </c>
      <c r="L46" s="6">
        <v>38028.101999999999</v>
      </c>
      <c r="M46" s="6">
        <v>91</v>
      </c>
      <c r="N46" s="6">
        <v>298298.00599999999</v>
      </c>
      <c r="O46" s="80">
        <v>195457.41215804775</v>
      </c>
      <c r="P46" s="6">
        <v>344</v>
      </c>
      <c r="Q46" s="6">
        <v>11822.4</v>
      </c>
      <c r="R46" s="75">
        <v>0.1</v>
      </c>
      <c r="S46" s="6">
        <v>3977</v>
      </c>
      <c r="T46" s="6">
        <v>12</v>
      </c>
      <c r="U46" s="6">
        <v>9754.9</v>
      </c>
      <c r="V46" s="80">
        <v>101619.19085868097</v>
      </c>
      <c r="W46" s="6">
        <v>5</v>
      </c>
      <c r="X46" s="6">
        <v>1701</v>
      </c>
      <c r="Y46" s="75">
        <v>264</v>
      </c>
      <c r="Z46" s="6">
        <v>475</v>
      </c>
      <c r="AA46" s="6">
        <v>5</v>
      </c>
      <c r="AB46" s="6">
        <v>1701</v>
      </c>
      <c r="AC46" s="80">
        <v>1737.5843356150001</v>
      </c>
      <c r="AD46" s="6">
        <v>240</v>
      </c>
      <c r="AE46" s="6">
        <v>104937.3</v>
      </c>
      <c r="AF46" s="75">
        <v>0</v>
      </c>
      <c r="AG46" s="6">
        <v>35150</v>
      </c>
      <c r="AH46" s="6">
        <v>20</v>
      </c>
      <c r="AI46" s="6">
        <v>104480</v>
      </c>
      <c r="AJ46" s="80">
        <v>91939.786844492002</v>
      </c>
      <c r="AM46" s="75"/>
      <c r="AQ46" s="80"/>
      <c r="AR46" s="6">
        <v>148</v>
      </c>
      <c r="AS46" s="6">
        <v>194989.9</v>
      </c>
      <c r="AT46" s="75">
        <v>0</v>
      </c>
      <c r="AU46" s="6">
        <v>49376</v>
      </c>
      <c r="AV46">
        <v>22</v>
      </c>
      <c r="AW46" s="6">
        <v>194463.4</v>
      </c>
      <c r="AX46" s="80">
        <v>105774.64703519415</v>
      </c>
      <c r="AZ46" s="80"/>
      <c r="BA46" s="6">
        <v>887</v>
      </c>
      <c r="BB46" s="6">
        <v>1006.600006</v>
      </c>
      <c r="BC46" s="75">
        <v>0.1</v>
      </c>
      <c r="BD46" s="6">
        <v>50</v>
      </c>
      <c r="BG46" s="80">
        <v>1614.4901267103</v>
      </c>
      <c r="BJ46" s="75"/>
      <c r="BN46" s="80"/>
      <c r="BO46" s="6">
        <v>35</v>
      </c>
      <c r="BP46" s="6">
        <v>5380.2</v>
      </c>
      <c r="BQ46" s="75">
        <v>0.1</v>
      </c>
      <c r="BR46" s="6">
        <v>4672</v>
      </c>
      <c r="BS46" s="6">
        <v>3</v>
      </c>
      <c r="BT46" s="6">
        <v>5155</v>
      </c>
      <c r="BU46" s="80">
        <v>2461.3947974345674</v>
      </c>
      <c r="BV46" s="6">
        <v>922</v>
      </c>
      <c r="BW46" s="6">
        <v>86446.6</v>
      </c>
      <c r="BX46" s="75">
        <v>0</v>
      </c>
      <c r="BY46" s="6">
        <v>41775</v>
      </c>
      <c r="BZ46" s="6">
        <v>17</v>
      </c>
      <c r="CA46" s="6">
        <v>84105</v>
      </c>
      <c r="CB46" s="80">
        <v>92912.533729973278</v>
      </c>
      <c r="CC46" s="6">
        <v>520</v>
      </c>
      <c r="CD46" s="6">
        <v>92192.906149999995</v>
      </c>
      <c r="CE46" s="75">
        <v>0.01</v>
      </c>
      <c r="CF46" s="6">
        <v>20115.995599999998</v>
      </c>
      <c r="CG46" s="6">
        <v>22</v>
      </c>
      <c r="CH46" s="6">
        <v>89699.011750000005</v>
      </c>
      <c r="CI46" s="80">
        <v>83133.410587638107</v>
      </c>
      <c r="CJ46" s="6">
        <v>110</v>
      </c>
      <c r="CK46" s="6">
        <v>19455.490000000002</v>
      </c>
      <c r="CL46" s="75">
        <v>0.01</v>
      </c>
      <c r="CM46" s="6">
        <v>6069.44</v>
      </c>
      <c r="CN46" s="6">
        <v>7</v>
      </c>
      <c r="CO46" s="6">
        <v>18197.36</v>
      </c>
      <c r="CP46" s="80">
        <v>11150.468265513</v>
      </c>
      <c r="CQ46" s="66">
        <v>1985</v>
      </c>
      <c r="CR46" s="56">
        <v>7760</v>
      </c>
      <c r="CS46" s="6">
        <v>847534.70215599996</v>
      </c>
      <c r="CT46" s="6">
        <v>49376</v>
      </c>
      <c r="CU46" s="6">
        <v>205</v>
      </c>
      <c r="CV46" s="6">
        <v>820389.07775000005</v>
      </c>
      <c r="CW46" s="80">
        <v>699843.89283492952</v>
      </c>
    </row>
    <row r="47" spans="1:101" s="6" customFormat="1" x14ac:dyDescent="0.3">
      <c r="A47" s="54">
        <v>1984</v>
      </c>
      <c r="B47" s="64">
        <v>1357</v>
      </c>
      <c r="C47" s="6">
        <v>71212.7</v>
      </c>
      <c r="D47" s="75">
        <v>0</v>
      </c>
      <c r="E47" s="6">
        <v>13799.6</v>
      </c>
      <c r="F47" s="6">
        <v>21</v>
      </c>
      <c r="G47" s="6">
        <v>67872.3</v>
      </c>
      <c r="H47" s="80">
        <v>68923.846440408102</v>
      </c>
      <c r="I47" s="6">
        <v>3063</v>
      </c>
      <c r="J47" s="6">
        <v>19908.099999999999</v>
      </c>
      <c r="K47" s="75">
        <v>0.1</v>
      </c>
      <c r="L47" s="6">
        <v>5956</v>
      </c>
      <c r="M47" s="6">
        <v>12</v>
      </c>
      <c r="N47" s="6">
        <v>13578.6</v>
      </c>
      <c r="O47" s="80">
        <v>16228.372719180294</v>
      </c>
      <c r="P47" s="6">
        <v>672</v>
      </c>
      <c r="Q47" s="6">
        <v>130151.2</v>
      </c>
      <c r="R47" s="75">
        <v>0.1</v>
      </c>
      <c r="S47" s="6">
        <v>21764</v>
      </c>
      <c r="T47" s="6">
        <v>56</v>
      </c>
      <c r="U47" s="6">
        <v>123307.8</v>
      </c>
      <c r="V47" s="80">
        <v>308760.87024394568</v>
      </c>
      <c r="Y47" s="75"/>
      <c r="AC47" s="80"/>
      <c r="AD47" s="6">
        <v>3</v>
      </c>
      <c r="AE47" s="6">
        <v>7407</v>
      </c>
      <c r="AF47" s="75">
        <v>424</v>
      </c>
      <c r="AG47" s="6">
        <v>5093</v>
      </c>
      <c r="AH47" s="6">
        <v>3</v>
      </c>
      <c r="AI47" s="6">
        <v>7407</v>
      </c>
      <c r="AJ47" s="80">
        <v>7777.5501968250001</v>
      </c>
      <c r="AM47" s="75"/>
      <c r="AQ47" s="80">
        <v>143.83097700155</v>
      </c>
      <c r="AR47" s="6">
        <v>304</v>
      </c>
      <c r="AS47" s="6">
        <v>40042.5</v>
      </c>
      <c r="AT47" s="75">
        <v>0</v>
      </c>
      <c r="AU47" s="6">
        <v>5799</v>
      </c>
      <c r="AV47">
        <v>33</v>
      </c>
      <c r="AW47" s="6">
        <v>37593</v>
      </c>
      <c r="AX47" s="80">
        <v>34342.191819999818</v>
      </c>
      <c r="AZ47" s="80"/>
      <c r="BA47" s="6">
        <v>1240</v>
      </c>
      <c r="BB47" s="6">
        <v>120442.803421</v>
      </c>
      <c r="BC47" s="75">
        <v>0.1</v>
      </c>
      <c r="BD47" s="6">
        <v>50529.101562999997</v>
      </c>
      <c r="BE47" s="6">
        <v>23</v>
      </c>
      <c r="BF47" s="6">
        <v>117978.30339099999</v>
      </c>
      <c r="BG47" s="80">
        <v>95431.333080828001</v>
      </c>
      <c r="BJ47" s="75"/>
      <c r="BN47" s="80"/>
      <c r="BO47" s="6">
        <v>71</v>
      </c>
      <c r="BP47" s="6">
        <v>19707.5</v>
      </c>
      <c r="BQ47" s="75">
        <v>0.1</v>
      </c>
      <c r="BR47" s="6">
        <v>11783</v>
      </c>
      <c r="BS47" s="6">
        <v>6</v>
      </c>
      <c r="BT47" s="6">
        <v>19386.8</v>
      </c>
      <c r="BU47" s="80">
        <v>20988.763698408235</v>
      </c>
      <c r="BV47" s="6">
        <v>714</v>
      </c>
      <c r="BW47" s="6">
        <v>3799.4</v>
      </c>
      <c r="BX47" s="75">
        <v>0</v>
      </c>
      <c r="BY47" s="6">
        <v>1250</v>
      </c>
      <c r="BZ47" s="6">
        <v>2</v>
      </c>
      <c r="CA47" s="6">
        <v>1712</v>
      </c>
      <c r="CB47" s="80">
        <v>2091.4189101249999</v>
      </c>
      <c r="CC47" s="6">
        <v>892</v>
      </c>
      <c r="CD47" s="6">
        <v>325896.36628000002</v>
      </c>
      <c r="CE47" s="75">
        <v>0.01</v>
      </c>
      <c r="CF47" s="6">
        <v>68691.521999999997</v>
      </c>
      <c r="CG47" s="6">
        <v>47</v>
      </c>
      <c r="CH47" s="6">
        <v>320253.87729999999</v>
      </c>
      <c r="CI47" s="80">
        <v>306976.68956746417</v>
      </c>
      <c r="CJ47" s="6">
        <v>168</v>
      </c>
      <c r="CK47" s="6">
        <v>23229.200000000001</v>
      </c>
      <c r="CL47" s="75">
        <v>0.01</v>
      </c>
      <c r="CM47" s="6">
        <v>5621.82</v>
      </c>
      <c r="CN47" s="6">
        <v>14</v>
      </c>
      <c r="CO47" s="6">
        <v>21252.57</v>
      </c>
      <c r="CP47" s="80">
        <v>16671.297449072401</v>
      </c>
      <c r="CQ47" s="66">
        <v>1984</v>
      </c>
      <c r="CR47" s="56">
        <v>8484</v>
      </c>
      <c r="CS47" s="6">
        <v>761796.76970100007</v>
      </c>
      <c r="CT47" s="6">
        <v>68691.521999999997</v>
      </c>
      <c r="CU47" s="6">
        <v>217</v>
      </c>
      <c r="CV47" s="6">
        <v>730342.25069100002</v>
      </c>
      <c r="CW47" s="80">
        <v>878336.16510325833</v>
      </c>
    </row>
    <row r="48" spans="1:101" s="6" customFormat="1" x14ac:dyDescent="0.3">
      <c r="A48" s="54">
        <v>1983</v>
      </c>
      <c r="B48" s="64">
        <v>763</v>
      </c>
      <c r="C48" s="6">
        <v>3464.8</v>
      </c>
      <c r="D48" s="75">
        <v>0</v>
      </c>
      <c r="E48" s="6">
        <v>945.1</v>
      </c>
      <c r="F48" s="6">
        <v>4</v>
      </c>
      <c r="G48" s="6">
        <v>2179.5</v>
      </c>
      <c r="H48" s="80">
        <v>1962.6152796690999</v>
      </c>
      <c r="I48" s="6">
        <v>1704</v>
      </c>
      <c r="J48" s="6">
        <v>67377.7</v>
      </c>
      <c r="K48" s="75">
        <v>0.1</v>
      </c>
      <c r="L48" s="6">
        <v>18208</v>
      </c>
      <c r="M48" s="6">
        <v>20</v>
      </c>
      <c r="N48" s="6">
        <v>62634.5</v>
      </c>
      <c r="O48" s="80">
        <v>67902.439872626142</v>
      </c>
      <c r="P48" s="6">
        <v>506</v>
      </c>
      <c r="Q48" s="6">
        <v>99041.3</v>
      </c>
      <c r="R48" s="75">
        <v>0.1</v>
      </c>
      <c r="S48" s="6">
        <v>25419</v>
      </c>
      <c r="T48" s="6">
        <v>16</v>
      </c>
      <c r="U48" s="6">
        <v>95050.4</v>
      </c>
      <c r="V48" s="80">
        <v>83592.108773651606</v>
      </c>
      <c r="W48" s="6">
        <v>1</v>
      </c>
      <c r="X48" s="6">
        <v>590</v>
      </c>
      <c r="Y48" s="75">
        <v>590</v>
      </c>
      <c r="Z48" s="6">
        <v>590</v>
      </c>
      <c r="AA48" s="6">
        <v>1</v>
      </c>
      <c r="AB48" s="6">
        <v>590</v>
      </c>
      <c r="AC48" s="80">
        <v>577.32718466999995</v>
      </c>
      <c r="AD48" s="6">
        <v>6</v>
      </c>
      <c r="AE48" s="6">
        <v>13720</v>
      </c>
      <c r="AF48" s="75">
        <v>203</v>
      </c>
      <c r="AG48" s="6">
        <v>6562</v>
      </c>
      <c r="AH48" s="6">
        <v>6</v>
      </c>
      <c r="AI48" s="6">
        <v>13720</v>
      </c>
      <c r="AJ48" s="80">
        <v>12610.459572985999</v>
      </c>
      <c r="AM48" s="75"/>
      <c r="AQ48" s="80"/>
      <c r="AR48" s="6">
        <v>340</v>
      </c>
      <c r="AS48" s="6">
        <v>232409.84</v>
      </c>
      <c r="AT48" s="75">
        <v>0</v>
      </c>
      <c r="AU48" s="6">
        <v>28320</v>
      </c>
      <c r="AV48">
        <v>70</v>
      </c>
      <c r="AW48" s="6">
        <v>229245.04</v>
      </c>
      <c r="AX48" s="80">
        <v>223320.34476968754</v>
      </c>
      <c r="AZ48" s="80"/>
      <c r="BA48" s="6">
        <v>2244</v>
      </c>
      <c r="BB48" s="6">
        <v>443703.19810899999</v>
      </c>
      <c r="BC48" s="75">
        <v>0.1</v>
      </c>
      <c r="BD48" s="6">
        <v>132975</v>
      </c>
      <c r="BE48" s="6">
        <v>77</v>
      </c>
      <c r="BF48" s="6">
        <v>438373.19807400001</v>
      </c>
      <c r="BG48" s="80">
        <v>338345.4266362515</v>
      </c>
      <c r="BJ48" s="75"/>
      <c r="BN48" s="80"/>
      <c r="BO48" s="6">
        <v>32</v>
      </c>
      <c r="BP48" s="6">
        <v>763.8</v>
      </c>
      <c r="BQ48" s="75">
        <v>0.1</v>
      </c>
      <c r="BR48" s="6">
        <v>632.79999999999995</v>
      </c>
      <c r="BS48" s="6">
        <v>1</v>
      </c>
      <c r="BT48" s="6">
        <v>632.79999999999995</v>
      </c>
      <c r="BU48" s="80">
        <v>5937.6402616919049</v>
      </c>
      <c r="BV48" s="6">
        <v>1747</v>
      </c>
      <c r="BW48" s="6">
        <v>1037538</v>
      </c>
      <c r="BX48" s="75">
        <v>0</v>
      </c>
      <c r="BY48" s="6">
        <v>112500</v>
      </c>
      <c r="BZ48" s="6">
        <v>68</v>
      </c>
      <c r="CA48" s="6">
        <v>1032203.7</v>
      </c>
      <c r="CB48" s="80">
        <v>978396.99426449474</v>
      </c>
      <c r="CC48" s="6">
        <v>436</v>
      </c>
      <c r="CD48" s="6">
        <v>61025.417099999999</v>
      </c>
      <c r="CE48" s="75">
        <v>0.01</v>
      </c>
      <c r="CF48" s="6">
        <v>13376.273999999999</v>
      </c>
      <c r="CG48" s="6">
        <v>26</v>
      </c>
      <c r="CH48" s="6">
        <v>58461.159899999999</v>
      </c>
      <c r="CI48" s="80">
        <v>49693.484240021811</v>
      </c>
      <c r="CJ48" s="6">
        <v>199</v>
      </c>
      <c r="CK48" s="6">
        <v>54836.959999999999</v>
      </c>
      <c r="CL48" s="75">
        <v>0.01</v>
      </c>
      <c r="CM48" s="6">
        <v>9266.3700000000008</v>
      </c>
      <c r="CN48" s="6">
        <v>30</v>
      </c>
      <c r="CO48" s="6">
        <v>52111.49</v>
      </c>
      <c r="CP48" s="80">
        <v>43852.027174833602</v>
      </c>
      <c r="CQ48" s="66">
        <v>1983</v>
      </c>
      <c r="CR48" s="56">
        <v>7978</v>
      </c>
      <c r="CS48" s="6">
        <v>2014471.0152090001</v>
      </c>
      <c r="CT48" s="6">
        <v>132975</v>
      </c>
      <c r="CU48" s="6">
        <v>319</v>
      </c>
      <c r="CV48" s="6">
        <v>1985201.7879699999</v>
      </c>
      <c r="CW48" s="80">
        <v>1806190.868030584</v>
      </c>
    </row>
    <row r="49" spans="1:101" s="6" customFormat="1" x14ac:dyDescent="0.3">
      <c r="A49" s="54">
        <v>1982</v>
      </c>
      <c r="B49" s="64">
        <v>1263</v>
      </c>
      <c r="C49" s="6">
        <v>712690.61383599997</v>
      </c>
      <c r="D49" s="75">
        <v>0</v>
      </c>
      <c r="E49" s="6">
        <v>232867.28786899999</v>
      </c>
      <c r="F49" s="6">
        <v>57</v>
      </c>
      <c r="G49" s="6">
        <v>706062.79379300005</v>
      </c>
      <c r="H49" s="80">
        <v>657445.19142501487</v>
      </c>
      <c r="I49" s="6">
        <v>2206</v>
      </c>
      <c r="J49" s="6">
        <v>348695.2</v>
      </c>
      <c r="K49" s="75">
        <v>0.1</v>
      </c>
      <c r="L49" s="6">
        <v>182725</v>
      </c>
      <c r="M49" s="6">
        <v>43</v>
      </c>
      <c r="N49" s="6">
        <v>343531.4</v>
      </c>
      <c r="O49" s="80">
        <v>309915.6264420888</v>
      </c>
      <c r="P49" s="6">
        <v>405</v>
      </c>
      <c r="Q49" s="6">
        <v>15431.5</v>
      </c>
      <c r="R49" s="75">
        <v>0.1</v>
      </c>
      <c r="S49" s="6">
        <v>2836</v>
      </c>
      <c r="T49" s="6">
        <v>17</v>
      </c>
      <c r="U49" s="6">
        <v>11814.2</v>
      </c>
      <c r="V49" s="80">
        <v>100922.57475247252</v>
      </c>
      <c r="W49" s="6">
        <v>3</v>
      </c>
      <c r="X49" s="6">
        <v>5338.7</v>
      </c>
      <c r="Y49" s="75">
        <v>364</v>
      </c>
      <c r="Z49" s="6">
        <v>4414.7</v>
      </c>
      <c r="AA49" s="6">
        <v>3</v>
      </c>
      <c r="AB49" s="6">
        <v>5338.7</v>
      </c>
      <c r="AC49" s="80">
        <v>5779.0131924679999</v>
      </c>
      <c r="AD49" s="6">
        <v>3</v>
      </c>
      <c r="AE49" s="6">
        <v>2973</v>
      </c>
      <c r="AF49" s="75">
        <v>234</v>
      </c>
      <c r="AG49" s="6">
        <v>2330</v>
      </c>
      <c r="AH49" s="6">
        <v>3</v>
      </c>
      <c r="AI49" s="6">
        <v>2973</v>
      </c>
      <c r="AJ49" s="80">
        <v>2898.7124930989999</v>
      </c>
      <c r="AM49" s="75"/>
      <c r="AQ49" s="80"/>
      <c r="AR49" s="6">
        <v>356</v>
      </c>
      <c r="AS49" s="6">
        <v>305297.62</v>
      </c>
      <c r="AT49" s="75">
        <v>0</v>
      </c>
      <c r="AU49" s="6">
        <v>28400</v>
      </c>
      <c r="AV49">
        <v>58</v>
      </c>
      <c r="AW49" s="6">
        <v>302668.62</v>
      </c>
      <c r="AX49" s="80">
        <v>237170.15314284465</v>
      </c>
      <c r="AZ49" s="80"/>
      <c r="BA49" s="6">
        <v>1395</v>
      </c>
      <c r="BB49" s="6">
        <v>3915.6000159999999</v>
      </c>
      <c r="BC49" s="75">
        <v>0.1</v>
      </c>
      <c r="BD49" s="6">
        <v>930.79998799999998</v>
      </c>
      <c r="BE49" s="6">
        <v>4</v>
      </c>
      <c r="BF49" s="6">
        <v>1636.8999940000001</v>
      </c>
      <c r="BG49" s="80">
        <v>8033.899064928999</v>
      </c>
      <c r="BJ49" s="75"/>
      <c r="BN49" s="80"/>
      <c r="BO49" s="6">
        <v>53</v>
      </c>
      <c r="BP49" s="6">
        <v>668.1</v>
      </c>
      <c r="BQ49" s="75">
        <v>0.1</v>
      </c>
      <c r="BR49" s="6">
        <v>200</v>
      </c>
      <c r="BS49" s="6">
        <v>1</v>
      </c>
      <c r="BT49" s="6">
        <v>200</v>
      </c>
      <c r="BU49" s="80">
        <v>9834.0334677379997</v>
      </c>
      <c r="BV49" s="6">
        <v>1265</v>
      </c>
      <c r="BW49" s="6">
        <v>39107.5</v>
      </c>
      <c r="BX49" s="75">
        <v>0</v>
      </c>
      <c r="BY49" s="6">
        <v>11450</v>
      </c>
      <c r="BZ49" s="6">
        <v>23</v>
      </c>
      <c r="CA49" s="6">
        <v>35492</v>
      </c>
      <c r="CB49" s="80">
        <v>39835.370879695911</v>
      </c>
      <c r="CC49" s="6">
        <v>595</v>
      </c>
      <c r="CD49" s="6">
        <v>83017.872199999998</v>
      </c>
      <c r="CE49" s="75">
        <v>0.01</v>
      </c>
      <c r="CF49" s="6">
        <v>18328.253000000001</v>
      </c>
      <c r="CG49" s="6">
        <v>31</v>
      </c>
      <c r="CH49" s="6">
        <v>80127.465500000006</v>
      </c>
      <c r="CI49" s="80">
        <v>68180.932162882018</v>
      </c>
      <c r="CJ49" s="6">
        <v>204</v>
      </c>
      <c r="CK49" s="6">
        <v>240111.44</v>
      </c>
      <c r="CL49" s="75">
        <v>0.01</v>
      </c>
      <c r="CM49" s="6">
        <v>137836.56</v>
      </c>
      <c r="CN49" s="6">
        <v>26</v>
      </c>
      <c r="CO49" s="6">
        <v>236827.91</v>
      </c>
      <c r="CP49" s="80">
        <v>220728.80012520208</v>
      </c>
      <c r="CQ49" s="66">
        <v>1982</v>
      </c>
      <c r="CR49" s="56">
        <v>7748</v>
      </c>
      <c r="CS49" s="6">
        <v>1757247.1460509996</v>
      </c>
      <c r="CT49" s="6">
        <v>232867.28786899999</v>
      </c>
      <c r="CU49" s="6">
        <v>266</v>
      </c>
      <c r="CV49" s="6">
        <v>1726672.9892899999</v>
      </c>
      <c r="CW49" s="80">
        <v>1660744.3071484352</v>
      </c>
    </row>
    <row r="50" spans="1:101" s="6" customFormat="1" x14ac:dyDescent="0.3">
      <c r="A50" s="54">
        <v>1981</v>
      </c>
      <c r="B50" s="64">
        <v>1522</v>
      </c>
      <c r="C50" s="6">
        <v>1357303.8839100001</v>
      </c>
      <c r="D50" s="75">
        <v>0</v>
      </c>
      <c r="E50" s="6">
        <v>409144.99473799998</v>
      </c>
      <c r="F50" s="6">
        <v>27</v>
      </c>
      <c r="G50" s="6">
        <v>1352427.4219200001</v>
      </c>
      <c r="H50" s="80">
        <v>1238398.4445909148</v>
      </c>
      <c r="I50" s="6">
        <v>2737</v>
      </c>
      <c r="J50" s="6">
        <v>106593.198</v>
      </c>
      <c r="K50" s="75">
        <v>0.1</v>
      </c>
      <c r="L50" s="6">
        <v>37700.898000000001</v>
      </c>
      <c r="M50" s="6">
        <v>38</v>
      </c>
      <c r="N50" s="6">
        <v>99533.898000000001</v>
      </c>
      <c r="O50" s="80">
        <v>94139.20701135222</v>
      </c>
      <c r="P50" s="6">
        <v>639</v>
      </c>
      <c r="Q50" s="6">
        <v>375728</v>
      </c>
      <c r="R50" s="75">
        <v>0.1</v>
      </c>
      <c r="S50" s="6">
        <v>94963</v>
      </c>
      <c r="T50" s="6">
        <v>71</v>
      </c>
      <c r="U50" s="6">
        <v>370861.3</v>
      </c>
      <c r="V50" s="80">
        <v>680605.39315174078</v>
      </c>
      <c r="Y50" s="75"/>
      <c r="AC50" s="80"/>
      <c r="AD50" s="6">
        <v>3</v>
      </c>
      <c r="AE50" s="6">
        <v>8930</v>
      </c>
      <c r="AF50" s="75">
        <v>275</v>
      </c>
      <c r="AG50" s="6">
        <v>4843</v>
      </c>
      <c r="AH50" s="6">
        <v>3</v>
      </c>
      <c r="AI50" s="6">
        <v>8930</v>
      </c>
      <c r="AJ50" s="80">
        <v>9070.316612431001</v>
      </c>
      <c r="AM50" s="75"/>
      <c r="AQ50" s="80"/>
      <c r="AR50" s="6">
        <v>312</v>
      </c>
      <c r="AS50" s="6">
        <v>984512.5</v>
      </c>
      <c r="AT50" s="75">
        <v>0</v>
      </c>
      <c r="AU50" s="6">
        <v>624883</v>
      </c>
      <c r="AV50">
        <v>32</v>
      </c>
      <c r="AW50" s="6">
        <v>983459</v>
      </c>
      <c r="AX50" s="80">
        <v>587589.59362815449</v>
      </c>
      <c r="AZ50" s="80"/>
      <c r="BA50" s="6">
        <v>1656</v>
      </c>
      <c r="BB50" s="6">
        <v>179499.001517</v>
      </c>
      <c r="BC50" s="75">
        <v>0.1</v>
      </c>
      <c r="BD50" s="6">
        <v>18901.300781000002</v>
      </c>
      <c r="BE50" s="6">
        <v>52</v>
      </c>
      <c r="BF50" s="6">
        <v>175224.101502</v>
      </c>
      <c r="BG50" s="80">
        <v>160107.84467097619</v>
      </c>
      <c r="BJ50" s="75"/>
      <c r="BN50" s="80"/>
      <c r="BO50" s="6">
        <v>91</v>
      </c>
      <c r="BP50" s="6">
        <v>651907.1</v>
      </c>
      <c r="BQ50" s="75">
        <v>0.1</v>
      </c>
      <c r="BR50" s="6">
        <v>181248</v>
      </c>
      <c r="BS50" s="6">
        <v>26</v>
      </c>
      <c r="BT50" s="6">
        <v>650481</v>
      </c>
      <c r="BU50" s="80">
        <v>648886.39656165009</v>
      </c>
      <c r="BV50" s="6">
        <v>1219</v>
      </c>
      <c r="BW50" s="6">
        <v>192008.9</v>
      </c>
      <c r="BX50" s="75">
        <v>0</v>
      </c>
      <c r="BY50" s="6">
        <v>45600</v>
      </c>
      <c r="BZ50" s="6">
        <v>26</v>
      </c>
      <c r="CA50" s="6">
        <v>188920</v>
      </c>
      <c r="CB50" s="80">
        <v>180398.31759842456</v>
      </c>
      <c r="CC50" s="6">
        <v>972</v>
      </c>
      <c r="CD50" s="6">
        <v>2413778.6034499998</v>
      </c>
      <c r="CE50" s="75">
        <v>0.01</v>
      </c>
      <c r="CF50" s="6">
        <v>435005.27894500003</v>
      </c>
      <c r="CG50" s="6">
        <v>140</v>
      </c>
      <c r="CH50" s="6">
        <v>2407905.38154</v>
      </c>
      <c r="CI50" s="80">
        <v>1504127.6229963454</v>
      </c>
      <c r="CJ50" s="6">
        <v>91</v>
      </c>
      <c r="CK50" s="6">
        <v>14196.81</v>
      </c>
      <c r="CL50" s="75">
        <v>0.01</v>
      </c>
      <c r="CM50" s="6">
        <v>9767.48</v>
      </c>
      <c r="CN50" s="6">
        <v>3</v>
      </c>
      <c r="CO50" s="6">
        <v>13191.08</v>
      </c>
      <c r="CP50" s="80">
        <v>11846.217590480001</v>
      </c>
      <c r="CQ50" s="66">
        <v>1981</v>
      </c>
      <c r="CR50" s="56">
        <v>9242</v>
      </c>
      <c r="CS50" s="6">
        <v>6284457.9968719995</v>
      </c>
      <c r="CT50" s="6">
        <v>624883</v>
      </c>
      <c r="CU50" s="6">
        <v>418</v>
      </c>
      <c r="CV50" s="6">
        <v>6250933.1829599999</v>
      </c>
      <c r="CW50" s="80">
        <v>5115169.3544124691</v>
      </c>
    </row>
    <row r="51" spans="1:101" s="6" customFormat="1" x14ac:dyDescent="0.3">
      <c r="A51" s="54">
        <v>1980</v>
      </c>
      <c r="B51" s="64">
        <v>1345</v>
      </c>
      <c r="C51" s="6">
        <v>702195.51662500005</v>
      </c>
      <c r="D51" s="75">
        <v>0</v>
      </c>
      <c r="E51" s="6">
        <v>210941.46024099999</v>
      </c>
      <c r="F51" s="6">
        <v>41</v>
      </c>
      <c r="G51" s="6">
        <v>694677.67144900002</v>
      </c>
      <c r="H51" s="80">
        <v>628234.85020650062</v>
      </c>
      <c r="I51" s="6">
        <v>1743</v>
      </c>
      <c r="J51" s="6">
        <v>65577.899999999994</v>
      </c>
      <c r="K51" s="75">
        <v>0.1</v>
      </c>
      <c r="L51" s="6">
        <v>16227.8</v>
      </c>
      <c r="M51" s="6">
        <v>37</v>
      </c>
      <c r="N51" s="6">
        <v>58138.6</v>
      </c>
      <c r="O51" s="80">
        <v>62963.986238655889</v>
      </c>
      <c r="P51" s="6">
        <v>1037</v>
      </c>
      <c r="Q51" s="6">
        <v>514257.1</v>
      </c>
      <c r="R51" s="75">
        <v>0.1</v>
      </c>
      <c r="S51" s="6">
        <v>69375</v>
      </c>
      <c r="T51" s="6">
        <v>106</v>
      </c>
      <c r="U51" s="6">
        <v>499631.9</v>
      </c>
      <c r="V51" s="80">
        <v>499909.90651142504</v>
      </c>
      <c r="W51" s="6">
        <v>2</v>
      </c>
      <c r="X51" s="6">
        <v>2080</v>
      </c>
      <c r="Y51" s="75">
        <v>880</v>
      </c>
      <c r="Z51" s="6">
        <v>1200</v>
      </c>
      <c r="AA51" s="6">
        <v>2</v>
      </c>
      <c r="AB51" s="6">
        <v>2080</v>
      </c>
      <c r="AC51" s="80">
        <v>1957.843693518</v>
      </c>
      <c r="AD51" s="6">
        <v>1</v>
      </c>
      <c r="AE51" s="6">
        <v>752</v>
      </c>
      <c r="AF51" s="75">
        <v>752</v>
      </c>
      <c r="AG51" s="6">
        <v>752</v>
      </c>
      <c r="AH51" s="6">
        <v>1</v>
      </c>
      <c r="AI51" s="6">
        <v>752</v>
      </c>
      <c r="AJ51" s="80">
        <v>692.29780864600002</v>
      </c>
      <c r="AK51" s="6">
        <v>1</v>
      </c>
      <c r="AL51" s="6">
        <v>551</v>
      </c>
      <c r="AM51" s="75">
        <v>551</v>
      </c>
      <c r="AN51" s="6">
        <v>551</v>
      </c>
      <c r="AO51" s="6">
        <v>1</v>
      </c>
      <c r="AP51" s="6">
        <v>551</v>
      </c>
      <c r="AQ51" s="80">
        <v>421.453826531</v>
      </c>
      <c r="AR51" s="6">
        <v>321</v>
      </c>
      <c r="AS51" s="6">
        <v>1169672.02</v>
      </c>
      <c r="AT51" s="75">
        <v>0</v>
      </c>
      <c r="AU51" s="6">
        <v>327849</v>
      </c>
      <c r="AV51">
        <v>50</v>
      </c>
      <c r="AW51" s="6">
        <v>1168016.42</v>
      </c>
      <c r="AX51" s="80">
        <v>1090905.1729605643</v>
      </c>
      <c r="AZ51" s="80"/>
      <c r="BA51" s="6">
        <v>1779</v>
      </c>
      <c r="BB51" s="6">
        <v>560329.30001100001</v>
      </c>
      <c r="BC51" s="75">
        <v>0.1</v>
      </c>
      <c r="BD51" s="6">
        <v>126747</v>
      </c>
      <c r="BE51" s="6">
        <v>59</v>
      </c>
      <c r="BF51" s="6">
        <v>553393.29998799996</v>
      </c>
      <c r="BG51" s="80">
        <v>434534.25768917584</v>
      </c>
      <c r="BJ51" s="75"/>
      <c r="BN51" s="80"/>
      <c r="BO51" s="6">
        <v>62</v>
      </c>
      <c r="BP51" s="6">
        <v>285095.5</v>
      </c>
      <c r="BQ51" s="75">
        <v>0.1</v>
      </c>
      <c r="BR51" s="6">
        <v>102484</v>
      </c>
      <c r="BS51" s="6">
        <v>18</v>
      </c>
      <c r="BT51" s="6">
        <v>284852</v>
      </c>
      <c r="BU51" s="80">
        <v>255426.50269958889</v>
      </c>
      <c r="BV51" s="6">
        <v>947</v>
      </c>
      <c r="BW51" s="6">
        <v>31582</v>
      </c>
      <c r="BX51" s="75">
        <v>0</v>
      </c>
      <c r="BY51" s="6">
        <v>7500</v>
      </c>
      <c r="BZ51" s="6">
        <v>16</v>
      </c>
      <c r="CA51" s="6">
        <v>27608</v>
      </c>
      <c r="CB51" s="80">
        <v>24355.873826979998</v>
      </c>
      <c r="CC51" s="6">
        <v>95</v>
      </c>
      <c r="CD51" s="6">
        <v>1338376</v>
      </c>
      <c r="CE51" s="75">
        <v>222</v>
      </c>
      <c r="CF51" s="6">
        <v>239755</v>
      </c>
      <c r="CG51" s="6">
        <v>95</v>
      </c>
      <c r="CH51" s="6">
        <v>1338376</v>
      </c>
      <c r="CI51" s="80">
        <v>1591234.0286950818</v>
      </c>
      <c r="CJ51" s="6">
        <v>150</v>
      </c>
      <c r="CK51" s="6">
        <v>154204.76999999999</v>
      </c>
      <c r="CL51" s="75">
        <v>0.01</v>
      </c>
      <c r="CM51" s="6">
        <v>42100.37</v>
      </c>
      <c r="CN51" s="6">
        <v>18</v>
      </c>
      <c r="CO51" s="6">
        <v>153179.23000000001</v>
      </c>
      <c r="CP51" s="80">
        <v>133542.27181312302</v>
      </c>
      <c r="CQ51" s="66">
        <v>1980</v>
      </c>
      <c r="CR51" s="56">
        <v>7483</v>
      </c>
      <c r="CS51" s="6">
        <v>4824673.1066350006</v>
      </c>
      <c r="CT51" s="6">
        <v>327849</v>
      </c>
      <c r="CU51" s="6">
        <v>444</v>
      </c>
      <c r="CV51" s="6">
        <v>4781256.1214399999</v>
      </c>
      <c r="CW51" s="80">
        <v>4724178.4459697902</v>
      </c>
    </row>
    <row r="52" spans="1:101" s="6" customFormat="1" x14ac:dyDescent="0.3">
      <c r="A52" s="54">
        <v>1979</v>
      </c>
      <c r="B52" s="64">
        <v>1000</v>
      </c>
      <c r="C52" s="6">
        <v>212427.49829399999</v>
      </c>
      <c r="D52" s="75">
        <v>0</v>
      </c>
      <c r="E52" s="6">
        <v>86250.420259999999</v>
      </c>
      <c r="F52" s="6">
        <v>17</v>
      </c>
      <c r="G52" s="6">
        <v>208739.91773799999</v>
      </c>
      <c r="H52" s="80">
        <v>162300.11207421124</v>
      </c>
      <c r="I52" s="6">
        <v>3845</v>
      </c>
      <c r="J52" s="6">
        <v>29445</v>
      </c>
      <c r="K52" s="75">
        <v>0</v>
      </c>
      <c r="L52" s="6">
        <v>2298.6999999999998</v>
      </c>
      <c r="M52" s="6">
        <v>25</v>
      </c>
      <c r="N52" s="6">
        <v>17347.7</v>
      </c>
      <c r="O52" s="80">
        <v>24006.361416822267</v>
      </c>
      <c r="P52" s="6">
        <v>600</v>
      </c>
      <c r="Q52" s="6">
        <v>81900</v>
      </c>
      <c r="R52" s="75">
        <v>0.1</v>
      </c>
      <c r="S52" s="6">
        <v>16592</v>
      </c>
      <c r="T52" s="6">
        <v>30</v>
      </c>
      <c r="U52" s="6">
        <v>78081.600000000006</v>
      </c>
      <c r="V52" s="80">
        <v>212652.04663769217</v>
      </c>
      <c r="Y52" s="75"/>
      <c r="AC52" s="80"/>
      <c r="AD52" s="6">
        <v>10</v>
      </c>
      <c r="AE52" s="6">
        <v>31897</v>
      </c>
      <c r="AF52" s="75">
        <v>254</v>
      </c>
      <c r="AG52" s="6">
        <v>21921</v>
      </c>
      <c r="AH52" s="6">
        <v>10</v>
      </c>
      <c r="AI52" s="6">
        <v>31897</v>
      </c>
      <c r="AJ52" s="80">
        <v>648.80493750100004</v>
      </c>
      <c r="AM52" s="75"/>
      <c r="AQ52" s="80"/>
      <c r="AR52" s="6">
        <v>372</v>
      </c>
      <c r="AS52" s="6">
        <v>1798409.52</v>
      </c>
      <c r="AT52" s="75">
        <v>0</v>
      </c>
      <c r="AU52" s="6">
        <v>477000</v>
      </c>
      <c r="AV52">
        <v>95</v>
      </c>
      <c r="AW52" s="6">
        <v>1796354.93</v>
      </c>
      <c r="AX52" s="80">
        <v>1594857.371464038</v>
      </c>
      <c r="AZ52" s="80"/>
      <c r="BA52" s="6">
        <v>1564</v>
      </c>
      <c r="BB52" s="6">
        <v>63944.299787999997</v>
      </c>
      <c r="BC52" s="75">
        <v>0.1</v>
      </c>
      <c r="BD52" s="6">
        <v>15378.099609000001</v>
      </c>
      <c r="BE52" s="6">
        <v>22</v>
      </c>
      <c r="BF52" s="6">
        <v>60633.599747</v>
      </c>
      <c r="BG52" s="80">
        <v>53203.950368346501</v>
      </c>
      <c r="BJ52" s="75"/>
      <c r="BN52" s="80"/>
      <c r="BO52" s="6">
        <v>107</v>
      </c>
      <c r="BP52" s="6">
        <v>67023</v>
      </c>
      <c r="BQ52" s="75">
        <v>0</v>
      </c>
      <c r="BR52" s="6">
        <v>24038</v>
      </c>
      <c r="BS52" s="6">
        <v>13</v>
      </c>
      <c r="BT52" s="6">
        <v>66625</v>
      </c>
      <c r="BU52" s="80">
        <v>59157.693891346244</v>
      </c>
      <c r="BV52" s="6">
        <v>686</v>
      </c>
      <c r="BW52" s="6">
        <v>5171.8999999999996</v>
      </c>
      <c r="BX52" s="75">
        <v>0</v>
      </c>
      <c r="BY52" s="6">
        <v>1900</v>
      </c>
      <c r="BZ52" s="6">
        <v>4</v>
      </c>
      <c r="CA52" s="6">
        <v>3525</v>
      </c>
      <c r="CB52" s="80">
        <v>3832.9065020500002</v>
      </c>
      <c r="CC52" s="6">
        <v>47</v>
      </c>
      <c r="CD52" s="6">
        <v>226922.6</v>
      </c>
      <c r="CE52" s="75">
        <v>202.3</v>
      </c>
      <c r="CF52" s="6">
        <v>39676</v>
      </c>
      <c r="CG52" s="6">
        <v>47</v>
      </c>
      <c r="CH52" s="6">
        <v>226922.6</v>
      </c>
      <c r="CI52" s="80">
        <v>407553.36810010561</v>
      </c>
      <c r="CJ52" s="6">
        <v>65</v>
      </c>
      <c r="CK52" s="6">
        <v>7388.5</v>
      </c>
      <c r="CL52" s="75">
        <v>0.01</v>
      </c>
      <c r="CM52" s="6">
        <v>4336.1499999999996</v>
      </c>
      <c r="CN52" s="6">
        <v>4</v>
      </c>
      <c r="CO52" s="6">
        <v>7110.95</v>
      </c>
      <c r="CP52" s="80">
        <v>6719.4807430820001</v>
      </c>
      <c r="CQ52" s="66">
        <v>1979</v>
      </c>
      <c r="CR52" s="56">
        <v>8296</v>
      </c>
      <c r="CS52" s="6">
        <v>2524529.3180820001</v>
      </c>
      <c r="CT52" s="6">
        <v>857600</v>
      </c>
      <c r="CU52" s="6">
        <v>267</v>
      </c>
      <c r="CV52" s="52">
        <v>2497238.2974840002</v>
      </c>
      <c r="CW52" s="80">
        <v>2524932.0961351949</v>
      </c>
    </row>
    <row r="53" spans="1:101" s="6" customFormat="1" x14ac:dyDescent="0.3">
      <c r="A53" s="54">
        <v>1978</v>
      </c>
      <c r="B53" s="64">
        <v>653</v>
      </c>
      <c r="C53" s="6">
        <v>7879.7717329999996</v>
      </c>
      <c r="D53" s="75">
        <v>0</v>
      </c>
      <c r="E53" s="6">
        <v>1161.6744169999999</v>
      </c>
      <c r="F53" s="6">
        <v>6</v>
      </c>
      <c r="G53" s="6">
        <v>4775.6912169999996</v>
      </c>
      <c r="H53" s="80">
        <v>5368.5914033435001</v>
      </c>
      <c r="I53" s="6">
        <v>2306</v>
      </c>
      <c r="J53" s="6">
        <v>50083.3</v>
      </c>
      <c r="K53" s="75">
        <v>0.1</v>
      </c>
      <c r="L53" s="6">
        <v>12759</v>
      </c>
      <c r="M53" s="6">
        <v>19</v>
      </c>
      <c r="N53" s="6">
        <v>44937.8</v>
      </c>
      <c r="O53" s="80">
        <v>44581.395415845851</v>
      </c>
      <c r="P53" s="6">
        <v>367</v>
      </c>
      <c r="Q53" s="6">
        <v>24568.9</v>
      </c>
      <c r="R53" s="75">
        <v>0.1</v>
      </c>
      <c r="S53" s="6">
        <v>6077.1</v>
      </c>
      <c r="T53" s="6">
        <v>13</v>
      </c>
      <c r="U53" s="6">
        <v>21580.7</v>
      </c>
      <c r="V53" s="80">
        <v>19711.711349683388</v>
      </c>
      <c r="Y53" s="75"/>
      <c r="AC53" s="80"/>
      <c r="AD53" s="6">
        <v>4</v>
      </c>
      <c r="AE53" s="6">
        <v>4474</v>
      </c>
      <c r="AF53" s="75">
        <v>214</v>
      </c>
      <c r="AG53" s="6">
        <v>3038</v>
      </c>
      <c r="AH53" s="6">
        <v>4</v>
      </c>
      <c r="AI53" s="6">
        <v>4474</v>
      </c>
      <c r="AJ53" s="80"/>
      <c r="AM53" s="75"/>
      <c r="AQ53" s="80"/>
      <c r="AR53" s="6">
        <v>154</v>
      </c>
      <c r="AS53" s="6">
        <v>78714.210000000006</v>
      </c>
      <c r="AT53" s="75">
        <v>0.01</v>
      </c>
      <c r="AU53" s="6">
        <v>22560</v>
      </c>
      <c r="AV53" s="6">
        <v>13</v>
      </c>
      <c r="AW53" s="6">
        <v>77964</v>
      </c>
      <c r="AX53" s="80">
        <v>60988.443435223307</v>
      </c>
      <c r="AZ53" s="80"/>
      <c r="BA53" s="6">
        <v>940</v>
      </c>
      <c r="BB53" s="6">
        <v>7541.5000250000003</v>
      </c>
      <c r="BC53" s="75">
        <v>0.1</v>
      </c>
      <c r="BD53" s="6">
        <v>1764</v>
      </c>
      <c r="BE53" s="6">
        <v>6</v>
      </c>
      <c r="BF53" s="6">
        <v>4968.6000059999997</v>
      </c>
      <c r="BG53" s="80">
        <v>11246.495640224</v>
      </c>
      <c r="BJ53" s="75"/>
      <c r="BN53" s="80"/>
      <c r="BO53" s="6">
        <v>42</v>
      </c>
      <c r="BP53" s="6">
        <v>46.9</v>
      </c>
      <c r="BQ53" s="75">
        <v>0.1</v>
      </c>
      <c r="BR53" s="6">
        <v>17</v>
      </c>
      <c r="BU53" s="80">
        <v>6.2519242328200001E-3</v>
      </c>
      <c r="BV53" s="6">
        <v>1198</v>
      </c>
      <c r="BW53" s="6">
        <v>6470.1</v>
      </c>
      <c r="BX53" s="75">
        <v>0</v>
      </c>
      <c r="BY53" s="6">
        <v>1011.7</v>
      </c>
      <c r="BZ53" s="6">
        <v>7</v>
      </c>
      <c r="CA53" s="6">
        <v>3497.8</v>
      </c>
      <c r="CB53" s="80">
        <v>37428.237036977996</v>
      </c>
      <c r="CC53" s="6">
        <v>12</v>
      </c>
      <c r="CD53" s="6">
        <v>92783.3</v>
      </c>
      <c r="CE53" s="75">
        <v>283.3</v>
      </c>
      <c r="CF53" s="6">
        <v>48583</v>
      </c>
      <c r="CG53" s="6">
        <v>12</v>
      </c>
      <c r="CH53" s="6">
        <v>92783.3</v>
      </c>
      <c r="CI53" s="80">
        <v>66955.706439589994</v>
      </c>
      <c r="CJ53" s="6">
        <v>102</v>
      </c>
      <c r="CK53" s="6">
        <v>7482.93</v>
      </c>
      <c r="CL53" s="75">
        <v>0.01</v>
      </c>
      <c r="CM53" s="6">
        <v>4655.17</v>
      </c>
      <c r="CN53" s="6">
        <v>2</v>
      </c>
      <c r="CO53" s="6">
        <v>6351.2</v>
      </c>
      <c r="CP53" s="80">
        <v>5454.1119302019988</v>
      </c>
      <c r="CQ53" s="66">
        <v>1978</v>
      </c>
      <c r="CR53" s="56">
        <v>5778</v>
      </c>
      <c r="CS53" s="6">
        <v>280044.91175799997</v>
      </c>
      <c r="CT53" s="6">
        <v>48583</v>
      </c>
      <c r="CU53" s="6">
        <v>82</v>
      </c>
      <c r="CV53" s="6">
        <v>261333.091223</v>
      </c>
      <c r="CW53" s="80">
        <v>251734.69890301427</v>
      </c>
    </row>
    <row r="54" spans="1:101" s="6" customFormat="1" x14ac:dyDescent="0.3">
      <c r="A54" s="54">
        <v>1977</v>
      </c>
      <c r="B54" s="64">
        <v>556</v>
      </c>
      <c r="C54" s="6">
        <v>10651.233026</v>
      </c>
      <c r="D54" s="75">
        <v>0</v>
      </c>
      <c r="E54" s="6">
        <v>2345.2504210000002</v>
      </c>
      <c r="F54" s="6">
        <v>10</v>
      </c>
      <c r="G54" s="6">
        <v>8154.3226130000003</v>
      </c>
      <c r="H54" s="80">
        <v>8021.5270927829997</v>
      </c>
      <c r="I54" s="6">
        <v>1854</v>
      </c>
      <c r="J54" s="6">
        <v>3790.5</v>
      </c>
      <c r="K54" s="75">
        <v>0</v>
      </c>
      <c r="L54" s="6">
        <v>637.20000000000005</v>
      </c>
      <c r="M54" s="6">
        <v>3</v>
      </c>
      <c r="N54" s="6">
        <v>1143.7</v>
      </c>
      <c r="O54" s="80">
        <v>3111.6240950914994</v>
      </c>
      <c r="P54" s="6">
        <v>757</v>
      </c>
      <c r="Q54" s="6">
        <v>198247.7</v>
      </c>
      <c r="R54" s="75">
        <v>0.1</v>
      </c>
      <c r="S54" s="6">
        <v>30836</v>
      </c>
      <c r="T54" s="6">
        <v>81</v>
      </c>
      <c r="U54" s="6">
        <v>190311.3</v>
      </c>
      <c r="V54" s="80">
        <v>243504.86360973192</v>
      </c>
      <c r="Y54" s="75"/>
      <c r="AC54" s="80"/>
      <c r="AD54" s="6">
        <v>4</v>
      </c>
      <c r="AE54" s="6">
        <v>1268</v>
      </c>
      <c r="AF54" s="75">
        <v>242</v>
      </c>
      <c r="AG54" s="6">
        <v>521</v>
      </c>
      <c r="AH54" s="6">
        <v>4</v>
      </c>
      <c r="AI54" s="6">
        <v>1268</v>
      </c>
      <c r="AJ54" s="80">
        <v>5122.0321880369993</v>
      </c>
      <c r="AM54" s="75"/>
      <c r="AQ54" s="80"/>
      <c r="AR54" s="6">
        <v>307</v>
      </c>
      <c r="AS54" s="6">
        <v>284432.8</v>
      </c>
      <c r="AT54" s="75">
        <v>0.01</v>
      </c>
      <c r="AU54" s="6">
        <v>39122</v>
      </c>
      <c r="AV54" s="6">
        <v>41</v>
      </c>
      <c r="AW54" s="6">
        <v>283048.06</v>
      </c>
      <c r="AX54" s="80">
        <v>319874.64867769612</v>
      </c>
      <c r="AZ54" s="80"/>
      <c r="BA54" s="6">
        <v>2049</v>
      </c>
      <c r="BB54" s="6">
        <v>416341.29851200001</v>
      </c>
      <c r="BC54" s="75">
        <v>0.1</v>
      </c>
      <c r="BD54" s="6">
        <v>72323.5</v>
      </c>
      <c r="BE54" s="6">
        <v>48</v>
      </c>
      <c r="BF54" s="6">
        <v>410688.09849599999</v>
      </c>
      <c r="BG54" s="80">
        <v>269744.51245857071</v>
      </c>
      <c r="BJ54" s="75"/>
      <c r="BN54" s="80"/>
      <c r="BO54" s="6">
        <v>13</v>
      </c>
      <c r="BP54" s="6">
        <v>5134</v>
      </c>
      <c r="BQ54" s="75">
        <v>0.1</v>
      </c>
      <c r="BR54" s="6">
        <v>4810</v>
      </c>
      <c r="BS54" s="6">
        <v>2</v>
      </c>
      <c r="BT54" s="6">
        <v>5126</v>
      </c>
      <c r="BU54" s="80">
        <v>4735.668473329838</v>
      </c>
      <c r="BV54" s="6">
        <v>1362</v>
      </c>
      <c r="BW54" s="6">
        <v>32113.599999999999</v>
      </c>
      <c r="BX54" s="75">
        <v>0</v>
      </c>
      <c r="BY54" s="6">
        <v>16753.900000000001</v>
      </c>
      <c r="BZ54" s="6">
        <v>14</v>
      </c>
      <c r="CA54" s="6">
        <v>27772.2</v>
      </c>
      <c r="CB54" s="80">
        <v>47136.196386782249</v>
      </c>
      <c r="CC54" s="6">
        <v>29</v>
      </c>
      <c r="CD54" s="6">
        <v>129054.2</v>
      </c>
      <c r="CE54" s="75">
        <v>202.3</v>
      </c>
      <c r="CF54" s="6">
        <v>68724</v>
      </c>
      <c r="CG54" s="6">
        <v>29</v>
      </c>
      <c r="CH54" s="6">
        <v>129054.2</v>
      </c>
      <c r="CI54" s="80">
        <v>100131.39137920301</v>
      </c>
      <c r="CJ54" s="6">
        <v>126</v>
      </c>
      <c r="CK54" s="6">
        <v>312469.39</v>
      </c>
      <c r="CL54" s="75">
        <v>0.01</v>
      </c>
      <c r="CM54" s="6">
        <v>190648.3</v>
      </c>
      <c r="CN54" s="6">
        <v>20</v>
      </c>
      <c r="CO54" s="6">
        <v>311589.59000000003</v>
      </c>
      <c r="CP54" s="80">
        <v>186313.44148650498</v>
      </c>
      <c r="CQ54" s="66">
        <v>1977</v>
      </c>
      <c r="CR54" s="56">
        <v>7057</v>
      </c>
      <c r="CS54" s="6">
        <v>1393502.7215380003</v>
      </c>
      <c r="CT54" s="6">
        <v>190648.3</v>
      </c>
      <c r="CU54" s="6">
        <v>252</v>
      </c>
      <c r="CV54" s="6">
        <v>1368155.47111</v>
      </c>
      <c r="CW54" s="80">
        <v>1187695.9058477301</v>
      </c>
    </row>
    <row r="55" spans="1:101" s="6" customFormat="1" x14ac:dyDescent="0.3">
      <c r="A55" s="54">
        <v>1976</v>
      </c>
      <c r="B55" s="64">
        <v>774</v>
      </c>
      <c r="C55" s="6">
        <v>22839.413559000001</v>
      </c>
      <c r="D55" s="75">
        <v>0</v>
      </c>
      <c r="E55" s="6">
        <v>13943.79588</v>
      </c>
      <c r="F55" s="6">
        <v>6</v>
      </c>
      <c r="G55" s="6">
        <v>16357.737642</v>
      </c>
      <c r="H55" s="80">
        <v>17806.180421402099</v>
      </c>
      <c r="I55" s="6">
        <v>891</v>
      </c>
      <c r="J55" s="6">
        <v>57087</v>
      </c>
      <c r="K55" s="75">
        <v>0</v>
      </c>
      <c r="L55" s="6">
        <v>17060</v>
      </c>
      <c r="M55" s="6">
        <v>19</v>
      </c>
      <c r="N55" s="6">
        <v>54301</v>
      </c>
      <c r="O55" s="80">
        <v>45017.427029581311</v>
      </c>
      <c r="P55" s="6">
        <v>1037</v>
      </c>
      <c r="Q55" s="6">
        <v>110299.1</v>
      </c>
      <c r="R55" s="75">
        <v>0</v>
      </c>
      <c r="S55" s="6">
        <v>13080</v>
      </c>
      <c r="T55" s="6">
        <v>72</v>
      </c>
      <c r="U55" s="6">
        <v>100223.7</v>
      </c>
      <c r="V55" s="80">
        <v>330343.85590992571</v>
      </c>
      <c r="Y55" s="75"/>
      <c r="AC55" s="80"/>
      <c r="AD55" s="6">
        <v>32</v>
      </c>
      <c r="AE55" s="6">
        <v>177049</v>
      </c>
      <c r="AF55" s="75">
        <v>248</v>
      </c>
      <c r="AG55" s="6">
        <v>31329</v>
      </c>
      <c r="AH55" s="6">
        <v>32</v>
      </c>
      <c r="AI55" s="6">
        <v>177049</v>
      </c>
      <c r="AJ55" s="80">
        <v>221690.84392761302</v>
      </c>
      <c r="AM55" s="75"/>
      <c r="AQ55" s="80">
        <v>10947.208535399999</v>
      </c>
      <c r="AR55" s="6">
        <v>310</v>
      </c>
      <c r="AS55" s="6">
        <v>636462.49</v>
      </c>
      <c r="AT55" s="75">
        <v>0</v>
      </c>
      <c r="AU55" s="6">
        <v>51200</v>
      </c>
      <c r="AV55" s="6">
        <v>76</v>
      </c>
      <c r="AW55" s="6">
        <v>634000.86</v>
      </c>
      <c r="AX55" s="80">
        <v>626266.33631406876</v>
      </c>
      <c r="AZ55" s="80"/>
      <c r="BA55" s="6">
        <v>3981</v>
      </c>
      <c r="BB55" s="6">
        <v>544176.40182799997</v>
      </c>
      <c r="BC55" s="75">
        <v>0.1</v>
      </c>
      <c r="BD55" s="6">
        <v>55736.601562999997</v>
      </c>
      <c r="BE55" s="6">
        <v>107</v>
      </c>
      <c r="BF55" s="6">
        <v>532403.40173399996</v>
      </c>
      <c r="BG55" s="80">
        <v>346927.68600223481</v>
      </c>
      <c r="BJ55" s="75"/>
      <c r="BN55" s="80"/>
      <c r="BO55" s="6">
        <v>32</v>
      </c>
      <c r="BP55" s="6">
        <v>488.2</v>
      </c>
      <c r="BQ55" s="75">
        <v>0.1</v>
      </c>
      <c r="BR55" s="6">
        <v>470</v>
      </c>
      <c r="BS55" s="6">
        <v>1</v>
      </c>
      <c r="BT55" s="6">
        <v>470</v>
      </c>
      <c r="BU55" s="80">
        <v>10.928512722379999</v>
      </c>
      <c r="BV55" s="6">
        <v>1108</v>
      </c>
      <c r="BW55" s="6">
        <v>496464.2</v>
      </c>
      <c r="BX55" s="75">
        <v>0</v>
      </c>
      <c r="BY55" s="6">
        <v>58598.400000000001</v>
      </c>
      <c r="BZ55" s="6">
        <v>77</v>
      </c>
      <c r="CA55" s="6">
        <v>490750.2</v>
      </c>
      <c r="CB55" s="80">
        <v>589804.88098089502</v>
      </c>
      <c r="CC55" s="6">
        <v>9</v>
      </c>
      <c r="CD55" s="6">
        <v>79515.7</v>
      </c>
      <c r="CE55" s="75">
        <v>518</v>
      </c>
      <c r="CF55" s="6">
        <v>49736</v>
      </c>
      <c r="CG55" s="6">
        <v>9</v>
      </c>
      <c r="CH55" s="6">
        <v>79515.7</v>
      </c>
      <c r="CI55" s="80">
        <v>66846.230913983003</v>
      </c>
      <c r="CJ55" s="6">
        <v>112</v>
      </c>
      <c r="CK55" s="6">
        <v>59143.199999999997</v>
      </c>
      <c r="CL55" s="75">
        <v>0.01</v>
      </c>
      <c r="CM55" s="6">
        <v>43584.12</v>
      </c>
      <c r="CN55" s="6">
        <v>5</v>
      </c>
      <c r="CO55" s="6">
        <v>58744.66</v>
      </c>
      <c r="CP55" s="80">
        <v>50226.956499155</v>
      </c>
      <c r="CQ55" s="66">
        <v>1976</v>
      </c>
      <c r="CR55" s="56">
        <v>8286</v>
      </c>
      <c r="CS55" s="6">
        <v>2183524.7053869995</v>
      </c>
      <c r="CT55" s="6">
        <v>58598.400000000001</v>
      </c>
      <c r="CU55" s="6">
        <v>404</v>
      </c>
      <c r="CV55" s="6">
        <v>2143816.2593800002</v>
      </c>
      <c r="CW55" s="80">
        <v>2305888.5350469816</v>
      </c>
    </row>
    <row r="56" spans="1:101" s="6" customFormat="1" x14ac:dyDescent="0.3">
      <c r="A56" s="54">
        <v>1975</v>
      </c>
      <c r="B56" s="64">
        <v>693</v>
      </c>
      <c r="C56" s="6">
        <v>5376.9569570000003</v>
      </c>
      <c r="D56" s="75">
        <v>0</v>
      </c>
      <c r="E56" s="6">
        <v>2218.1508020000001</v>
      </c>
      <c r="F56" s="6">
        <v>2</v>
      </c>
      <c r="G56" s="6">
        <v>2637.2432530000001</v>
      </c>
      <c r="H56" s="80">
        <v>3604.6219944565</v>
      </c>
      <c r="I56" s="6">
        <v>2718</v>
      </c>
      <c r="J56" s="6">
        <v>24345.4</v>
      </c>
      <c r="K56" s="75">
        <v>0.1</v>
      </c>
      <c r="L56" s="6">
        <v>5035.8999999999996</v>
      </c>
      <c r="M56" s="6">
        <v>18</v>
      </c>
      <c r="N56" s="6">
        <v>18733.2</v>
      </c>
      <c r="O56" s="80">
        <v>20782.695698393538</v>
      </c>
      <c r="P56" s="6">
        <v>356</v>
      </c>
      <c r="Q56" s="6">
        <v>24560.2</v>
      </c>
      <c r="R56" s="75">
        <v>0.1</v>
      </c>
      <c r="S56" s="6">
        <v>7200</v>
      </c>
      <c r="T56" s="6">
        <v>24</v>
      </c>
      <c r="U56" s="6">
        <v>20820.400000000001</v>
      </c>
      <c r="V56" s="80">
        <v>20563.593111729831</v>
      </c>
      <c r="Y56" s="75"/>
      <c r="AC56" s="80"/>
      <c r="AD56" s="6">
        <v>12</v>
      </c>
      <c r="AE56" s="6">
        <v>173652</v>
      </c>
      <c r="AF56" s="75">
        <v>212</v>
      </c>
      <c r="AG56" s="6">
        <v>151012</v>
      </c>
      <c r="AH56" s="6">
        <v>12</v>
      </c>
      <c r="AI56" s="6">
        <v>173652</v>
      </c>
      <c r="AJ56" s="80">
        <v>85806.563045400006</v>
      </c>
      <c r="AM56" s="75"/>
      <c r="AQ56" s="80"/>
      <c r="AR56" s="6">
        <v>328</v>
      </c>
      <c r="AS56" s="6">
        <v>559355.81000000006</v>
      </c>
      <c r="AT56" s="75">
        <v>0</v>
      </c>
      <c r="AU56" s="6">
        <v>69324</v>
      </c>
      <c r="AV56" s="6">
        <v>70</v>
      </c>
      <c r="AW56" s="6">
        <v>556512.80000000005</v>
      </c>
      <c r="AX56" s="80">
        <v>526068.41141643794</v>
      </c>
      <c r="AZ56" s="80"/>
      <c r="BA56" s="6">
        <v>18</v>
      </c>
      <c r="BB56" s="6">
        <v>10036</v>
      </c>
      <c r="BC56" s="75">
        <v>202</v>
      </c>
      <c r="BD56" s="6">
        <v>1700</v>
      </c>
      <c r="BE56" s="6">
        <v>18</v>
      </c>
      <c r="BF56" s="6">
        <v>10036</v>
      </c>
      <c r="BG56" s="80">
        <v>7459.0953939259543</v>
      </c>
      <c r="BJ56" s="75"/>
      <c r="BN56" s="80"/>
      <c r="BO56" s="6">
        <v>26</v>
      </c>
      <c r="BP56" s="6">
        <v>20.3</v>
      </c>
      <c r="BQ56" s="75">
        <v>0.1</v>
      </c>
      <c r="BR56" s="6">
        <v>3.2</v>
      </c>
      <c r="BU56" s="80">
        <v>0.17692404890452201</v>
      </c>
      <c r="BV56" s="6">
        <v>2012</v>
      </c>
      <c r="BW56" s="6">
        <v>43538.8</v>
      </c>
      <c r="BX56" s="75">
        <v>0</v>
      </c>
      <c r="BY56" s="6">
        <v>13985.9</v>
      </c>
      <c r="BZ56" s="6">
        <v>17</v>
      </c>
      <c r="CA56" s="6">
        <v>36413.300000000003</v>
      </c>
      <c r="CB56" s="80">
        <v>39514.241790762797</v>
      </c>
      <c r="CC56" s="6">
        <v>10</v>
      </c>
      <c r="CD56" s="6">
        <v>122567</v>
      </c>
      <c r="CE56" s="75">
        <v>1452</v>
      </c>
      <c r="CF56" s="6">
        <v>38825</v>
      </c>
      <c r="CG56" s="6">
        <v>10</v>
      </c>
      <c r="CH56" s="6">
        <v>122567</v>
      </c>
      <c r="CI56" s="80">
        <v>75872.297344232982</v>
      </c>
      <c r="CJ56" s="6">
        <v>166</v>
      </c>
      <c r="CK56" s="6">
        <v>31554.560000000001</v>
      </c>
      <c r="CL56" s="75">
        <v>0.01</v>
      </c>
      <c r="CM56" s="6">
        <v>5595.1</v>
      </c>
      <c r="CN56" s="6">
        <v>16</v>
      </c>
      <c r="CO56" s="6">
        <v>29420.61</v>
      </c>
      <c r="CP56" s="80">
        <v>19237.717763834473</v>
      </c>
      <c r="CQ56" s="66">
        <v>1975</v>
      </c>
      <c r="CR56" s="56">
        <v>6339</v>
      </c>
      <c r="CS56" s="6">
        <v>995007.02695700002</v>
      </c>
      <c r="CT56" s="6">
        <v>151012</v>
      </c>
      <c r="CU56" s="6">
        <v>187</v>
      </c>
      <c r="CV56" s="6">
        <v>970792.55325300002</v>
      </c>
      <c r="CW56" s="80">
        <v>798909.41448322299</v>
      </c>
    </row>
    <row r="57" spans="1:101" s="6" customFormat="1" x14ac:dyDescent="0.3">
      <c r="A57" s="54">
        <v>1974</v>
      </c>
      <c r="B57" s="64">
        <v>598</v>
      </c>
      <c r="C57" s="6">
        <v>17932.535397</v>
      </c>
      <c r="D57" s="75">
        <v>0</v>
      </c>
      <c r="E57" s="6">
        <v>10163.675858000001</v>
      </c>
      <c r="F57" s="6">
        <v>6</v>
      </c>
      <c r="G57" s="6">
        <v>16378.542530999999</v>
      </c>
      <c r="H57" s="80">
        <v>17211.700967912042</v>
      </c>
      <c r="I57" s="6">
        <v>2559</v>
      </c>
      <c r="J57" s="6">
        <v>21019.9</v>
      </c>
      <c r="K57" s="75">
        <v>0.1</v>
      </c>
      <c r="L57" s="6">
        <v>1472.2</v>
      </c>
      <c r="M57" s="6">
        <v>18</v>
      </c>
      <c r="N57" s="6">
        <v>10679.7</v>
      </c>
      <c r="O57" s="80">
        <v>14788.96040030859</v>
      </c>
      <c r="P57" s="6">
        <v>485</v>
      </c>
      <c r="Q57" s="6">
        <v>161566.6</v>
      </c>
      <c r="R57" s="75">
        <v>0.1</v>
      </c>
      <c r="S57" s="6">
        <v>47200</v>
      </c>
      <c r="T57" s="6">
        <v>35</v>
      </c>
      <c r="U57" s="6">
        <v>157421.20000000001</v>
      </c>
      <c r="V57" s="80">
        <v>145350.52170734084</v>
      </c>
      <c r="Y57" s="75"/>
      <c r="AC57" s="80"/>
      <c r="AD57" s="6">
        <v>18</v>
      </c>
      <c r="AE57" s="6">
        <v>51460</v>
      </c>
      <c r="AF57" s="75">
        <v>202</v>
      </c>
      <c r="AG57" s="6">
        <v>25910</v>
      </c>
      <c r="AH57" s="6">
        <v>18</v>
      </c>
      <c r="AI57" s="6">
        <v>51460</v>
      </c>
      <c r="AJ57" s="80">
        <v>55381.857292215995</v>
      </c>
      <c r="AM57" s="75"/>
      <c r="AQ57" s="80"/>
      <c r="AR57" s="6">
        <v>182</v>
      </c>
      <c r="AS57" s="6">
        <v>16738.27</v>
      </c>
      <c r="AT57" s="75">
        <v>0.01</v>
      </c>
      <c r="AU57" s="6">
        <v>5832</v>
      </c>
      <c r="AV57" s="6">
        <v>7</v>
      </c>
      <c r="AW57" s="6">
        <v>15381.76</v>
      </c>
      <c r="AX57" s="80">
        <v>23145.545215867882</v>
      </c>
      <c r="AZ57" s="80"/>
      <c r="BA57" s="6">
        <v>60</v>
      </c>
      <c r="BB57" s="6">
        <v>520791</v>
      </c>
      <c r="BC57" s="75">
        <v>209</v>
      </c>
      <c r="BD57" s="6">
        <v>122558</v>
      </c>
      <c r="BE57" s="6">
        <v>60</v>
      </c>
      <c r="BF57" s="6">
        <v>520791</v>
      </c>
      <c r="BG57" s="80">
        <v>449180.10947019205</v>
      </c>
      <c r="BJ57" s="75"/>
      <c r="BN57" s="80"/>
      <c r="BO57" s="6">
        <v>17</v>
      </c>
      <c r="BP57" s="6">
        <v>21.8</v>
      </c>
      <c r="BQ57" s="75">
        <v>0</v>
      </c>
      <c r="BR57" s="6">
        <v>7.5</v>
      </c>
      <c r="BU57" s="80">
        <v>308.20626965247044</v>
      </c>
      <c r="BV57" s="6">
        <v>1006</v>
      </c>
      <c r="BW57" s="6">
        <v>101508.7</v>
      </c>
      <c r="BX57" s="75">
        <v>0</v>
      </c>
      <c r="BY57" s="6">
        <v>23876.400000000001</v>
      </c>
      <c r="BZ57" s="6">
        <v>26</v>
      </c>
      <c r="CA57" s="6">
        <v>98804.800000000003</v>
      </c>
      <c r="CB57" s="80">
        <v>168669.41456975511</v>
      </c>
      <c r="CC57" s="6">
        <v>3</v>
      </c>
      <c r="CD57" s="6">
        <v>17668</v>
      </c>
      <c r="CE57" s="75">
        <v>1622</v>
      </c>
      <c r="CF57" s="6">
        <v>9324</v>
      </c>
      <c r="CG57" s="6">
        <v>3</v>
      </c>
      <c r="CH57" s="6">
        <v>17668</v>
      </c>
      <c r="CI57" s="80">
        <v>22767.40728417</v>
      </c>
      <c r="CJ57" s="6">
        <v>93</v>
      </c>
      <c r="CK57" s="6">
        <v>3465.21</v>
      </c>
      <c r="CL57" s="75">
        <v>0.01</v>
      </c>
      <c r="CM57" s="6">
        <v>1231.74</v>
      </c>
      <c r="CN57" s="6">
        <v>5</v>
      </c>
      <c r="CO57" s="6">
        <v>3244.43</v>
      </c>
      <c r="CP57" s="80">
        <v>2792.3874415209998</v>
      </c>
      <c r="CQ57" s="66">
        <v>1974</v>
      </c>
      <c r="CR57" s="56">
        <v>5021</v>
      </c>
      <c r="CS57" s="6">
        <v>912172.01539699989</v>
      </c>
      <c r="CT57" s="6">
        <v>122558</v>
      </c>
      <c r="CU57" s="6">
        <v>178</v>
      </c>
      <c r="CV57" s="6">
        <v>891829.432531</v>
      </c>
      <c r="CW57" s="80">
        <v>899596.11061893601</v>
      </c>
    </row>
    <row r="58" spans="1:101" s="6" customFormat="1" x14ac:dyDescent="0.3">
      <c r="A58" s="54">
        <v>1973</v>
      </c>
      <c r="B58" s="64">
        <v>478</v>
      </c>
      <c r="C58" s="6">
        <v>10019.733222000001</v>
      </c>
      <c r="D58" s="75">
        <v>0</v>
      </c>
      <c r="E58" s="6">
        <v>6663.3514420000001</v>
      </c>
      <c r="F58" s="6">
        <v>3</v>
      </c>
      <c r="G58" s="6">
        <v>8162.2220770000004</v>
      </c>
      <c r="H58" s="80">
        <v>7811.9880537187009</v>
      </c>
      <c r="I58" s="6">
        <v>2861</v>
      </c>
      <c r="J58" s="6">
        <v>33432.9</v>
      </c>
      <c r="K58" s="75">
        <v>0.1</v>
      </c>
      <c r="L58" s="6">
        <v>6617.4</v>
      </c>
      <c r="M58" s="6">
        <v>33</v>
      </c>
      <c r="N58" s="6">
        <v>25889</v>
      </c>
      <c r="O58" s="80">
        <v>32781.134355418755</v>
      </c>
      <c r="P58" s="6">
        <v>613</v>
      </c>
      <c r="Q58" s="6">
        <v>61517.2</v>
      </c>
      <c r="R58" s="75">
        <v>0.1</v>
      </c>
      <c r="S58" s="6">
        <v>16000</v>
      </c>
      <c r="T58" s="6">
        <v>41</v>
      </c>
      <c r="U58" s="6">
        <v>55158.400000000001</v>
      </c>
      <c r="V58" s="80">
        <v>445191.56714793021</v>
      </c>
      <c r="Y58" s="75"/>
      <c r="AC58" s="80"/>
      <c r="AD58" s="6">
        <v>8</v>
      </c>
      <c r="AE58" s="6">
        <v>8531</v>
      </c>
      <c r="AF58" s="75">
        <v>242</v>
      </c>
      <c r="AG58" s="6">
        <v>3109</v>
      </c>
      <c r="AH58" s="6">
        <v>8</v>
      </c>
      <c r="AI58" s="6">
        <v>8531</v>
      </c>
      <c r="AJ58" s="80">
        <v>7825.50517838</v>
      </c>
      <c r="AM58" s="75"/>
      <c r="AQ58" s="80"/>
      <c r="AR58" s="6">
        <v>428</v>
      </c>
      <c r="AS58" s="6">
        <v>339639.87</v>
      </c>
      <c r="AT58" s="75">
        <v>0</v>
      </c>
      <c r="AU58" s="6">
        <v>42438</v>
      </c>
      <c r="AV58" s="6">
        <v>86</v>
      </c>
      <c r="AW58" s="6">
        <v>334713.65999999997</v>
      </c>
      <c r="AX58" s="80">
        <v>804456.76835480577</v>
      </c>
      <c r="AZ58" s="80"/>
      <c r="BA58" s="6">
        <v>5</v>
      </c>
      <c r="BB58" s="6">
        <v>1842</v>
      </c>
      <c r="BC58" s="75">
        <v>243</v>
      </c>
      <c r="BD58" s="6">
        <v>607</v>
      </c>
      <c r="BE58" s="6">
        <v>5</v>
      </c>
      <c r="BF58" s="6">
        <v>1842</v>
      </c>
      <c r="BG58" s="80">
        <v>2231.5973164699999</v>
      </c>
      <c r="BJ58" s="75"/>
      <c r="BN58" s="80"/>
      <c r="BO58" s="6">
        <v>45</v>
      </c>
      <c r="BP58" s="6">
        <v>1899.5</v>
      </c>
      <c r="BQ58" s="75">
        <v>0.1</v>
      </c>
      <c r="BR58" s="6">
        <v>583</v>
      </c>
      <c r="BS58" s="6">
        <v>4</v>
      </c>
      <c r="BT58" s="6">
        <v>1673</v>
      </c>
      <c r="BU58" s="80">
        <v>1069.224775421</v>
      </c>
      <c r="BV58" s="6">
        <v>568</v>
      </c>
      <c r="BW58" s="6">
        <v>88711.2</v>
      </c>
      <c r="BX58" s="75">
        <v>0</v>
      </c>
      <c r="BY58" s="6">
        <v>23188.400000000001</v>
      </c>
      <c r="BZ58" s="6">
        <v>14</v>
      </c>
      <c r="CA58" s="6">
        <v>85937.8</v>
      </c>
      <c r="CB58" s="80">
        <v>185038.5134173978</v>
      </c>
      <c r="CC58" s="6">
        <v>38</v>
      </c>
      <c r="CD58" s="6">
        <v>489032</v>
      </c>
      <c r="CE58" s="75">
        <v>1031</v>
      </c>
      <c r="CF58" s="6">
        <v>50598</v>
      </c>
      <c r="CG58" s="6">
        <v>38</v>
      </c>
      <c r="CH58" s="6">
        <v>489032</v>
      </c>
      <c r="CI58" s="80">
        <v>331376.13862886699</v>
      </c>
      <c r="CJ58" s="6">
        <v>110</v>
      </c>
      <c r="CK58" s="6">
        <v>1450.12</v>
      </c>
      <c r="CL58" s="75">
        <v>0.01</v>
      </c>
      <c r="CM58" s="6">
        <v>335</v>
      </c>
      <c r="CN58" s="6">
        <v>3</v>
      </c>
      <c r="CO58" s="6">
        <v>812.24</v>
      </c>
      <c r="CP58" s="80">
        <v>3325.479177703</v>
      </c>
      <c r="CQ58" s="66">
        <v>1973</v>
      </c>
      <c r="CR58" s="56">
        <v>5154</v>
      </c>
      <c r="CS58" s="6">
        <v>1036075.523221</v>
      </c>
      <c r="CT58" s="6">
        <v>50598</v>
      </c>
      <c r="CU58" s="6">
        <v>235</v>
      </c>
      <c r="CV58" s="6">
        <v>1011751.32208</v>
      </c>
      <c r="CW58" s="80">
        <v>1821107.9164061123</v>
      </c>
    </row>
    <row r="59" spans="1:101" s="6" customFormat="1" x14ac:dyDescent="0.3">
      <c r="A59" s="54">
        <v>1972</v>
      </c>
      <c r="B59" s="64">
        <v>737</v>
      </c>
      <c r="C59" s="6">
        <v>52682.766044000004</v>
      </c>
      <c r="D59" s="75">
        <v>0</v>
      </c>
      <c r="E59" s="6">
        <v>23854.879100999999</v>
      </c>
      <c r="F59" s="6">
        <v>17</v>
      </c>
      <c r="G59" s="6">
        <v>49239.129993000002</v>
      </c>
      <c r="H59" s="80">
        <v>47311.419194559698</v>
      </c>
      <c r="I59" s="6">
        <v>1904</v>
      </c>
      <c r="J59" s="6">
        <v>25601.9</v>
      </c>
      <c r="K59" s="75">
        <v>0.1</v>
      </c>
      <c r="L59" s="6">
        <v>9712.4</v>
      </c>
      <c r="M59" s="6">
        <v>17</v>
      </c>
      <c r="N59" s="6">
        <v>19123.8</v>
      </c>
      <c r="O59" s="80">
        <v>21547.542756486735</v>
      </c>
      <c r="P59" s="6">
        <v>539</v>
      </c>
      <c r="Q59" s="6">
        <v>42226.8</v>
      </c>
      <c r="R59" s="75">
        <v>0.1</v>
      </c>
      <c r="S59" s="6">
        <v>6016</v>
      </c>
      <c r="T59" s="6">
        <v>31</v>
      </c>
      <c r="U59" s="6">
        <v>37926</v>
      </c>
      <c r="V59" s="80">
        <v>44853.173799124415</v>
      </c>
      <c r="Y59" s="75"/>
      <c r="AC59" s="80"/>
      <c r="AD59" s="6">
        <v>20</v>
      </c>
      <c r="AE59" s="6">
        <v>44622</v>
      </c>
      <c r="AF59" s="75">
        <v>202</v>
      </c>
      <c r="AG59" s="6">
        <v>19514</v>
      </c>
      <c r="AH59" s="6">
        <v>20</v>
      </c>
      <c r="AI59" s="6">
        <v>44622</v>
      </c>
      <c r="AJ59" s="80">
        <v>15375.451020529999</v>
      </c>
      <c r="AM59" s="75"/>
      <c r="AQ59" s="80"/>
      <c r="AR59" s="6">
        <v>315</v>
      </c>
      <c r="AS59" s="6">
        <v>224566.64</v>
      </c>
      <c r="AT59" s="75">
        <v>0.01</v>
      </c>
      <c r="AU59" s="6">
        <v>54561</v>
      </c>
      <c r="AV59" s="6">
        <v>49</v>
      </c>
      <c r="AW59" s="6">
        <v>221685.45</v>
      </c>
      <c r="AX59" s="80">
        <v>177974.36192126523</v>
      </c>
      <c r="AZ59" s="80"/>
      <c r="BA59" s="6">
        <v>20</v>
      </c>
      <c r="BB59" s="6">
        <v>33638</v>
      </c>
      <c r="BC59" s="75">
        <v>324</v>
      </c>
      <c r="BD59" s="6">
        <v>8094</v>
      </c>
      <c r="BE59" s="6">
        <v>20</v>
      </c>
      <c r="BF59" s="6">
        <v>33638</v>
      </c>
      <c r="BG59" s="80">
        <v>24217.720054997004</v>
      </c>
      <c r="BJ59" s="75"/>
      <c r="BN59" s="80"/>
      <c r="BO59" s="6">
        <v>32</v>
      </c>
      <c r="BP59" s="6">
        <v>458</v>
      </c>
      <c r="BQ59" s="75">
        <v>0.1</v>
      </c>
      <c r="BR59" s="6">
        <v>129.5</v>
      </c>
      <c r="BU59" s="80">
        <v>11.371005973200001</v>
      </c>
      <c r="BV59" s="6">
        <v>1142</v>
      </c>
      <c r="BW59" s="6">
        <v>104280.4</v>
      </c>
      <c r="BX59" s="75">
        <v>0</v>
      </c>
      <c r="BY59" s="6">
        <v>56655.9</v>
      </c>
      <c r="BZ59" s="6">
        <v>39</v>
      </c>
      <c r="CA59" s="6">
        <v>97577.5</v>
      </c>
      <c r="CB59" s="80">
        <v>66984.054069554986</v>
      </c>
      <c r="CC59" s="6">
        <v>24</v>
      </c>
      <c r="CD59" s="6">
        <v>158430</v>
      </c>
      <c r="CE59" s="75">
        <v>1046</v>
      </c>
      <c r="CF59" s="6">
        <v>67886</v>
      </c>
      <c r="CG59" s="6">
        <v>24</v>
      </c>
      <c r="CH59" s="6">
        <v>158430</v>
      </c>
      <c r="CI59" s="80">
        <v>129109.96432340601</v>
      </c>
      <c r="CJ59" s="6">
        <v>142</v>
      </c>
      <c r="CK59" s="6">
        <v>70588.67</v>
      </c>
      <c r="CL59" s="75">
        <v>0.01</v>
      </c>
      <c r="CM59" s="6">
        <v>11009.9</v>
      </c>
      <c r="CN59" s="6">
        <v>22</v>
      </c>
      <c r="CO59" s="6">
        <v>69148.86</v>
      </c>
      <c r="CP59" s="80">
        <v>60582.178164439996</v>
      </c>
      <c r="CQ59" s="66">
        <v>1972</v>
      </c>
      <c r="CR59" s="56">
        <v>4875</v>
      </c>
      <c r="CS59" s="6">
        <v>757095.17604399985</v>
      </c>
      <c r="CT59" s="6">
        <v>67886</v>
      </c>
      <c r="CU59" s="6">
        <v>239</v>
      </c>
      <c r="CV59" s="6">
        <v>731390.73999300005</v>
      </c>
      <c r="CW59" s="80">
        <v>587967.2363103372</v>
      </c>
    </row>
    <row r="60" spans="1:101" s="6" customFormat="1" x14ac:dyDescent="0.3">
      <c r="A60" s="54">
        <v>1971</v>
      </c>
      <c r="B60" s="64">
        <v>906</v>
      </c>
      <c r="C60" s="6">
        <v>65677.950450000004</v>
      </c>
      <c r="D60" s="75">
        <v>0</v>
      </c>
      <c r="E60" s="6">
        <v>24975.963548</v>
      </c>
      <c r="F60" s="6">
        <v>24</v>
      </c>
      <c r="G60" s="6">
        <v>61141.667212</v>
      </c>
      <c r="H60" s="80"/>
      <c r="I60" s="6">
        <v>2895</v>
      </c>
      <c r="J60" s="6">
        <v>351342.402</v>
      </c>
      <c r="K60" s="75">
        <v>0.1</v>
      </c>
      <c r="L60" s="6">
        <v>110333.602</v>
      </c>
      <c r="M60" s="6">
        <v>104</v>
      </c>
      <c r="N60" s="6">
        <v>340844.902</v>
      </c>
      <c r="O60" s="80"/>
      <c r="P60" s="6">
        <v>489</v>
      </c>
      <c r="Q60" s="6">
        <v>13298</v>
      </c>
      <c r="R60" s="75">
        <v>0.1</v>
      </c>
      <c r="S60" s="6">
        <v>2548</v>
      </c>
      <c r="T60" s="6">
        <v>14</v>
      </c>
      <c r="U60" s="6">
        <v>9460.4</v>
      </c>
      <c r="V60" s="80"/>
      <c r="Y60" s="75"/>
      <c r="AC60" s="80"/>
      <c r="AD60" s="6">
        <v>4</v>
      </c>
      <c r="AE60" s="6">
        <v>1464</v>
      </c>
      <c r="AF60" s="75">
        <v>214</v>
      </c>
      <c r="AG60" s="6">
        <v>518</v>
      </c>
      <c r="AH60" s="6">
        <v>4</v>
      </c>
      <c r="AI60" s="6">
        <v>1464</v>
      </c>
      <c r="AJ60" s="80"/>
      <c r="AM60" s="75"/>
      <c r="AQ60" s="80"/>
      <c r="AR60" s="6">
        <v>278</v>
      </c>
      <c r="AS60" s="6">
        <v>678151.04</v>
      </c>
      <c r="AT60" s="75">
        <v>0.01</v>
      </c>
      <c r="AU60" s="6">
        <v>128919</v>
      </c>
      <c r="AV60" s="6">
        <v>50</v>
      </c>
      <c r="AW60" s="6">
        <v>675098.35</v>
      </c>
      <c r="AX60" s="80"/>
      <c r="AZ60" s="80"/>
      <c r="BA60" s="6">
        <v>16</v>
      </c>
      <c r="BB60" s="6">
        <v>38273</v>
      </c>
      <c r="BC60" s="75">
        <v>218</v>
      </c>
      <c r="BD60" s="6">
        <v>14164</v>
      </c>
      <c r="BE60" s="6">
        <v>16</v>
      </c>
      <c r="BF60" s="6">
        <v>38273</v>
      </c>
      <c r="BG60" s="80"/>
      <c r="BJ60" s="75"/>
      <c r="BN60" s="80"/>
      <c r="BO60" s="6">
        <v>90</v>
      </c>
      <c r="BP60" s="6">
        <v>170154.6</v>
      </c>
      <c r="BQ60" s="75">
        <v>0.1</v>
      </c>
      <c r="BR60" s="6">
        <v>40405</v>
      </c>
      <c r="BS60" s="6">
        <v>21</v>
      </c>
      <c r="BT60" s="6">
        <v>169663.5</v>
      </c>
      <c r="BU60" s="80"/>
      <c r="BV60" s="6">
        <v>29</v>
      </c>
      <c r="BW60" s="6">
        <v>235896.6</v>
      </c>
      <c r="BX60" s="75">
        <v>259</v>
      </c>
      <c r="BY60" s="6">
        <v>59490</v>
      </c>
      <c r="BZ60" s="6">
        <v>29</v>
      </c>
      <c r="CA60" s="6">
        <v>235896.6</v>
      </c>
      <c r="CB60" s="80"/>
      <c r="CC60" s="6">
        <v>19</v>
      </c>
      <c r="CD60" s="6">
        <v>84295.4</v>
      </c>
      <c r="CE60" s="75">
        <v>202.3</v>
      </c>
      <c r="CF60" s="6">
        <v>36220</v>
      </c>
      <c r="CG60" s="6">
        <v>19</v>
      </c>
      <c r="CH60" s="6">
        <v>84295.4</v>
      </c>
      <c r="CI60" s="80"/>
      <c r="CJ60" s="6">
        <v>139</v>
      </c>
      <c r="CK60" s="6">
        <v>301729.67</v>
      </c>
      <c r="CL60" s="75">
        <v>0.01</v>
      </c>
      <c r="CM60" s="6">
        <v>44270.04</v>
      </c>
      <c r="CN60" s="6">
        <v>36</v>
      </c>
      <c r="CO60" s="6">
        <v>299953.81</v>
      </c>
      <c r="CP60" s="80"/>
      <c r="CQ60" s="66">
        <v>1971</v>
      </c>
      <c r="CR60" s="56">
        <v>4865</v>
      </c>
      <c r="CS60" s="6">
        <v>1940282.6624499997</v>
      </c>
      <c r="CT60" s="6">
        <v>128919</v>
      </c>
      <c r="CU60" s="6">
        <v>317</v>
      </c>
      <c r="CV60" s="6">
        <v>1916091.6292099999</v>
      </c>
      <c r="CW60" s="80"/>
    </row>
    <row r="61" spans="1:101" s="6" customFormat="1" x14ac:dyDescent="0.3">
      <c r="A61" s="54">
        <v>1970</v>
      </c>
      <c r="B61" s="64">
        <v>798</v>
      </c>
      <c r="C61" s="6">
        <v>67982.667558000001</v>
      </c>
      <c r="D61" s="75">
        <v>0</v>
      </c>
      <c r="E61" s="6">
        <v>9789.8717770000003</v>
      </c>
      <c r="F61" s="6">
        <v>36</v>
      </c>
      <c r="G61" s="6">
        <v>62922.559223999997</v>
      </c>
      <c r="H61" s="80"/>
      <c r="I61" s="6">
        <v>4002</v>
      </c>
      <c r="J61" s="6">
        <v>105410.001</v>
      </c>
      <c r="K61" s="75">
        <v>0.1</v>
      </c>
      <c r="L61" s="6">
        <v>19733.300999999999</v>
      </c>
      <c r="M61" s="6">
        <v>65</v>
      </c>
      <c r="N61" s="6">
        <v>93667.001000000004</v>
      </c>
      <c r="O61" s="80"/>
      <c r="P61" s="6">
        <v>314</v>
      </c>
      <c r="Q61" s="6">
        <v>111862.7</v>
      </c>
      <c r="R61" s="75">
        <v>0.1</v>
      </c>
      <c r="S61" s="6">
        <v>26000</v>
      </c>
      <c r="T61" s="6">
        <v>24</v>
      </c>
      <c r="U61" s="6">
        <v>109284</v>
      </c>
      <c r="V61" s="80"/>
      <c r="Y61" s="75"/>
      <c r="AC61" s="80"/>
      <c r="AD61" s="6">
        <v>4</v>
      </c>
      <c r="AE61" s="6">
        <v>4792</v>
      </c>
      <c r="AF61" s="75">
        <v>259</v>
      </c>
      <c r="AG61" s="6">
        <v>2024</v>
      </c>
      <c r="AH61" s="6">
        <v>4</v>
      </c>
      <c r="AI61" s="6">
        <v>4792</v>
      </c>
      <c r="AJ61" s="80"/>
      <c r="AM61" s="75"/>
      <c r="AQ61" s="80"/>
      <c r="AR61" s="6">
        <v>176</v>
      </c>
      <c r="AS61" s="6">
        <v>207618.39</v>
      </c>
      <c r="AT61" s="75">
        <v>0.05</v>
      </c>
      <c r="AU61" s="6">
        <v>81000</v>
      </c>
      <c r="AV61" s="6">
        <v>42</v>
      </c>
      <c r="AW61" s="6">
        <v>205026.55</v>
      </c>
      <c r="AX61" s="80"/>
      <c r="AZ61" s="80"/>
      <c r="BA61" s="6">
        <v>14</v>
      </c>
      <c r="BB61" s="6">
        <v>19635</v>
      </c>
      <c r="BC61" s="75">
        <v>243</v>
      </c>
      <c r="BD61" s="6">
        <v>8285</v>
      </c>
      <c r="BE61" s="6">
        <v>14</v>
      </c>
      <c r="BF61" s="6">
        <v>19635</v>
      </c>
      <c r="BG61" s="80"/>
      <c r="BJ61" s="75"/>
      <c r="BN61" s="80"/>
      <c r="BO61" s="6">
        <v>50</v>
      </c>
      <c r="BP61" s="6">
        <v>84099.3</v>
      </c>
      <c r="BQ61" s="75">
        <v>0.1</v>
      </c>
      <c r="BR61" s="6">
        <v>40469</v>
      </c>
      <c r="BS61" s="6">
        <v>7</v>
      </c>
      <c r="BT61" s="6">
        <v>83662.2</v>
      </c>
      <c r="BU61" s="80"/>
      <c r="BV61" s="6">
        <v>18</v>
      </c>
      <c r="BW61" s="6">
        <v>23333.23</v>
      </c>
      <c r="BX61" s="75">
        <v>202.35</v>
      </c>
      <c r="BY61" s="6">
        <v>6839.3</v>
      </c>
      <c r="BZ61" s="6">
        <v>18</v>
      </c>
      <c r="CA61" s="6">
        <v>23333.23</v>
      </c>
      <c r="CB61" s="80"/>
      <c r="CC61" s="6">
        <v>46</v>
      </c>
      <c r="CD61" s="6">
        <v>826915.11</v>
      </c>
      <c r="CE61" s="75">
        <v>202.3</v>
      </c>
      <c r="CF61" s="6">
        <v>289769</v>
      </c>
      <c r="CG61" s="6">
        <v>46</v>
      </c>
      <c r="CH61" s="6">
        <v>826915.11</v>
      </c>
      <c r="CI61" s="80"/>
      <c r="CJ61" s="6">
        <v>118</v>
      </c>
      <c r="CK61" s="6">
        <v>99.97</v>
      </c>
      <c r="CL61" s="75">
        <v>0.01</v>
      </c>
      <c r="CM61" s="6">
        <v>20</v>
      </c>
      <c r="CP61" s="80"/>
      <c r="CQ61" s="66">
        <v>1970</v>
      </c>
      <c r="CR61" s="56">
        <v>5540</v>
      </c>
      <c r="CS61" s="6">
        <v>1451748.3685569998</v>
      </c>
      <c r="CT61" s="6">
        <v>289769</v>
      </c>
      <c r="CU61" s="6">
        <v>256</v>
      </c>
      <c r="CV61" s="6">
        <v>1429237.65022</v>
      </c>
      <c r="CW61" s="80"/>
    </row>
    <row r="62" spans="1:101" s="6" customFormat="1" x14ac:dyDescent="0.3">
      <c r="A62" s="54">
        <v>1969</v>
      </c>
      <c r="B62" s="64">
        <v>557</v>
      </c>
      <c r="C62" s="6">
        <v>30326.186970999999</v>
      </c>
      <c r="D62" s="75">
        <v>0</v>
      </c>
      <c r="E62" s="6">
        <v>12036.637901</v>
      </c>
      <c r="F62" s="6">
        <v>7</v>
      </c>
      <c r="G62" s="6">
        <v>27409.698485000001</v>
      </c>
      <c r="H62" s="80"/>
      <c r="I62" s="6">
        <v>2314</v>
      </c>
      <c r="J62" s="6">
        <v>163933.29999999999</v>
      </c>
      <c r="K62" s="75">
        <v>0.1</v>
      </c>
      <c r="L62" s="6">
        <v>35798.5</v>
      </c>
      <c r="M62" s="6">
        <v>62</v>
      </c>
      <c r="N62" s="6">
        <v>154558.29999999999</v>
      </c>
      <c r="O62" s="80"/>
      <c r="P62" s="6">
        <v>289</v>
      </c>
      <c r="Q62" s="6">
        <v>41691.300000000003</v>
      </c>
      <c r="R62" s="75">
        <v>0.1</v>
      </c>
      <c r="S62" s="6">
        <v>8800</v>
      </c>
      <c r="T62" s="6">
        <v>35</v>
      </c>
      <c r="U62" s="6">
        <v>38640</v>
      </c>
      <c r="V62" s="80"/>
      <c r="Y62" s="75"/>
      <c r="AC62" s="80"/>
      <c r="AD62" s="6">
        <v>5</v>
      </c>
      <c r="AE62" s="6">
        <v>7472</v>
      </c>
      <c r="AF62" s="75">
        <v>404</v>
      </c>
      <c r="AG62" s="6">
        <v>3109</v>
      </c>
      <c r="AH62" s="6">
        <v>5</v>
      </c>
      <c r="AI62" s="6">
        <v>7472</v>
      </c>
      <c r="AJ62" s="80"/>
      <c r="AM62" s="75"/>
      <c r="AQ62" s="80"/>
      <c r="AR62" s="6">
        <v>183</v>
      </c>
      <c r="AS62" s="6">
        <v>492656.82</v>
      </c>
      <c r="AT62" s="75">
        <v>0.05</v>
      </c>
      <c r="AU62" s="6">
        <v>124416</v>
      </c>
      <c r="AV62" s="6">
        <v>47</v>
      </c>
      <c r="AW62" s="6">
        <v>490893.4</v>
      </c>
      <c r="AX62" s="80"/>
      <c r="AZ62" s="80"/>
      <c r="BA62" s="6">
        <v>2</v>
      </c>
      <c r="BB62" s="6">
        <v>1142</v>
      </c>
      <c r="BC62" s="75">
        <v>486</v>
      </c>
      <c r="BD62" s="6">
        <v>656</v>
      </c>
      <c r="BE62" s="6">
        <v>2</v>
      </c>
      <c r="BF62" s="6">
        <v>1142</v>
      </c>
      <c r="BG62" s="80"/>
      <c r="BJ62" s="75"/>
      <c r="BN62" s="80"/>
      <c r="BO62" s="6">
        <v>42</v>
      </c>
      <c r="BP62" s="6">
        <v>3220.7</v>
      </c>
      <c r="BQ62" s="75">
        <v>0.1</v>
      </c>
      <c r="BR62" s="6">
        <v>2802.1</v>
      </c>
      <c r="BS62" s="6">
        <v>1</v>
      </c>
      <c r="BT62" s="6">
        <v>2802.1</v>
      </c>
      <c r="BU62" s="80"/>
      <c r="BV62" s="6">
        <v>2</v>
      </c>
      <c r="BW62" s="6">
        <v>1197</v>
      </c>
      <c r="BX62" s="75">
        <v>557</v>
      </c>
      <c r="BY62" s="6">
        <v>640</v>
      </c>
      <c r="BZ62" s="6">
        <v>2</v>
      </c>
      <c r="CA62" s="6">
        <v>1197</v>
      </c>
      <c r="CB62" s="80"/>
      <c r="CC62" s="6">
        <v>16</v>
      </c>
      <c r="CD62" s="6">
        <v>60007.6</v>
      </c>
      <c r="CE62" s="75">
        <v>202.42</v>
      </c>
      <c r="CF62" s="6">
        <v>39255</v>
      </c>
      <c r="CG62" s="6">
        <v>16</v>
      </c>
      <c r="CH62" s="6">
        <v>60007.6</v>
      </c>
      <c r="CI62" s="80"/>
      <c r="CJ62" s="6">
        <v>140</v>
      </c>
      <c r="CK62" s="6">
        <v>618109.02</v>
      </c>
      <c r="CL62" s="75">
        <v>0.01</v>
      </c>
      <c r="CM62" s="6">
        <v>49596.29</v>
      </c>
      <c r="CN62" s="6">
        <v>56</v>
      </c>
      <c r="CO62" s="6">
        <v>616368.06000000006</v>
      </c>
      <c r="CP62" s="80"/>
      <c r="CQ62" s="66">
        <v>1969</v>
      </c>
      <c r="CR62" s="56">
        <v>3550</v>
      </c>
      <c r="CS62" s="6">
        <v>1419755.9269719999</v>
      </c>
      <c r="CT62" s="6">
        <v>124416</v>
      </c>
      <c r="CU62" s="6">
        <v>233</v>
      </c>
      <c r="CV62" s="6">
        <v>1400490.15848</v>
      </c>
      <c r="CW62" s="80"/>
    </row>
    <row r="63" spans="1:101" s="6" customFormat="1" x14ac:dyDescent="0.3">
      <c r="A63" s="54">
        <v>1968</v>
      </c>
      <c r="B63" s="64">
        <v>615</v>
      </c>
      <c r="C63" s="6">
        <v>434730.82359500002</v>
      </c>
      <c r="D63" s="75">
        <v>0</v>
      </c>
      <c r="E63" s="6">
        <v>162411.27474299999</v>
      </c>
      <c r="F63" s="6">
        <v>48</v>
      </c>
      <c r="G63" s="6">
        <v>429961.15814700001</v>
      </c>
      <c r="H63" s="80"/>
      <c r="I63" s="6">
        <v>1646</v>
      </c>
      <c r="J63" s="6">
        <v>13730.7</v>
      </c>
      <c r="K63" s="75">
        <v>0.1</v>
      </c>
      <c r="L63" s="6">
        <v>4451.5</v>
      </c>
      <c r="M63" s="6">
        <v>13</v>
      </c>
      <c r="N63" s="6">
        <v>10214.799999999999</v>
      </c>
      <c r="O63" s="80"/>
      <c r="P63" s="6">
        <v>231</v>
      </c>
      <c r="Q63" s="6">
        <v>44063.1</v>
      </c>
      <c r="R63" s="75">
        <v>0.1</v>
      </c>
      <c r="S63" s="6">
        <v>9216</v>
      </c>
      <c r="T63" s="6">
        <v>29</v>
      </c>
      <c r="U63" s="6">
        <v>40643.599999999999</v>
      </c>
      <c r="V63" s="80"/>
      <c r="Y63" s="75"/>
      <c r="AC63" s="80"/>
      <c r="AD63" s="6">
        <v>6</v>
      </c>
      <c r="AE63" s="6">
        <v>7524</v>
      </c>
      <c r="AF63" s="75">
        <v>344</v>
      </c>
      <c r="AG63" s="6">
        <v>2591</v>
      </c>
      <c r="AH63" s="6">
        <v>6</v>
      </c>
      <c r="AI63" s="6">
        <v>7524</v>
      </c>
      <c r="AJ63" s="80"/>
      <c r="AM63" s="75"/>
      <c r="AQ63" s="80"/>
      <c r="AR63" s="6">
        <v>119</v>
      </c>
      <c r="AS63" s="6">
        <v>229608.84</v>
      </c>
      <c r="AT63" s="75">
        <v>0.01</v>
      </c>
      <c r="AU63" s="6">
        <v>50803</v>
      </c>
      <c r="AV63" s="6">
        <v>15</v>
      </c>
      <c r="AW63" s="6">
        <v>228205.79</v>
      </c>
      <c r="AX63" s="80"/>
      <c r="AZ63" s="80"/>
      <c r="BA63" s="6">
        <v>1</v>
      </c>
      <c r="BB63" s="6">
        <v>304</v>
      </c>
      <c r="BC63" s="75">
        <v>304</v>
      </c>
      <c r="BD63" s="6">
        <v>304</v>
      </c>
      <c r="BE63" s="6">
        <v>1</v>
      </c>
      <c r="BF63" s="6">
        <v>304</v>
      </c>
      <c r="BG63" s="80"/>
      <c r="BJ63" s="75"/>
      <c r="BN63" s="80"/>
      <c r="BO63" s="6">
        <v>3</v>
      </c>
      <c r="BP63" s="6">
        <v>2455.5</v>
      </c>
      <c r="BQ63" s="75">
        <v>1.2</v>
      </c>
      <c r="BR63" s="6">
        <v>2430</v>
      </c>
      <c r="BS63" s="6">
        <v>1</v>
      </c>
      <c r="BT63" s="6">
        <v>2430</v>
      </c>
      <c r="BU63" s="80"/>
      <c r="BV63" s="6">
        <v>47</v>
      </c>
      <c r="BW63" s="6">
        <v>499919.68</v>
      </c>
      <c r="BX63" s="75">
        <v>201.94</v>
      </c>
      <c r="BY63" s="6">
        <v>378328</v>
      </c>
      <c r="BZ63" s="6">
        <v>47</v>
      </c>
      <c r="CA63" s="6">
        <v>499919.68</v>
      </c>
      <c r="CB63" s="80"/>
      <c r="CC63" s="6">
        <v>13</v>
      </c>
      <c r="CD63" s="6">
        <v>19526.12</v>
      </c>
      <c r="CE63" s="75">
        <v>202.42</v>
      </c>
      <c r="CF63" s="6">
        <v>9327.9</v>
      </c>
      <c r="CG63" s="6">
        <v>13</v>
      </c>
      <c r="CH63" s="6">
        <v>19526.12</v>
      </c>
      <c r="CI63" s="80"/>
      <c r="CJ63" s="6">
        <v>86</v>
      </c>
      <c r="CK63" s="6">
        <v>11577.54</v>
      </c>
      <c r="CL63" s="75">
        <v>0.01</v>
      </c>
      <c r="CM63" s="6">
        <v>3824.55</v>
      </c>
      <c r="CN63" s="6">
        <v>8</v>
      </c>
      <c r="CO63" s="6">
        <v>10680.56</v>
      </c>
      <c r="CP63" s="80"/>
      <c r="CQ63" s="66">
        <v>1968</v>
      </c>
      <c r="CR63" s="56">
        <v>2767</v>
      </c>
      <c r="CS63" s="6">
        <v>1263440.3035940002</v>
      </c>
      <c r="CT63" s="6">
        <v>378328</v>
      </c>
      <c r="CU63" s="6">
        <v>181</v>
      </c>
      <c r="CV63" s="6">
        <v>1249409.7081500001</v>
      </c>
      <c r="CW63" s="80"/>
    </row>
    <row r="64" spans="1:101" s="6" customFormat="1" x14ac:dyDescent="0.3">
      <c r="A64" s="54">
        <v>1967</v>
      </c>
      <c r="B64" s="64">
        <v>830</v>
      </c>
      <c r="C64" s="6">
        <v>10990.092502</v>
      </c>
      <c r="D64" s="75">
        <v>0</v>
      </c>
      <c r="E64" s="6">
        <v>1241.57555</v>
      </c>
      <c r="F64" s="6">
        <v>13</v>
      </c>
      <c r="G64" s="6">
        <v>6284.9218049999999</v>
      </c>
      <c r="H64" s="80"/>
      <c r="I64" s="6">
        <v>3212</v>
      </c>
      <c r="J64" s="6">
        <v>102097.401</v>
      </c>
      <c r="K64" s="75">
        <v>0.1</v>
      </c>
      <c r="L64" s="6">
        <v>19592.800999999999</v>
      </c>
      <c r="M64" s="6">
        <v>71</v>
      </c>
      <c r="N64" s="6">
        <v>88590.600999999995</v>
      </c>
      <c r="O64" s="80"/>
      <c r="P64" s="6">
        <v>67</v>
      </c>
      <c r="Q64" s="6">
        <v>142488</v>
      </c>
      <c r="R64" s="75">
        <v>200</v>
      </c>
      <c r="S64" s="6">
        <v>15872</v>
      </c>
      <c r="T64" s="6">
        <v>67</v>
      </c>
      <c r="U64" s="6">
        <v>142488</v>
      </c>
      <c r="V64" s="80"/>
      <c r="Y64" s="75"/>
      <c r="AC64" s="80"/>
      <c r="AD64" s="6">
        <v>2</v>
      </c>
      <c r="AE64" s="6">
        <v>2914</v>
      </c>
      <c r="AF64" s="75">
        <v>323</v>
      </c>
      <c r="AG64" s="6">
        <v>2591</v>
      </c>
      <c r="AH64" s="6">
        <v>2</v>
      </c>
      <c r="AI64" s="6">
        <v>2914</v>
      </c>
      <c r="AJ64" s="80"/>
      <c r="AM64" s="75"/>
      <c r="AQ64" s="80"/>
      <c r="AR64" s="6">
        <v>122</v>
      </c>
      <c r="AS64" s="6">
        <v>37665.550000000003</v>
      </c>
      <c r="AT64" s="75">
        <v>0.05</v>
      </c>
      <c r="AU64" s="6">
        <v>6196.5</v>
      </c>
      <c r="AV64" s="6">
        <v>31</v>
      </c>
      <c r="AW64" s="6">
        <v>36185.64</v>
      </c>
      <c r="AX64" s="80"/>
      <c r="AZ64" s="80"/>
      <c r="BA64" s="6">
        <v>8</v>
      </c>
      <c r="BB64" s="6">
        <v>21897</v>
      </c>
      <c r="BC64" s="75">
        <v>218</v>
      </c>
      <c r="BD64" s="6">
        <v>8094</v>
      </c>
      <c r="BE64" s="6">
        <v>8</v>
      </c>
      <c r="BF64" s="6">
        <v>21897</v>
      </c>
      <c r="BG64" s="80"/>
      <c r="BJ64" s="75"/>
      <c r="BN64" s="80"/>
      <c r="BO64" s="6">
        <v>2</v>
      </c>
      <c r="BP64" s="6">
        <v>2331.1</v>
      </c>
      <c r="BQ64" s="75">
        <v>265.10000000000002</v>
      </c>
      <c r="BR64" s="6">
        <v>2066</v>
      </c>
      <c r="BS64" s="6">
        <v>2</v>
      </c>
      <c r="BT64" s="6">
        <v>2331.1</v>
      </c>
      <c r="BU64" s="80"/>
      <c r="BV64" s="6">
        <v>59</v>
      </c>
      <c r="BW64" s="6">
        <v>97491.7</v>
      </c>
      <c r="BX64" s="75">
        <v>202.3</v>
      </c>
      <c r="BY64" s="6">
        <v>8618.6</v>
      </c>
      <c r="BZ64" s="6">
        <v>59</v>
      </c>
      <c r="CA64" s="6">
        <v>97491.7</v>
      </c>
      <c r="CB64" s="80"/>
      <c r="CC64" s="6">
        <v>22</v>
      </c>
      <c r="CD64" s="6">
        <v>47150.76</v>
      </c>
      <c r="CE64" s="75">
        <v>200</v>
      </c>
      <c r="CF64" s="6">
        <v>15392</v>
      </c>
      <c r="CG64" s="6">
        <v>22</v>
      </c>
      <c r="CH64" s="6">
        <v>47150.76</v>
      </c>
      <c r="CI64" s="80"/>
      <c r="CJ64" s="6">
        <v>97</v>
      </c>
      <c r="CK64" s="6">
        <v>123974.63</v>
      </c>
      <c r="CL64" s="75">
        <v>0.01</v>
      </c>
      <c r="CM64" s="6">
        <v>24483.17</v>
      </c>
      <c r="CN64" s="6">
        <v>22</v>
      </c>
      <c r="CO64" s="6">
        <v>122725.75</v>
      </c>
      <c r="CP64" s="80"/>
      <c r="CQ64" s="66">
        <v>1967</v>
      </c>
      <c r="CR64" s="56">
        <v>4421</v>
      </c>
      <c r="CS64" s="6">
        <v>589000.2335020001</v>
      </c>
      <c r="CT64" s="6">
        <v>24483.17</v>
      </c>
      <c r="CU64" s="6">
        <v>297</v>
      </c>
      <c r="CV64" s="6">
        <v>568059.47280500003</v>
      </c>
      <c r="CW64" s="80"/>
    </row>
    <row r="65" spans="1:101" s="6" customFormat="1" x14ac:dyDescent="0.3">
      <c r="A65" s="54">
        <v>1966</v>
      </c>
      <c r="B65" s="64">
        <v>405</v>
      </c>
      <c r="C65" s="6">
        <v>33593.428645</v>
      </c>
      <c r="D65" s="75">
        <v>0</v>
      </c>
      <c r="E65" s="6">
        <v>9872.3831329999994</v>
      </c>
      <c r="F65" s="6">
        <v>14</v>
      </c>
      <c r="G65" s="6">
        <v>30050.001161</v>
      </c>
      <c r="H65" s="80"/>
      <c r="I65" s="6">
        <v>1967</v>
      </c>
      <c r="J65" s="6">
        <v>22349.8</v>
      </c>
      <c r="K65" s="75">
        <v>0.1</v>
      </c>
      <c r="L65" s="6">
        <v>8472.1</v>
      </c>
      <c r="M65" s="6">
        <v>12</v>
      </c>
      <c r="N65" s="6">
        <v>16491.599999999999</v>
      </c>
      <c r="O65" s="80"/>
      <c r="P65" s="6">
        <v>3</v>
      </c>
      <c r="Q65" s="6">
        <v>9510</v>
      </c>
      <c r="R65" s="75">
        <v>208</v>
      </c>
      <c r="S65" s="6">
        <v>8715</v>
      </c>
      <c r="T65" s="6">
        <v>3</v>
      </c>
      <c r="U65" s="6">
        <v>9510</v>
      </c>
      <c r="V65" s="80"/>
      <c r="Y65" s="75"/>
      <c r="AC65" s="80"/>
      <c r="AD65" s="6">
        <v>1</v>
      </c>
      <c r="AE65" s="6">
        <v>485</v>
      </c>
      <c r="AF65" s="75">
        <v>485</v>
      </c>
      <c r="AG65" s="6">
        <v>485</v>
      </c>
      <c r="AH65" s="6">
        <v>1</v>
      </c>
      <c r="AI65" s="6">
        <v>485</v>
      </c>
      <c r="AJ65" s="80"/>
      <c r="AM65" s="75"/>
      <c r="AQ65" s="80"/>
      <c r="AR65" s="6">
        <v>210</v>
      </c>
      <c r="AS65" s="6">
        <v>208217.09</v>
      </c>
      <c r="AT65" s="75">
        <v>0.05</v>
      </c>
      <c r="AU65" s="6">
        <v>55987</v>
      </c>
      <c r="AV65" s="6">
        <v>45</v>
      </c>
      <c r="AW65" s="6">
        <v>205847.37</v>
      </c>
      <c r="AX65" s="80"/>
      <c r="AZ65" s="80"/>
      <c r="BA65" s="6">
        <v>6</v>
      </c>
      <c r="BB65" s="6">
        <v>3369</v>
      </c>
      <c r="BC65" s="75">
        <v>248</v>
      </c>
      <c r="BD65" s="6">
        <v>1214</v>
      </c>
      <c r="BE65" s="6">
        <v>6</v>
      </c>
      <c r="BF65" s="6">
        <v>3369</v>
      </c>
      <c r="BG65" s="80"/>
      <c r="BJ65" s="75"/>
      <c r="BN65" s="80"/>
      <c r="BO65" s="6">
        <v>5</v>
      </c>
      <c r="BP65" s="6">
        <v>9123.5</v>
      </c>
      <c r="BQ65" s="75">
        <v>0.1</v>
      </c>
      <c r="BR65" s="6">
        <v>9116.1</v>
      </c>
      <c r="BS65" s="6">
        <v>1</v>
      </c>
      <c r="BT65" s="6">
        <v>9116.1</v>
      </c>
      <c r="BU65" s="80"/>
      <c r="BV65" s="6">
        <v>6</v>
      </c>
      <c r="BW65" s="6">
        <v>7076.9</v>
      </c>
      <c r="BX65" s="75">
        <v>259</v>
      </c>
      <c r="BY65" s="6">
        <v>3470.7</v>
      </c>
      <c r="BZ65" s="6">
        <v>6</v>
      </c>
      <c r="CA65" s="6">
        <v>7076.9</v>
      </c>
      <c r="CB65" s="80"/>
      <c r="CC65" s="6">
        <v>13</v>
      </c>
      <c r="CD65" s="6">
        <v>12077.82</v>
      </c>
      <c r="CE65" s="75">
        <v>202.42</v>
      </c>
      <c r="CF65" s="6">
        <v>5700.4</v>
      </c>
      <c r="CG65" s="6">
        <v>13</v>
      </c>
      <c r="CH65" s="6">
        <v>12077.82</v>
      </c>
      <c r="CI65" s="80"/>
      <c r="CJ65" s="6">
        <v>102</v>
      </c>
      <c r="CK65" s="6">
        <v>191648.16</v>
      </c>
      <c r="CL65" s="75">
        <v>0.01</v>
      </c>
      <c r="CM65" s="6">
        <v>128636.94</v>
      </c>
      <c r="CN65" s="6">
        <v>13</v>
      </c>
      <c r="CO65" s="6">
        <v>190205.13</v>
      </c>
      <c r="CP65" s="80"/>
      <c r="CQ65" s="66">
        <v>1966</v>
      </c>
      <c r="CR65" s="56">
        <v>2718</v>
      </c>
      <c r="CS65" s="6">
        <v>497450.698645</v>
      </c>
      <c r="CT65" s="6">
        <v>128636.94</v>
      </c>
      <c r="CU65" s="6">
        <v>114</v>
      </c>
      <c r="CV65" s="6">
        <v>484228.92116099998</v>
      </c>
      <c r="CW65" s="80"/>
    </row>
    <row r="66" spans="1:101" s="6" customFormat="1" x14ac:dyDescent="0.3">
      <c r="A66" s="54">
        <v>1965</v>
      </c>
      <c r="B66" s="64">
        <v>279</v>
      </c>
      <c r="C66" s="6">
        <v>23090.751671000002</v>
      </c>
      <c r="D66" s="75">
        <v>0</v>
      </c>
      <c r="E66" s="6">
        <v>21524.132613000002</v>
      </c>
      <c r="F66" s="6">
        <v>2</v>
      </c>
      <c r="G66" s="6">
        <v>21801.8279</v>
      </c>
      <c r="H66" s="80"/>
      <c r="I66" s="6">
        <v>2686</v>
      </c>
      <c r="J66" s="6">
        <v>121300.799</v>
      </c>
      <c r="K66" s="75">
        <v>0.1</v>
      </c>
      <c r="L66" s="6">
        <v>24981.199000000001</v>
      </c>
      <c r="M66" s="6">
        <v>43</v>
      </c>
      <c r="N66" s="6">
        <v>112051.499</v>
      </c>
      <c r="O66" s="80"/>
      <c r="P66" s="6">
        <v>14</v>
      </c>
      <c r="Q66" s="6">
        <v>30273</v>
      </c>
      <c r="R66" s="75">
        <v>212</v>
      </c>
      <c r="S66" s="6">
        <v>11943</v>
      </c>
      <c r="T66" s="6">
        <v>14</v>
      </c>
      <c r="U66" s="6">
        <v>30273</v>
      </c>
      <c r="V66" s="80"/>
      <c r="Y66" s="75"/>
      <c r="AC66" s="80"/>
      <c r="AD66" s="6">
        <v>1</v>
      </c>
      <c r="AE66" s="6">
        <v>259</v>
      </c>
      <c r="AF66" s="75">
        <v>259</v>
      </c>
      <c r="AG66" s="6">
        <v>259</v>
      </c>
      <c r="AH66" s="6">
        <v>1</v>
      </c>
      <c r="AI66" s="6">
        <v>259</v>
      </c>
      <c r="AJ66" s="80"/>
      <c r="AM66" s="75"/>
      <c r="AQ66" s="80"/>
      <c r="AR66" s="6">
        <v>96</v>
      </c>
      <c r="AS66" s="6">
        <v>2094.13</v>
      </c>
      <c r="AT66" s="75">
        <v>0.05</v>
      </c>
      <c r="AU66" s="6">
        <v>486.01</v>
      </c>
      <c r="AV66" s="6">
        <v>3</v>
      </c>
      <c r="AW66" s="6">
        <v>1000.38</v>
      </c>
      <c r="AX66" s="80"/>
      <c r="AZ66" s="80"/>
      <c r="BA66" s="6">
        <v>3</v>
      </c>
      <c r="BB66" s="6">
        <v>5301</v>
      </c>
      <c r="BC66" s="75">
        <v>486</v>
      </c>
      <c r="BD66" s="6">
        <v>3844</v>
      </c>
      <c r="BE66" s="6">
        <v>3</v>
      </c>
      <c r="BF66" s="6">
        <v>5301</v>
      </c>
      <c r="BG66" s="80"/>
      <c r="BJ66" s="75"/>
      <c r="BN66" s="80"/>
      <c r="BO66" s="6">
        <v>6</v>
      </c>
      <c r="BP66" s="6">
        <v>1714.5</v>
      </c>
      <c r="BQ66" s="75">
        <v>0.1</v>
      </c>
      <c r="BR66" s="6">
        <v>1392.1</v>
      </c>
      <c r="BS66" s="6">
        <v>2</v>
      </c>
      <c r="BT66" s="6">
        <v>1675.1</v>
      </c>
      <c r="BU66" s="80"/>
      <c r="BV66" s="6">
        <v>13</v>
      </c>
      <c r="BW66" s="6">
        <v>6205.42</v>
      </c>
      <c r="BX66" s="75">
        <v>213.36</v>
      </c>
      <c r="BY66" s="6">
        <v>1823.7</v>
      </c>
      <c r="BZ66" s="6">
        <v>13</v>
      </c>
      <c r="CA66" s="6">
        <v>6205.42</v>
      </c>
      <c r="CB66" s="80"/>
      <c r="CC66" s="6">
        <v>4</v>
      </c>
      <c r="CD66" s="6">
        <v>2130.27</v>
      </c>
      <c r="CE66" s="75">
        <v>203.23</v>
      </c>
      <c r="CF66" s="6">
        <v>1214.5</v>
      </c>
      <c r="CG66" s="6">
        <v>4</v>
      </c>
      <c r="CH66" s="6">
        <v>2130.27</v>
      </c>
      <c r="CI66" s="80"/>
      <c r="CJ66" s="6">
        <v>75</v>
      </c>
      <c r="CK66" s="6">
        <v>18000</v>
      </c>
      <c r="CL66" s="75">
        <v>0.01</v>
      </c>
      <c r="CM66" s="6">
        <v>4260.59</v>
      </c>
      <c r="CN66" s="6">
        <v>9</v>
      </c>
      <c r="CO66" s="6">
        <v>17678.97</v>
      </c>
      <c r="CP66" s="80"/>
      <c r="CQ66" s="66">
        <v>1965</v>
      </c>
      <c r="CR66" s="56">
        <v>3177</v>
      </c>
      <c r="CS66" s="6">
        <v>210368.87067099998</v>
      </c>
      <c r="CT66" s="6">
        <v>24981.199000000001</v>
      </c>
      <c r="CU66" s="6">
        <v>94</v>
      </c>
      <c r="CV66" s="6">
        <v>198376.4669</v>
      </c>
      <c r="CW66" s="80"/>
    </row>
    <row r="67" spans="1:101" s="6" customFormat="1" x14ac:dyDescent="0.3">
      <c r="A67" s="54">
        <v>1964</v>
      </c>
      <c r="B67" s="64">
        <v>361</v>
      </c>
      <c r="C67" s="6">
        <v>7576.7876399999996</v>
      </c>
      <c r="D67" s="75">
        <v>0</v>
      </c>
      <c r="E67" s="6">
        <v>1083.675307</v>
      </c>
      <c r="F67" s="6">
        <v>10</v>
      </c>
      <c r="G67" s="6">
        <v>4593.8497710000001</v>
      </c>
      <c r="H67" s="80"/>
      <c r="I67" s="6">
        <v>1120</v>
      </c>
      <c r="J67" s="6">
        <v>3145.4</v>
      </c>
      <c r="K67" s="75">
        <v>0.1</v>
      </c>
      <c r="L67" s="6">
        <v>517.9</v>
      </c>
      <c r="M67" s="6">
        <v>2</v>
      </c>
      <c r="N67" s="6">
        <v>906.3</v>
      </c>
      <c r="O67" s="80"/>
      <c r="P67" s="6">
        <v>80</v>
      </c>
      <c r="Q67" s="6">
        <v>424406.52</v>
      </c>
      <c r="R67" s="75">
        <v>202.43</v>
      </c>
      <c r="S67" s="6">
        <v>49748</v>
      </c>
      <c r="T67" s="6">
        <v>80</v>
      </c>
      <c r="U67" s="6">
        <v>424406.52</v>
      </c>
      <c r="V67" s="80"/>
      <c r="Y67" s="75"/>
      <c r="AC67" s="80"/>
      <c r="AD67" s="6">
        <v>3</v>
      </c>
      <c r="AE67" s="6">
        <v>1153</v>
      </c>
      <c r="AF67" s="75">
        <v>242</v>
      </c>
      <c r="AG67" s="6">
        <v>518</v>
      </c>
      <c r="AH67" s="6">
        <v>3</v>
      </c>
      <c r="AI67" s="6">
        <v>1153</v>
      </c>
      <c r="AJ67" s="80"/>
      <c r="AM67" s="75"/>
      <c r="AQ67" s="80"/>
      <c r="AR67" s="6">
        <v>27</v>
      </c>
      <c r="AS67" s="6">
        <v>171566.2</v>
      </c>
      <c r="AT67" s="75">
        <v>200</v>
      </c>
      <c r="AU67" s="6">
        <v>60705</v>
      </c>
      <c r="AV67" s="6">
        <v>27</v>
      </c>
      <c r="AW67" s="6">
        <v>171566.2</v>
      </c>
      <c r="AX67" s="80"/>
      <c r="AZ67" s="80"/>
      <c r="BA67" s="6">
        <v>13</v>
      </c>
      <c r="BB67" s="6">
        <v>7498</v>
      </c>
      <c r="BC67" s="75">
        <v>212</v>
      </c>
      <c r="BD67" s="6">
        <v>1594</v>
      </c>
      <c r="BE67" s="6">
        <v>13</v>
      </c>
      <c r="BF67" s="6">
        <v>7498</v>
      </c>
      <c r="BG67" s="80"/>
      <c r="BJ67" s="75"/>
      <c r="BN67" s="80"/>
      <c r="BO67" s="6">
        <v>9</v>
      </c>
      <c r="BP67" s="6">
        <v>10798.8</v>
      </c>
      <c r="BQ67" s="75">
        <v>0.2</v>
      </c>
      <c r="BR67" s="6">
        <v>5180</v>
      </c>
      <c r="BS67" s="6">
        <v>3</v>
      </c>
      <c r="BT67" s="6">
        <v>10746.5</v>
      </c>
      <c r="BU67" s="80"/>
      <c r="BV67" s="6">
        <v>25</v>
      </c>
      <c r="BW67" s="6">
        <v>89481.64</v>
      </c>
      <c r="BX67" s="75">
        <v>202.35</v>
      </c>
      <c r="BY67" s="6">
        <v>27921</v>
      </c>
      <c r="BZ67" s="6">
        <v>25</v>
      </c>
      <c r="CA67" s="6">
        <v>89481.64</v>
      </c>
      <c r="CB67" s="80"/>
      <c r="CC67" s="6">
        <v>49</v>
      </c>
      <c r="CD67" s="6">
        <v>423111.56</v>
      </c>
      <c r="CE67" s="75">
        <v>222.67</v>
      </c>
      <c r="CF67" s="6">
        <v>83951</v>
      </c>
      <c r="CG67" s="6">
        <v>49</v>
      </c>
      <c r="CH67" s="6">
        <v>423111.56</v>
      </c>
      <c r="CI67" s="80"/>
      <c r="CJ67" s="6">
        <v>25</v>
      </c>
      <c r="CK67" s="6">
        <v>192.66</v>
      </c>
      <c r="CL67" s="75">
        <v>0.01</v>
      </c>
      <c r="CM67" s="6">
        <v>161</v>
      </c>
      <c r="CP67" s="80"/>
      <c r="CQ67" s="66">
        <v>1964</v>
      </c>
      <c r="CR67" s="56">
        <v>1712</v>
      </c>
      <c r="CS67" s="6">
        <v>1138930.567639</v>
      </c>
      <c r="CT67" s="6">
        <v>83951</v>
      </c>
      <c r="CU67" s="6">
        <v>212</v>
      </c>
      <c r="CV67" s="6">
        <v>1133463.5697699999</v>
      </c>
      <c r="CW67" s="80"/>
    </row>
    <row r="68" spans="1:101" s="6" customFormat="1" x14ac:dyDescent="0.3">
      <c r="A68" s="54">
        <v>1963</v>
      </c>
      <c r="B68" s="64">
        <v>555</v>
      </c>
      <c r="C68" s="6">
        <v>7622.3269149999996</v>
      </c>
      <c r="D68" s="75">
        <v>0</v>
      </c>
      <c r="E68" s="6">
        <v>1059.1756379999999</v>
      </c>
      <c r="F68" s="6">
        <v>6</v>
      </c>
      <c r="G68" s="6">
        <v>4243.2018019999996</v>
      </c>
      <c r="H68" s="80"/>
      <c r="I68" s="6">
        <v>2344</v>
      </c>
      <c r="J68" s="6">
        <v>19003.7</v>
      </c>
      <c r="K68" s="75">
        <v>0.1</v>
      </c>
      <c r="L68" s="6">
        <v>4273.3999999999996</v>
      </c>
      <c r="M68" s="6">
        <v>11</v>
      </c>
      <c r="N68" s="6">
        <v>13284.8</v>
      </c>
      <c r="O68" s="80"/>
      <c r="P68" s="6">
        <v>32</v>
      </c>
      <c r="Q68" s="6">
        <v>19323</v>
      </c>
      <c r="R68" s="75">
        <v>202</v>
      </c>
      <c r="S68" s="6">
        <v>2024</v>
      </c>
      <c r="T68" s="6">
        <v>32</v>
      </c>
      <c r="U68" s="6">
        <v>19323</v>
      </c>
      <c r="V68" s="80"/>
      <c r="Y68" s="75"/>
      <c r="AC68" s="80"/>
      <c r="AD68" s="6">
        <v>2</v>
      </c>
      <c r="AE68" s="6">
        <v>1813</v>
      </c>
      <c r="AF68" s="75">
        <v>518</v>
      </c>
      <c r="AG68" s="6">
        <v>1295</v>
      </c>
      <c r="AH68" s="6">
        <v>2</v>
      </c>
      <c r="AI68" s="6">
        <v>1813</v>
      </c>
      <c r="AJ68" s="80"/>
      <c r="AK68" s="6">
        <v>1</v>
      </c>
      <c r="AL68" s="6">
        <v>215</v>
      </c>
      <c r="AM68" s="75">
        <v>215</v>
      </c>
      <c r="AN68" s="6">
        <v>215</v>
      </c>
      <c r="AO68" s="6">
        <v>1</v>
      </c>
      <c r="AP68" s="6">
        <v>215</v>
      </c>
      <c r="AQ68" s="80"/>
      <c r="AR68" s="6">
        <v>6</v>
      </c>
      <c r="AS68" s="6">
        <v>5784</v>
      </c>
      <c r="AT68" s="75">
        <v>200</v>
      </c>
      <c r="AU68" s="6">
        <v>3400</v>
      </c>
      <c r="AV68" s="6">
        <v>6</v>
      </c>
      <c r="AW68" s="6">
        <v>5784</v>
      </c>
      <c r="AX68" s="80"/>
      <c r="AZ68" s="80"/>
      <c r="BA68" s="6">
        <v>10</v>
      </c>
      <c r="BB68" s="6">
        <v>17502</v>
      </c>
      <c r="BC68" s="75">
        <v>243</v>
      </c>
      <c r="BD68" s="6">
        <v>4634</v>
      </c>
      <c r="BE68" s="6">
        <v>10</v>
      </c>
      <c r="BF68" s="6">
        <v>17502</v>
      </c>
      <c r="BG68" s="80"/>
      <c r="BJ68" s="75"/>
      <c r="BN68" s="80"/>
      <c r="BO68" s="6">
        <v>5</v>
      </c>
      <c r="BP68" s="6">
        <v>1428.1</v>
      </c>
      <c r="BQ68" s="75">
        <v>0.3</v>
      </c>
      <c r="BR68" s="6">
        <v>1355.7</v>
      </c>
      <c r="BS68" s="6">
        <v>1</v>
      </c>
      <c r="BT68" s="6">
        <v>1355.7</v>
      </c>
      <c r="BU68" s="80"/>
      <c r="BV68" s="6">
        <v>32</v>
      </c>
      <c r="BW68" s="6">
        <v>28960</v>
      </c>
      <c r="BX68" s="75">
        <v>207</v>
      </c>
      <c r="BY68" s="6">
        <v>7770</v>
      </c>
      <c r="BZ68" s="6">
        <v>32</v>
      </c>
      <c r="CA68" s="6">
        <v>28960</v>
      </c>
      <c r="CB68" s="80"/>
      <c r="CC68" s="6">
        <v>17</v>
      </c>
      <c r="CD68" s="6">
        <v>55719</v>
      </c>
      <c r="CE68" s="75">
        <v>202.4</v>
      </c>
      <c r="CF68" s="6">
        <v>30364</v>
      </c>
      <c r="CG68" s="6">
        <v>17</v>
      </c>
      <c r="CH68" s="6">
        <v>55719</v>
      </c>
      <c r="CI68" s="80"/>
      <c r="CJ68" s="6">
        <v>43</v>
      </c>
      <c r="CK68" s="6">
        <v>17506.18</v>
      </c>
      <c r="CL68" s="75">
        <v>0.01</v>
      </c>
      <c r="CM68" s="6">
        <v>10563.62</v>
      </c>
      <c r="CN68" s="6">
        <v>4</v>
      </c>
      <c r="CO68" s="6">
        <v>17153.060000000001</v>
      </c>
      <c r="CP68" s="80"/>
      <c r="CQ68" s="66">
        <v>1963</v>
      </c>
      <c r="CR68" s="56">
        <v>3047</v>
      </c>
      <c r="CS68" s="6">
        <v>174876.30691400002</v>
      </c>
      <c r="CT68" s="6">
        <v>30364</v>
      </c>
      <c r="CU68" s="6">
        <v>122</v>
      </c>
      <c r="CV68" s="6">
        <v>165352.76180199999</v>
      </c>
      <c r="CW68" s="80"/>
    </row>
    <row r="69" spans="1:101" s="6" customFormat="1" x14ac:dyDescent="0.3">
      <c r="A69" s="54">
        <v>1962</v>
      </c>
      <c r="B69" s="64">
        <v>279</v>
      </c>
      <c r="C69" s="6">
        <v>1750.492027</v>
      </c>
      <c r="D69" s="75">
        <v>0</v>
      </c>
      <c r="E69" s="6">
        <v>991.77524400000004</v>
      </c>
      <c r="F69" s="6">
        <v>1</v>
      </c>
      <c r="G69" s="6">
        <v>991.77524400000004</v>
      </c>
      <c r="H69" s="80"/>
      <c r="I69" s="6">
        <v>1533</v>
      </c>
      <c r="J69" s="6">
        <v>18590.5</v>
      </c>
      <c r="K69" s="75">
        <v>0.1</v>
      </c>
      <c r="L69" s="6">
        <v>4597.2</v>
      </c>
      <c r="M69" s="6">
        <v>10</v>
      </c>
      <c r="N69" s="6">
        <v>14528.2</v>
      </c>
      <c r="O69" s="80"/>
      <c r="P69" s="6">
        <v>27</v>
      </c>
      <c r="Q69" s="6">
        <v>63015</v>
      </c>
      <c r="R69" s="75">
        <v>202</v>
      </c>
      <c r="S69" s="6">
        <v>22099</v>
      </c>
      <c r="T69" s="6">
        <v>27</v>
      </c>
      <c r="U69" s="6">
        <v>63015</v>
      </c>
      <c r="V69" s="80"/>
      <c r="Y69" s="75"/>
      <c r="AC69" s="80"/>
      <c r="AD69" s="6">
        <v>1</v>
      </c>
      <c r="AE69" s="6">
        <v>202</v>
      </c>
      <c r="AF69" s="75">
        <v>202</v>
      </c>
      <c r="AG69" s="6">
        <v>202</v>
      </c>
      <c r="AH69" s="6">
        <v>1</v>
      </c>
      <c r="AI69" s="6">
        <v>202</v>
      </c>
      <c r="AJ69" s="80"/>
      <c r="AM69" s="75"/>
      <c r="AQ69" s="80"/>
      <c r="AR69" s="6">
        <v>12</v>
      </c>
      <c r="AS69" s="6">
        <v>22197.200000000001</v>
      </c>
      <c r="AT69" s="75">
        <v>224</v>
      </c>
      <c r="AU69" s="6">
        <v>14000</v>
      </c>
      <c r="AV69" s="6">
        <v>12</v>
      </c>
      <c r="AW69" s="6">
        <v>22197.200000000001</v>
      </c>
      <c r="AX69" s="80"/>
      <c r="AZ69" s="80"/>
      <c r="BA69" s="6">
        <v>9</v>
      </c>
      <c r="BB69" s="6">
        <v>9020</v>
      </c>
      <c r="BC69" s="75">
        <v>209</v>
      </c>
      <c r="BD69" s="6">
        <v>4047</v>
      </c>
      <c r="BE69" s="6">
        <v>9</v>
      </c>
      <c r="BF69" s="6">
        <v>9020</v>
      </c>
      <c r="BG69" s="80"/>
      <c r="BJ69" s="75"/>
      <c r="BN69" s="80"/>
      <c r="BO69" s="6">
        <v>1</v>
      </c>
      <c r="BP69" s="6">
        <v>265</v>
      </c>
      <c r="BQ69" s="75">
        <v>265</v>
      </c>
      <c r="BR69" s="6">
        <v>265</v>
      </c>
      <c r="BS69" s="6">
        <v>1</v>
      </c>
      <c r="BT69" s="6">
        <v>265</v>
      </c>
      <c r="BU69" s="80"/>
      <c r="BV69" s="6">
        <v>42</v>
      </c>
      <c r="BW69" s="6">
        <v>194634.49</v>
      </c>
      <c r="BX69" s="75">
        <v>207.2</v>
      </c>
      <c r="BY69" s="6">
        <v>51800</v>
      </c>
      <c r="BZ69" s="6">
        <v>42</v>
      </c>
      <c r="CA69" s="6">
        <v>194634.49</v>
      </c>
      <c r="CB69" s="80"/>
      <c r="CC69" s="6">
        <v>7</v>
      </c>
      <c r="CD69" s="6">
        <v>2072.83</v>
      </c>
      <c r="CE69" s="75">
        <v>202.42</v>
      </c>
      <c r="CF69" s="6">
        <v>404.85</v>
      </c>
      <c r="CG69" s="6">
        <v>7</v>
      </c>
      <c r="CH69" s="6">
        <v>2072.83</v>
      </c>
      <c r="CI69" s="80"/>
      <c r="CJ69" s="6">
        <v>46</v>
      </c>
      <c r="CK69" s="6">
        <v>13381.57</v>
      </c>
      <c r="CL69" s="75">
        <v>0.01</v>
      </c>
      <c r="CM69" s="6">
        <v>4315.32</v>
      </c>
      <c r="CN69" s="6">
        <v>6</v>
      </c>
      <c r="CO69" s="6">
        <v>13168.07</v>
      </c>
      <c r="CP69" s="80"/>
      <c r="CQ69" s="66">
        <v>1962</v>
      </c>
      <c r="CR69" s="56">
        <v>1957</v>
      </c>
      <c r="CS69" s="6">
        <v>325129.08202600002</v>
      </c>
      <c r="CT69" s="6">
        <v>51800</v>
      </c>
      <c r="CU69" s="6">
        <v>116</v>
      </c>
      <c r="CV69" s="6">
        <v>320094.565244</v>
      </c>
      <c r="CW69" s="80"/>
    </row>
    <row r="70" spans="1:101" s="6" customFormat="1" x14ac:dyDescent="0.3">
      <c r="A70" s="54">
        <v>1961</v>
      </c>
      <c r="B70" s="64">
        <v>785</v>
      </c>
      <c r="C70" s="6">
        <v>92965.887119000006</v>
      </c>
      <c r="D70" s="75">
        <v>0</v>
      </c>
      <c r="E70" s="6">
        <v>12806.819427</v>
      </c>
      <c r="F70" s="6">
        <v>44</v>
      </c>
      <c r="G70" s="6">
        <v>85456.135655999999</v>
      </c>
      <c r="H70" s="80"/>
      <c r="I70" s="6">
        <v>3098</v>
      </c>
      <c r="J70" s="6">
        <v>483094.9</v>
      </c>
      <c r="K70" s="75">
        <v>0.1</v>
      </c>
      <c r="L70" s="6">
        <v>47348.199000000001</v>
      </c>
      <c r="M70" s="6">
        <v>136</v>
      </c>
      <c r="N70" s="6">
        <v>470965.6</v>
      </c>
      <c r="O70" s="80"/>
      <c r="P70" s="6">
        <v>150</v>
      </c>
      <c r="Q70" s="6">
        <v>938971.8</v>
      </c>
      <c r="R70" s="75">
        <v>202</v>
      </c>
      <c r="S70" s="6">
        <v>164184</v>
      </c>
      <c r="T70" s="6">
        <v>150</v>
      </c>
      <c r="U70" s="6">
        <v>938971.8</v>
      </c>
      <c r="V70" s="80"/>
      <c r="Y70" s="75"/>
      <c r="AC70" s="80"/>
      <c r="AD70" s="6">
        <v>22</v>
      </c>
      <c r="AE70" s="6">
        <v>403713</v>
      </c>
      <c r="AF70" s="75">
        <v>202</v>
      </c>
      <c r="AG70" s="6">
        <v>199914</v>
      </c>
      <c r="AH70" s="6">
        <v>22</v>
      </c>
      <c r="AI70" s="6">
        <v>403713</v>
      </c>
      <c r="AJ70" s="80"/>
      <c r="AK70" s="6">
        <v>4</v>
      </c>
      <c r="AL70" s="6">
        <v>1233</v>
      </c>
      <c r="AM70" s="75">
        <v>202</v>
      </c>
      <c r="AN70" s="6">
        <v>514</v>
      </c>
      <c r="AO70" s="6">
        <v>4</v>
      </c>
      <c r="AP70" s="6">
        <v>1233</v>
      </c>
      <c r="AQ70" s="80"/>
      <c r="AR70" s="6">
        <v>41</v>
      </c>
      <c r="AS70" s="6">
        <v>290777.2</v>
      </c>
      <c r="AT70" s="75">
        <v>234.4</v>
      </c>
      <c r="AU70" s="6">
        <v>76200</v>
      </c>
      <c r="AV70" s="6">
        <v>41</v>
      </c>
      <c r="AW70" s="6">
        <v>290777.2</v>
      </c>
      <c r="AX70" s="80"/>
      <c r="AZ70" s="80"/>
      <c r="BA70" s="6">
        <v>31</v>
      </c>
      <c r="BB70" s="6">
        <v>469978</v>
      </c>
      <c r="BC70" s="75">
        <v>214</v>
      </c>
      <c r="BD70" s="6">
        <v>128399</v>
      </c>
      <c r="BE70" s="6">
        <v>31</v>
      </c>
      <c r="BF70" s="6">
        <v>469978</v>
      </c>
      <c r="BG70" s="80"/>
      <c r="BJ70" s="75"/>
      <c r="BN70" s="80"/>
      <c r="BO70" s="6">
        <v>17</v>
      </c>
      <c r="BP70" s="6">
        <v>20090.400000000001</v>
      </c>
      <c r="BQ70" s="75">
        <v>0.1</v>
      </c>
      <c r="BR70" s="6">
        <v>6475</v>
      </c>
      <c r="BS70" s="6">
        <v>9</v>
      </c>
      <c r="BT70" s="6">
        <v>19955.3</v>
      </c>
      <c r="BU70" s="80"/>
      <c r="BV70" s="6">
        <v>17</v>
      </c>
      <c r="BW70" s="6">
        <v>22208.1</v>
      </c>
      <c r="BX70" s="75">
        <v>212.46</v>
      </c>
      <c r="BY70" s="6">
        <v>5221.3</v>
      </c>
      <c r="BZ70" s="6">
        <v>17</v>
      </c>
      <c r="CA70" s="6">
        <v>22208.1</v>
      </c>
      <c r="CB70" s="80"/>
      <c r="CC70" s="6">
        <v>5</v>
      </c>
      <c r="CD70" s="6">
        <v>11026.22</v>
      </c>
      <c r="CE70" s="75">
        <v>291.49</v>
      </c>
      <c r="CF70" s="6">
        <v>8939.2000000000007</v>
      </c>
      <c r="CG70" s="6">
        <v>5</v>
      </c>
      <c r="CH70" s="6">
        <v>11026.22</v>
      </c>
      <c r="CI70" s="80"/>
      <c r="CJ70" s="6">
        <v>49</v>
      </c>
      <c r="CK70" s="6">
        <v>44037.1</v>
      </c>
      <c r="CL70" s="75">
        <v>0.01</v>
      </c>
      <c r="CM70" s="6">
        <v>22645.8</v>
      </c>
      <c r="CN70" s="6">
        <v>4</v>
      </c>
      <c r="CO70" s="6">
        <v>43851.66</v>
      </c>
      <c r="CP70" s="80"/>
      <c r="CQ70" s="66">
        <v>1961</v>
      </c>
      <c r="CR70" s="56">
        <v>4219</v>
      </c>
      <c r="CS70" s="6">
        <v>2778095.6071200008</v>
      </c>
      <c r="CT70" s="6">
        <v>199914</v>
      </c>
      <c r="CU70" s="6">
        <v>463</v>
      </c>
      <c r="CV70" s="6">
        <v>2758136.01566</v>
      </c>
      <c r="CW70" s="80"/>
    </row>
    <row r="71" spans="1:101" s="6" customFormat="1" x14ac:dyDescent="0.3">
      <c r="A71" s="54">
        <v>1960</v>
      </c>
      <c r="B71" s="64">
        <v>7</v>
      </c>
      <c r="C71" s="6">
        <v>9376.94686</v>
      </c>
      <c r="D71" s="75">
        <v>0</v>
      </c>
      <c r="E71" s="6">
        <v>6926</v>
      </c>
      <c r="F71" s="6">
        <v>4</v>
      </c>
      <c r="G71" s="6">
        <v>9372.9</v>
      </c>
      <c r="H71" s="80"/>
      <c r="I71" s="6">
        <v>2633</v>
      </c>
      <c r="J71" s="6">
        <v>116217.8</v>
      </c>
      <c r="K71" s="75">
        <v>0.1</v>
      </c>
      <c r="L71" s="6">
        <v>7452.7</v>
      </c>
      <c r="M71" s="6">
        <v>89</v>
      </c>
      <c r="N71" s="6">
        <v>103516.4</v>
      </c>
      <c r="O71" s="80"/>
      <c r="P71" s="6">
        <v>65</v>
      </c>
      <c r="Q71" s="6">
        <v>148249.34</v>
      </c>
      <c r="R71" s="75">
        <v>202.43</v>
      </c>
      <c r="S71" s="6">
        <v>16720</v>
      </c>
      <c r="T71" s="6">
        <v>65</v>
      </c>
      <c r="U71" s="6">
        <v>148249.34</v>
      </c>
      <c r="V71" s="80"/>
      <c r="Y71" s="75"/>
      <c r="AC71" s="80"/>
      <c r="AD71" s="6">
        <v>9</v>
      </c>
      <c r="AE71" s="6">
        <v>12156</v>
      </c>
      <c r="AF71" s="75">
        <v>202</v>
      </c>
      <c r="AG71" s="6">
        <v>4534</v>
      </c>
      <c r="AH71" s="6">
        <v>9</v>
      </c>
      <c r="AI71" s="6">
        <v>12156</v>
      </c>
      <c r="AJ71" s="80"/>
      <c r="AK71" s="6">
        <v>4</v>
      </c>
      <c r="AL71" s="6">
        <v>5683</v>
      </c>
      <c r="AM71" s="75">
        <v>216</v>
      </c>
      <c r="AN71" s="6">
        <v>3968</v>
      </c>
      <c r="AO71" s="6">
        <v>4</v>
      </c>
      <c r="AP71" s="6">
        <v>5683</v>
      </c>
      <c r="AQ71" s="80"/>
      <c r="AR71" s="6">
        <v>19</v>
      </c>
      <c r="AS71" s="6">
        <v>42525</v>
      </c>
      <c r="AT71" s="75">
        <v>230.4</v>
      </c>
      <c r="AU71" s="6">
        <v>10137</v>
      </c>
      <c r="AV71" s="6">
        <v>19</v>
      </c>
      <c r="AW71" s="6">
        <v>42525</v>
      </c>
      <c r="AX71" s="80"/>
      <c r="AZ71" s="80"/>
      <c r="BA71" s="6">
        <v>9</v>
      </c>
      <c r="BB71" s="6">
        <v>11032</v>
      </c>
      <c r="BC71" s="75">
        <v>283</v>
      </c>
      <c r="BD71" s="6">
        <v>3440</v>
      </c>
      <c r="BE71" s="6">
        <v>9</v>
      </c>
      <c r="BF71" s="6">
        <v>11032</v>
      </c>
      <c r="BG71" s="80"/>
      <c r="BJ71" s="75"/>
      <c r="BN71" s="80"/>
      <c r="BO71" s="6">
        <v>12</v>
      </c>
      <c r="BP71" s="6">
        <v>3552.1</v>
      </c>
      <c r="BQ71" s="75">
        <v>0.1</v>
      </c>
      <c r="BR71" s="6">
        <v>2000</v>
      </c>
      <c r="BS71" s="6">
        <v>3</v>
      </c>
      <c r="BT71" s="6">
        <v>3520</v>
      </c>
      <c r="BU71" s="80"/>
      <c r="BV71" s="6">
        <v>21</v>
      </c>
      <c r="BW71" s="6">
        <v>39932.06</v>
      </c>
      <c r="BX71" s="75">
        <v>202.35</v>
      </c>
      <c r="BY71" s="6">
        <v>15151</v>
      </c>
      <c r="BZ71" s="6">
        <v>21</v>
      </c>
      <c r="CA71" s="6">
        <v>39932.06</v>
      </c>
      <c r="CB71" s="80"/>
      <c r="CC71" s="6">
        <v>28</v>
      </c>
      <c r="CD71" s="6">
        <v>200238.67</v>
      </c>
      <c r="CE71" s="75">
        <v>202.42</v>
      </c>
      <c r="CF71" s="6">
        <v>41625</v>
      </c>
      <c r="CG71" s="6">
        <v>28</v>
      </c>
      <c r="CH71" s="6">
        <v>200238.67</v>
      </c>
      <c r="CI71" s="80"/>
      <c r="CJ71" s="6">
        <v>49</v>
      </c>
      <c r="CK71" s="6">
        <v>8878.31</v>
      </c>
      <c r="CL71" s="75">
        <v>0.01</v>
      </c>
      <c r="CM71" s="6">
        <v>6422.86</v>
      </c>
      <c r="CN71" s="6">
        <v>5</v>
      </c>
      <c r="CO71" s="6">
        <v>8716.65</v>
      </c>
      <c r="CP71" s="80"/>
      <c r="CQ71" s="66">
        <v>1960</v>
      </c>
      <c r="CR71" s="56">
        <v>2856</v>
      </c>
      <c r="CS71" s="6">
        <v>597841.22686000005</v>
      </c>
      <c r="CT71" s="6">
        <v>41625</v>
      </c>
      <c r="CU71" s="6">
        <v>256</v>
      </c>
      <c r="CV71" s="6">
        <v>584942.02</v>
      </c>
      <c r="CW71" s="80"/>
    </row>
    <row r="72" spans="1:101" s="8" customFormat="1" ht="15" thickBot="1" x14ac:dyDescent="0.35">
      <c r="A72" s="51">
        <v>1959</v>
      </c>
      <c r="B72" s="76">
        <v>28</v>
      </c>
      <c r="C72" s="8">
        <v>28077.73</v>
      </c>
      <c r="D72" s="89">
        <v>229.96</v>
      </c>
      <c r="E72" s="8">
        <v>10662</v>
      </c>
      <c r="F72" s="8">
        <v>28</v>
      </c>
      <c r="G72" s="8">
        <v>28077.73</v>
      </c>
      <c r="H72" s="87"/>
      <c r="I72" s="8">
        <v>1468</v>
      </c>
      <c r="J72" s="8">
        <v>109613.901</v>
      </c>
      <c r="K72" s="89">
        <v>0.1</v>
      </c>
      <c r="L72" s="8">
        <v>36211.300999999999</v>
      </c>
      <c r="M72" s="8">
        <v>54</v>
      </c>
      <c r="N72" s="8">
        <v>101140.101</v>
      </c>
      <c r="O72" s="87"/>
      <c r="P72" s="8">
        <v>6</v>
      </c>
      <c r="Q72" s="8">
        <v>8406.01</v>
      </c>
      <c r="R72" s="89">
        <v>216.6</v>
      </c>
      <c r="S72" s="8">
        <v>6388.6</v>
      </c>
      <c r="T72" s="8">
        <v>6</v>
      </c>
      <c r="U72" s="8">
        <v>8406.01</v>
      </c>
      <c r="V72" s="87"/>
      <c r="Y72" s="89"/>
      <c r="AC72" s="87"/>
      <c r="AD72" s="8">
        <v>5</v>
      </c>
      <c r="AE72" s="8">
        <v>14467</v>
      </c>
      <c r="AF72" s="89">
        <v>324</v>
      </c>
      <c r="AG72" s="8">
        <v>10261</v>
      </c>
      <c r="AH72" s="8">
        <v>5</v>
      </c>
      <c r="AI72" s="8">
        <v>14467</v>
      </c>
      <c r="AJ72" s="87"/>
      <c r="AM72" s="89"/>
      <c r="AQ72" s="87"/>
      <c r="AR72" s="58">
        <v>18</v>
      </c>
      <c r="AS72" s="58">
        <v>40328</v>
      </c>
      <c r="AT72" s="91">
        <v>220</v>
      </c>
      <c r="AU72" s="58">
        <v>14400</v>
      </c>
      <c r="AV72" s="58">
        <v>18</v>
      </c>
      <c r="AW72" s="58">
        <v>40328</v>
      </c>
      <c r="AX72" s="87"/>
      <c r="AY72" s="58"/>
      <c r="AZ72" s="87"/>
      <c r="BA72" s="6">
        <v>1</v>
      </c>
      <c r="BB72" s="6">
        <v>239</v>
      </c>
      <c r="BC72" s="75">
        <v>239</v>
      </c>
      <c r="BD72" s="6">
        <v>239</v>
      </c>
      <c r="BE72" s="8">
        <v>1</v>
      </c>
      <c r="BF72" s="8">
        <v>239</v>
      </c>
      <c r="BG72" s="87"/>
      <c r="BJ72" s="89"/>
      <c r="BN72" s="87"/>
      <c r="BO72" s="6">
        <v>11</v>
      </c>
      <c r="BP72" s="6">
        <v>836.5</v>
      </c>
      <c r="BQ72" s="75">
        <v>0.1</v>
      </c>
      <c r="BR72" s="6">
        <v>202.3</v>
      </c>
      <c r="BS72" s="8">
        <v>1</v>
      </c>
      <c r="BT72" s="8">
        <v>202.3</v>
      </c>
      <c r="BU72" s="87"/>
      <c r="BV72" s="8">
        <v>23</v>
      </c>
      <c r="BW72" s="8">
        <v>34629.01</v>
      </c>
      <c r="BX72" s="89">
        <v>242.82</v>
      </c>
      <c r="BY72" s="8">
        <v>13856</v>
      </c>
      <c r="BZ72" s="8">
        <v>23</v>
      </c>
      <c r="CA72" s="8">
        <v>34629.01</v>
      </c>
      <c r="CB72" s="87"/>
      <c r="CC72" s="8">
        <v>12</v>
      </c>
      <c r="CD72" s="8">
        <v>11530.19</v>
      </c>
      <c r="CE72" s="89">
        <v>202.42</v>
      </c>
      <c r="CF72" s="8">
        <v>4655.8</v>
      </c>
      <c r="CG72" s="8">
        <v>12</v>
      </c>
      <c r="CH72" s="8">
        <v>11530.19</v>
      </c>
      <c r="CI72" s="87"/>
      <c r="CJ72" s="58">
        <v>60</v>
      </c>
      <c r="CK72" s="58">
        <v>39498.46</v>
      </c>
      <c r="CL72" s="91">
        <v>0.01</v>
      </c>
      <c r="CM72" s="58">
        <v>23486.67</v>
      </c>
      <c r="CN72" s="58">
        <v>13</v>
      </c>
      <c r="CO72" s="58">
        <v>39102</v>
      </c>
      <c r="CP72" s="87"/>
      <c r="CQ72" s="51">
        <v>1959</v>
      </c>
      <c r="CR72" s="56">
        <v>1632</v>
      </c>
      <c r="CS72" s="6">
        <v>287625.80099999998</v>
      </c>
      <c r="CT72" s="58">
        <v>36211.300999999999</v>
      </c>
      <c r="CU72" s="58">
        <v>161</v>
      </c>
      <c r="CV72" s="58">
        <v>278121.34100000001</v>
      </c>
      <c r="CW72" s="87"/>
    </row>
    <row r="73" spans="1:101" s="27" customFormat="1" ht="28.8" x14ac:dyDescent="0.3">
      <c r="A73" s="25" t="s">
        <v>13</v>
      </c>
      <c r="B73" s="26">
        <f>AVERAGE(B7:B16)</f>
        <v>1268.4000000000001</v>
      </c>
      <c r="C73" s="26">
        <f t="shared" ref="C73:BN73" si="0">AVERAGE(C7:C16)</f>
        <v>510374.71799999999</v>
      </c>
      <c r="D73" s="26">
        <f t="shared" si="0"/>
        <v>8.9999999999999993E-3</v>
      </c>
      <c r="E73" s="26">
        <f t="shared" si="0"/>
        <v>134488.486</v>
      </c>
      <c r="F73" s="26">
        <f t="shared" si="0"/>
        <v>33.299999999999997</v>
      </c>
      <c r="G73" s="26">
        <f t="shared" si="0"/>
        <v>507040.49699999997</v>
      </c>
      <c r="H73" s="26">
        <f t="shared" si="0"/>
        <v>471059.08985579695</v>
      </c>
      <c r="I73" s="26">
        <f t="shared" si="0"/>
        <v>1530.8</v>
      </c>
      <c r="J73" s="26">
        <f t="shared" si="0"/>
        <v>791028.20650000009</v>
      </c>
      <c r="K73" s="26">
        <f t="shared" si="0"/>
        <v>1E-4</v>
      </c>
      <c r="L73" s="26">
        <f t="shared" si="0"/>
        <v>204732.049</v>
      </c>
      <c r="M73" s="26">
        <f t="shared" si="0"/>
        <v>86.1</v>
      </c>
      <c r="N73" s="26">
        <f t="shared" si="0"/>
        <v>784036.10200000007</v>
      </c>
      <c r="O73" s="26">
        <f t="shared" si="0"/>
        <v>643959.40652891877</v>
      </c>
      <c r="P73" s="26">
        <f t="shared" si="0"/>
        <v>346.2</v>
      </c>
      <c r="Q73" s="26">
        <f t="shared" si="0"/>
        <v>245254.6780063</v>
      </c>
      <c r="R73" s="26">
        <f t="shared" si="0"/>
        <v>7.3606299999999986E-2</v>
      </c>
      <c r="S73" s="26">
        <f t="shared" si="0"/>
        <v>54202.906754399999</v>
      </c>
      <c r="T73" s="26">
        <f t="shared" si="0"/>
        <v>52.5</v>
      </c>
      <c r="U73" s="26">
        <f t="shared" si="0"/>
        <v>241202.66844129999</v>
      </c>
      <c r="V73" s="26">
        <f t="shared" si="0"/>
        <v>225622.01592373266</v>
      </c>
      <c r="W73" s="26">
        <f t="shared" si="0"/>
        <v>255.9</v>
      </c>
      <c r="X73" s="26">
        <f t="shared" si="0"/>
        <v>472.46000000000004</v>
      </c>
      <c r="Y73" s="26">
        <f t="shared" si="0"/>
        <v>0.09</v>
      </c>
      <c r="Z73" s="26">
        <f t="shared" si="0"/>
        <v>216.84</v>
      </c>
      <c r="AA73" s="26">
        <f t="shared" si="0"/>
        <v>1</v>
      </c>
      <c r="AB73" s="26">
        <f t="shared" si="0"/>
        <v>585.66666666666663</v>
      </c>
      <c r="AC73" s="26">
        <f t="shared" si="0"/>
        <v>205.08031281982502</v>
      </c>
      <c r="AD73" s="26">
        <f t="shared" si="0"/>
        <v>83.2</v>
      </c>
      <c r="AE73" s="26">
        <f t="shared" si="0"/>
        <v>11961.73</v>
      </c>
      <c r="AF73" s="26">
        <f t="shared" si="0"/>
        <v>0.01</v>
      </c>
      <c r="AG73" s="26">
        <f t="shared" si="0"/>
        <v>4244.8600000000006</v>
      </c>
      <c r="AH73" s="26">
        <f t="shared" si="0"/>
        <v>5</v>
      </c>
      <c r="AI73" s="26">
        <f t="shared" si="0"/>
        <v>16582.071428571428</v>
      </c>
      <c r="AJ73" s="26">
        <f t="shared" si="0"/>
        <v>12090.332654745931</v>
      </c>
      <c r="AK73" s="26">
        <f t="shared" si="0"/>
        <v>177</v>
      </c>
      <c r="AL73" s="26">
        <f t="shared" si="0"/>
        <v>3164.3642374000001</v>
      </c>
      <c r="AM73" s="26">
        <f t="shared" si="0"/>
        <v>6.2000000000000006E-3</v>
      </c>
      <c r="AN73" s="26">
        <f t="shared" si="0"/>
        <v>2771.8456793</v>
      </c>
      <c r="AO73" s="26">
        <f t="shared" si="0"/>
        <v>1.25</v>
      </c>
      <c r="AP73" s="26">
        <f t="shared" si="0"/>
        <v>7065.7083119999998</v>
      </c>
      <c r="AQ73" s="26">
        <f t="shared" si="0"/>
        <v>3066.1906361310994</v>
      </c>
      <c r="AR73" s="26">
        <f t="shared" si="0"/>
        <v>184.7</v>
      </c>
      <c r="AS73" s="26">
        <f t="shared" si="0"/>
        <v>865128.99611650012</v>
      </c>
      <c r="AT73" s="26">
        <f t="shared" si="0"/>
        <v>3.0000000000000001E-3</v>
      </c>
      <c r="AU73" s="26">
        <f t="shared" si="0"/>
        <v>148893.04999999999</v>
      </c>
      <c r="AV73" s="26">
        <f t="shared" si="0"/>
        <v>68.7</v>
      </c>
      <c r="AW73" s="26">
        <f t="shared" si="0"/>
        <v>862262.41309999989</v>
      </c>
      <c r="AX73" s="26">
        <f t="shared" si="0"/>
        <v>756474.68142180587</v>
      </c>
      <c r="AY73" s="26" t="e">
        <f t="shared" si="0"/>
        <v>#DIV/0!</v>
      </c>
      <c r="AZ73" s="26">
        <f t="shared" si="0"/>
        <v>822.05274089510203</v>
      </c>
      <c r="BA73" s="26">
        <f t="shared" si="0"/>
        <v>728.8</v>
      </c>
      <c r="BB73" s="26">
        <f t="shared" si="0"/>
        <v>211201.21954620001</v>
      </c>
      <c r="BC73" s="26">
        <f t="shared" si="0"/>
        <v>0.09</v>
      </c>
      <c r="BD73" s="26">
        <f t="shared" si="0"/>
        <v>52110.329838899997</v>
      </c>
      <c r="BE73" s="26">
        <f t="shared" si="0"/>
        <v>33.1</v>
      </c>
      <c r="BF73" s="26">
        <f t="shared" si="0"/>
        <v>207766.10954130004</v>
      </c>
      <c r="BG73" s="26">
        <f t="shared" si="0"/>
        <v>180455.13540363911</v>
      </c>
      <c r="BH73" s="26">
        <f t="shared" si="0"/>
        <v>6.1428571428571432</v>
      </c>
      <c r="BI73" s="26">
        <f t="shared" si="0"/>
        <v>8.5544515714285705</v>
      </c>
      <c r="BJ73" s="26">
        <f t="shared" si="0"/>
        <v>2.8130196995257147E-2</v>
      </c>
      <c r="BK73" s="26">
        <f t="shared" si="0"/>
        <v>5.2355467863557132</v>
      </c>
      <c r="BL73" s="26" t="e">
        <f t="shared" si="0"/>
        <v>#DIV/0!</v>
      </c>
      <c r="BM73" s="26" t="e">
        <f t="shared" si="0"/>
        <v>#DIV/0!</v>
      </c>
      <c r="BN73" s="26">
        <f t="shared" si="0"/>
        <v>18.292156260349998</v>
      </c>
      <c r="BO73" s="26">
        <f t="shared" ref="BO73:CW73" si="1">AVERAGE(BO7:BO16)</f>
        <v>125.6</v>
      </c>
      <c r="BP73" s="26">
        <f t="shared" si="1"/>
        <v>197862.23019469998</v>
      </c>
      <c r="BQ73" s="26">
        <f t="shared" si="1"/>
        <v>5.2000000000000004E-5</v>
      </c>
      <c r="BR73" s="26">
        <f t="shared" si="1"/>
        <v>76805.510000000009</v>
      </c>
      <c r="BS73" s="26">
        <f t="shared" si="1"/>
        <v>17.600000000000001</v>
      </c>
      <c r="BT73" s="26">
        <f t="shared" si="1"/>
        <v>196837.83449879996</v>
      </c>
      <c r="BU73" s="26">
        <f t="shared" si="1"/>
        <v>170441.23671445381</v>
      </c>
      <c r="BV73" s="26">
        <f t="shared" si="1"/>
        <v>526.29999999999995</v>
      </c>
      <c r="BW73" s="26">
        <f t="shared" si="1"/>
        <v>486557.77258499991</v>
      </c>
      <c r="BX73" s="26">
        <f t="shared" si="1"/>
        <v>0</v>
      </c>
      <c r="BY73" s="26">
        <f t="shared" si="1"/>
        <v>104907.24142000002</v>
      </c>
      <c r="BZ73" s="26">
        <f t="shared" si="1"/>
        <v>36.1</v>
      </c>
      <c r="CA73" s="26">
        <f t="shared" si="1"/>
        <v>484412.08909199992</v>
      </c>
      <c r="CB73" s="26">
        <f t="shared" si="1"/>
        <v>476677.19782557792</v>
      </c>
      <c r="CC73" s="26">
        <f t="shared" si="1"/>
        <v>453</v>
      </c>
      <c r="CD73" s="26">
        <f t="shared" si="1"/>
        <v>670061.19494200009</v>
      </c>
      <c r="CE73" s="26">
        <f t="shared" si="1"/>
        <v>0.05</v>
      </c>
      <c r="CF73" s="26">
        <f t="shared" si="1"/>
        <v>130395.17182160002</v>
      </c>
      <c r="CG73" s="26">
        <f t="shared" si="1"/>
        <v>69.2</v>
      </c>
      <c r="CH73" s="26">
        <f t="shared" si="1"/>
        <v>666616.98504699988</v>
      </c>
      <c r="CI73" s="26">
        <f t="shared" si="1"/>
        <v>507612.7187383204</v>
      </c>
      <c r="CJ73" s="26">
        <f t="shared" si="1"/>
        <v>133.6</v>
      </c>
      <c r="CK73" s="26">
        <f t="shared" si="1"/>
        <v>185346.08799999999</v>
      </c>
      <c r="CL73" s="26">
        <f t="shared" si="1"/>
        <v>2E-3</v>
      </c>
      <c r="CM73" s="26">
        <f t="shared" si="1"/>
        <v>43703.06</v>
      </c>
      <c r="CN73" s="26">
        <f t="shared" si="1"/>
        <v>43.1</v>
      </c>
      <c r="CO73" s="26">
        <f t="shared" si="1"/>
        <v>183776.49600000001</v>
      </c>
      <c r="CP73" s="26">
        <f t="shared" si="1"/>
        <v>169656.58087463194</v>
      </c>
      <c r="CQ73" s="26">
        <f t="shared" si="1"/>
        <v>2019.5</v>
      </c>
      <c r="CR73" s="26">
        <f t="shared" si="1"/>
        <v>5817.8</v>
      </c>
      <c r="CS73" s="26">
        <f t="shared" si="1"/>
        <v>4178419.6479666</v>
      </c>
      <c r="CT73" s="26">
        <f t="shared" si="1"/>
        <v>327223.44423690008</v>
      </c>
      <c r="CU73" s="26">
        <f t="shared" si="1"/>
        <v>444</v>
      </c>
      <c r="CV73" s="26">
        <f t="shared" si="1"/>
        <v>4148560.6210458004</v>
      </c>
      <c r="CW73" s="26">
        <f t="shared" si="1"/>
        <v>3623092.1637631818</v>
      </c>
    </row>
    <row r="74" spans="1:101" s="27" customFormat="1" ht="28.8" x14ac:dyDescent="0.3">
      <c r="A74" s="25" t="s">
        <v>14</v>
      </c>
      <c r="B74" s="26">
        <f>AVERAGE(B7:B26)</f>
        <v>1407.8</v>
      </c>
      <c r="C74" s="26">
        <f t="shared" ref="C74:BN74" si="2">AVERAGE(C7:C26)</f>
        <v>339544.34649999993</v>
      </c>
      <c r="D74" s="26">
        <f t="shared" si="2"/>
        <v>9.5000000000000015E-3</v>
      </c>
      <c r="E74" s="26">
        <f t="shared" si="2"/>
        <v>112765.558</v>
      </c>
      <c r="F74" s="26">
        <f t="shared" si="2"/>
        <v>25.6</v>
      </c>
      <c r="G74" s="26">
        <f t="shared" si="2"/>
        <v>336469.18400000001</v>
      </c>
      <c r="H74" s="26">
        <f t="shared" si="2"/>
        <v>314170.43634117628</v>
      </c>
      <c r="I74" s="26">
        <f t="shared" si="2"/>
        <v>1642.7</v>
      </c>
      <c r="J74" s="26">
        <f t="shared" si="2"/>
        <v>460681.36040000012</v>
      </c>
      <c r="K74" s="26">
        <f t="shared" si="2"/>
        <v>2.5000000000000001E-4</v>
      </c>
      <c r="L74" s="26">
        <f t="shared" si="2"/>
        <v>118285.6645</v>
      </c>
      <c r="M74" s="26">
        <f t="shared" si="2"/>
        <v>60.25</v>
      </c>
      <c r="N74" s="26">
        <f t="shared" si="2"/>
        <v>454449.65049999999</v>
      </c>
      <c r="O74" s="26">
        <f t="shared" si="2"/>
        <v>376954.15049363457</v>
      </c>
      <c r="P74" s="26">
        <f t="shared" si="2"/>
        <v>374.45</v>
      </c>
      <c r="Q74" s="26">
        <f t="shared" si="2"/>
        <v>243342.62400314995</v>
      </c>
      <c r="R74" s="26">
        <f t="shared" si="2"/>
        <v>8.6803150000000023E-2</v>
      </c>
      <c r="S74" s="26">
        <f t="shared" si="2"/>
        <v>52602.458376699986</v>
      </c>
      <c r="T74" s="26">
        <f t="shared" si="2"/>
        <v>45.95</v>
      </c>
      <c r="U74" s="26">
        <f t="shared" si="2"/>
        <v>239926.51422065002</v>
      </c>
      <c r="V74" s="26">
        <f t="shared" si="2"/>
        <v>212857.31615620991</v>
      </c>
      <c r="W74" s="26">
        <f t="shared" si="2"/>
        <v>248.55</v>
      </c>
      <c r="X74" s="26">
        <f t="shared" si="2"/>
        <v>419.05000000000007</v>
      </c>
      <c r="Y74" s="26">
        <f t="shared" si="2"/>
        <v>8.0000000000000016E-2</v>
      </c>
      <c r="Z74" s="26">
        <f t="shared" si="2"/>
        <v>138.71999999999997</v>
      </c>
      <c r="AA74" s="26">
        <f t="shared" si="2"/>
        <v>1</v>
      </c>
      <c r="AB74" s="26">
        <f t="shared" si="2"/>
        <v>585.66666666666663</v>
      </c>
      <c r="AC74" s="26">
        <f t="shared" si="2"/>
        <v>153.27422065816</v>
      </c>
      <c r="AD74" s="26">
        <f t="shared" si="2"/>
        <v>80.2</v>
      </c>
      <c r="AE74" s="26">
        <f t="shared" si="2"/>
        <v>11955.882423000001</v>
      </c>
      <c r="AF74" s="26">
        <f t="shared" si="2"/>
        <v>441.60500000000002</v>
      </c>
      <c r="AG74" s="26">
        <f t="shared" si="2"/>
        <v>5988.3052389999993</v>
      </c>
      <c r="AH74" s="26">
        <f t="shared" si="2"/>
        <v>4.5999999999999996</v>
      </c>
      <c r="AI74" s="26">
        <f t="shared" si="2"/>
        <v>15503.695666666667</v>
      </c>
      <c r="AJ74" s="26">
        <f t="shared" si="2"/>
        <v>25398.933891219429</v>
      </c>
      <c r="AK74" s="26">
        <f t="shared" si="2"/>
        <v>207.6</v>
      </c>
      <c r="AL74" s="26">
        <f t="shared" si="2"/>
        <v>1989.8135036999997</v>
      </c>
      <c r="AM74" s="26">
        <f t="shared" si="2"/>
        <v>3.1050000000000006E-3</v>
      </c>
      <c r="AN74" s="26">
        <f t="shared" si="2"/>
        <v>1570.39283965</v>
      </c>
      <c r="AO74" s="26">
        <f t="shared" si="2"/>
        <v>1.375</v>
      </c>
      <c r="AP74" s="26">
        <f t="shared" si="2"/>
        <v>4024.3416560000001</v>
      </c>
      <c r="AQ74" s="26">
        <f t="shared" si="2"/>
        <v>1935.3869481527058</v>
      </c>
      <c r="AR74" s="26">
        <f t="shared" si="2"/>
        <v>203.85</v>
      </c>
      <c r="AS74" s="26">
        <f t="shared" si="2"/>
        <v>730761.10030325002</v>
      </c>
      <c r="AT74" s="26">
        <f t="shared" si="2"/>
        <v>8.5000000000000023E-3</v>
      </c>
      <c r="AU74" s="26">
        <f t="shared" si="2"/>
        <v>131407.255</v>
      </c>
      <c r="AV74" s="26">
        <f t="shared" si="2"/>
        <v>67.349999999999994</v>
      </c>
      <c r="AW74" s="26">
        <f t="shared" si="2"/>
        <v>727859.23954999982</v>
      </c>
      <c r="AX74" s="26">
        <f t="shared" si="2"/>
        <v>618240.46811840241</v>
      </c>
      <c r="AY74" s="26" t="e">
        <f t="shared" si="2"/>
        <v>#DIV/0!</v>
      </c>
      <c r="AZ74" s="26">
        <f t="shared" si="2"/>
        <v>1322.5400392855574</v>
      </c>
      <c r="BA74" s="26">
        <f t="shared" si="2"/>
        <v>908.55</v>
      </c>
      <c r="BB74" s="26">
        <f t="shared" si="2"/>
        <v>161448.04986924998</v>
      </c>
      <c r="BC74" s="26">
        <f t="shared" si="2"/>
        <v>9.5000000000000029E-2</v>
      </c>
      <c r="BD74" s="26">
        <f t="shared" si="2"/>
        <v>38888.894948749999</v>
      </c>
      <c r="BE74" s="26">
        <f t="shared" si="2"/>
        <v>31.25</v>
      </c>
      <c r="BF74" s="26">
        <f t="shared" si="2"/>
        <v>158272.20986555002</v>
      </c>
      <c r="BG74" s="26">
        <f t="shared" si="2"/>
        <v>132800.43268494261</v>
      </c>
      <c r="BH74" s="26">
        <f t="shared" si="2"/>
        <v>6.1428571428571432</v>
      </c>
      <c r="BI74" s="26">
        <f t="shared" si="2"/>
        <v>8.5544515714285705</v>
      </c>
      <c r="BJ74" s="26">
        <f t="shared" si="2"/>
        <v>2.8130196995257147E-2</v>
      </c>
      <c r="BK74" s="26">
        <f t="shared" si="2"/>
        <v>5.2355467863557132</v>
      </c>
      <c r="BL74" s="26" t="e">
        <f t="shared" si="2"/>
        <v>#DIV/0!</v>
      </c>
      <c r="BM74" s="26" t="e">
        <f t="shared" si="2"/>
        <v>#DIV/0!</v>
      </c>
      <c r="BN74" s="26">
        <f t="shared" si="2"/>
        <v>18.292156260349998</v>
      </c>
      <c r="BO74" s="26">
        <f t="shared" ref="BO74:CW74" si="3">AVERAGE(BO7:BO26)</f>
        <v>120.65</v>
      </c>
      <c r="BP74" s="26">
        <f t="shared" si="3"/>
        <v>152048.11993734998</v>
      </c>
      <c r="BQ74" s="26">
        <f t="shared" si="3"/>
        <v>1.1560000000000001E-3</v>
      </c>
      <c r="BR74" s="26">
        <f t="shared" si="3"/>
        <v>60199.955000000002</v>
      </c>
      <c r="BS74" s="26">
        <f t="shared" si="3"/>
        <v>16.25</v>
      </c>
      <c r="BT74" s="26">
        <f t="shared" si="3"/>
        <v>150970.20324939999</v>
      </c>
      <c r="BU74" s="26">
        <f t="shared" si="3"/>
        <v>126182.2445192438</v>
      </c>
      <c r="BV74" s="26">
        <f t="shared" si="3"/>
        <v>581.4</v>
      </c>
      <c r="BW74" s="26">
        <f t="shared" si="3"/>
        <v>428404.09129249991</v>
      </c>
      <c r="BX74" s="26">
        <f t="shared" si="3"/>
        <v>0</v>
      </c>
      <c r="BY74" s="26">
        <f t="shared" si="3"/>
        <v>95413.225710000013</v>
      </c>
      <c r="BZ74" s="26">
        <f t="shared" si="3"/>
        <v>36.049999999999997</v>
      </c>
      <c r="CA74" s="26">
        <f t="shared" si="3"/>
        <v>426124.84454599989</v>
      </c>
      <c r="CB74" s="26">
        <f t="shared" si="3"/>
        <v>434014.98300586117</v>
      </c>
      <c r="CC74" s="26">
        <f t="shared" si="3"/>
        <v>447.2</v>
      </c>
      <c r="CD74" s="26">
        <f t="shared" si="3"/>
        <v>625569.04597099999</v>
      </c>
      <c r="CE74" s="26">
        <f t="shared" si="3"/>
        <v>4.3499999999999997E-2</v>
      </c>
      <c r="CF74" s="26">
        <f t="shared" si="3"/>
        <v>128688.1759108</v>
      </c>
      <c r="CG74" s="26">
        <f t="shared" si="3"/>
        <v>61.55</v>
      </c>
      <c r="CH74" s="26">
        <f t="shared" si="3"/>
        <v>622403.61702349992</v>
      </c>
      <c r="CI74" s="26">
        <f t="shared" si="3"/>
        <v>502424.46156752435</v>
      </c>
      <c r="CJ74" s="26">
        <f t="shared" si="3"/>
        <v>114.2</v>
      </c>
      <c r="CK74" s="26">
        <f t="shared" si="3"/>
        <v>143220.13169999997</v>
      </c>
      <c r="CL74" s="26">
        <f t="shared" si="3"/>
        <v>4.9999999999999992E-3</v>
      </c>
      <c r="CM74" s="26">
        <f t="shared" si="3"/>
        <v>34822.984650000006</v>
      </c>
      <c r="CN74" s="26">
        <f t="shared" si="3"/>
        <v>31.85</v>
      </c>
      <c r="CO74" s="26">
        <f t="shared" si="3"/>
        <v>141916.58550000002</v>
      </c>
      <c r="CP74" s="26">
        <f t="shared" si="3"/>
        <v>130409.39896607908</v>
      </c>
      <c r="CQ74" s="26">
        <f t="shared" si="3"/>
        <v>2014.5</v>
      </c>
      <c r="CR74" s="26">
        <f t="shared" si="3"/>
        <v>6339.3</v>
      </c>
      <c r="CS74" s="26">
        <f t="shared" si="3"/>
        <v>3299386.6108075003</v>
      </c>
      <c r="CT74" s="26">
        <f t="shared" si="3"/>
        <v>309374.67211844999</v>
      </c>
      <c r="CU74" s="26">
        <f t="shared" si="3"/>
        <v>380.25</v>
      </c>
      <c r="CV74" s="26">
        <f t="shared" si="3"/>
        <v>3271717.4033428999</v>
      </c>
      <c r="CW74" s="26">
        <f t="shared" si="3"/>
        <v>2880187.4586118176</v>
      </c>
    </row>
    <row r="75" spans="1:101" s="30" customFormat="1" ht="29.4" thickBot="1" x14ac:dyDescent="0.35">
      <c r="A75" s="28" t="s">
        <v>15</v>
      </c>
      <c r="B75" s="29">
        <f>AVERAGE(B7:B36)</f>
        <v>1294.7666666666667</v>
      </c>
      <c r="C75" s="29">
        <f t="shared" ref="C75:BN75" si="4">AVERAGE(C7:C36)</f>
        <v>298644.1603333333</v>
      </c>
      <c r="D75" s="29">
        <f t="shared" si="4"/>
        <v>9.3333333333333358E-3</v>
      </c>
      <c r="E75" s="29">
        <f t="shared" si="4"/>
        <v>101601.39199999999</v>
      </c>
      <c r="F75" s="29">
        <f t="shared" si="4"/>
        <v>25.2</v>
      </c>
      <c r="G75" s="29">
        <f t="shared" si="4"/>
        <v>295583.88833333337</v>
      </c>
      <c r="H75" s="29">
        <f t="shared" si="4"/>
        <v>273250.11081040889</v>
      </c>
      <c r="I75" s="29">
        <f t="shared" si="4"/>
        <v>1672.5</v>
      </c>
      <c r="J75" s="29">
        <f t="shared" si="4"/>
        <v>329820.58073333348</v>
      </c>
      <c r="K75" s="29">
        <f t="shared" si="4"/>
        <v>3.0000000000000003E-4</v>
      </c>
      <c r="L75" s="29">
        <f t="shared" si="4"/>
        <v>82747.709666666662</v>
      </c>
      <c r="M75" s="29">
        <f t="shared" si="4"/>
        <v>48.06666666666667</v>
      </c>
      <c r="N75" s="29">
        <f t="shared" si="4"/>
        <v>324239.06366666668</v>
      </c>
      <c r="O75" s="29">
        <f t="shared" si="4"/>
        <v>269500.00209914957</v>
      </c>
      <c r="P75" s="29">
        <f t="shared" si="4"/>
        <v>432.46666666666664</v>
      </c>
      <c r="Q75" s="29">
        <f t="shared" si="4"/>
        <v>257895.44993543331</v>
      </c>
      <c r="R75" s="29">
        <f t="shared" si="4"/>
        <v>7.7435433333333345E-2</v>
      </c>
      <c r="S75" s="29">
        <f t="shared" si="4"/>
        <v>47774.926551133321</v>
      </c>
      <c r="T75" s="29">
        <f t="shared" si="4"/>
        <v>47.266666666666666</v>
      </c>
      <c r="U75" s="29">
        <f t="shared" si="4"/>
        <v>253993.48768043335</v>
      </c>
      <c r="V75" s="29">
        <f t="shared" si="4"/>
        <v>236543.91468697053</v>
      </c>
      <c r="W75" s="29">
        <f t="shared" si="4"/>
        <v>292.3</v>
      </c>
      <c r="X75" s="29">
        <f t="shared" si="4"/>
        <v>512.41666666666663</v>
      </c>
      <c r="Y75" s="29">
        <f t="shared" si="4"/>
        <v>5.3333333333333344E-2</v>
      </c>
      <c r="Z75" s="29">
        <f t="shared" si="4"/>
        <v>149.85999999999999</v>
      </c>
      <c r="AA75" s="29">
        <f t="shared" si="4"/>
        <v>1.4</v>
      </c>
      <c r="AB75" s="29">
        <f t="shared" si="4"/>
        <v>752.9</v>
      </c>
      <c r="AC75" s="29">
        <f t="shared" si="4"/>
        <v>238.36896126074402</v>
      </c>
      <c r="AD75" s="29">
        <f t="shared" si="4"/>
        <v>98</v>
      </c>
      <c r="AE75" s="29">
        <f t="shared" si="4"/>
        <v>18600.962181999999</v>
      </c>
      <c r="AF75" s="29">
        <f t="shared" si="4"/>
        <v>294.40333333333336</v>
      </c>
      <c r="AG75" s="29">
        <f t="shared" si="4"/>
        <v>8165.1965593333325</v>
      </c>
      <c r="AH75" s="29">
        <f t="shared" si="4"/>
        <v>6.36</v>
      </c>
      <c r="AI75" s="29">
        <f t="shared" si="4"/>
        <v>21881.423119999999</v>
      </c>
      <c r="AJ75" s="29">
        <f t="shared" si="4"/>
        <v>26436.758237154525</v>
      </c>
      <c r="AK75" s="29">
        <f t="shared" si="4"/>
        <v>250.1</v>
      </c>
      <c r="AL75" s="29">
        <f t="shared" si="4"/>
        <v>1546.6716691333336</v>
      </c>
      <c r="AM75" s="29">
        <f t="shared" si="4"/>
        <v>4.0699999999999998E-3</v>
      </c>
      <c r="AN75" s="29">
        <f t="shared" si="4"/>
        <v>1124.1485597666665</v>
      </c>
      <c r="AO75" s="29">
        <f t="shared" si="4"/>
        <v>1.3</v>
      </c>
      <c r="AP75" s="29">
        <f t="shared" si="4"/>
        <v>3379.9733248000002</v>
      </c>
      <c r="AQ75" s="29">
        <f t="shared" si="4"/>
        <v>1430.2314470945355</v>
      </c>
      <c r="AR75" s="29">
        <f t="shared" si="4"/>
        <v>208.83333333333334</v>
      </c>
      <c r="AS75" s="29">
        <f t="shared" si="4"/>
        <v>697876.28753550001</v>
      </c>
      <c r="AT75" s="29">
        <f t="shared" si="4"/>
        <v>8.6666666666666715E-3</v>
      </c>
      <c r="AU75" s="29">
        <f t="shared" si="4"/>
        <v>144992.66333333336</v>
      </c>
      <c r="AV75" s="29">
        <f t="shared" si="4"/>
        <v>60.666666666666664</v>
      </c>
      <c r="AW75" s="29">
        <f t="shared" si="4"/>
        <v>695261.85936666664</v>
      </c>
      <c r="AX75" s="29">
        <f t="shared" si="4"/>
        <v>574262.87066619843</v>
      </c>
      <c r="AY75" s="29" t="e">
        <f t="shared" si="4"/>
        <v>#DIV/0!</v>
      </c>
      <c r="AZ75" s="29">
        <f t="shared" si="4"/>
        <v>1228.0625037288539</v>
      </c>
      <c r="BA75" s="29">
        <f t="shared" si="4"/>
        <v>1052.9333333333334</v>
      </c>
      <c r="BB75" s="29">
        <f t="shared" si="4"/>
        <v>188577.74322676664</v>
      </c>
      <c r="BC75" s="29">
        <f t="shared" si="4"/>
        <v>9.0000000000000038E-2</v>
      </c>
      <c r="BD75" s="29">
        <f t="shared" si="4"/>
        <v>38767.629965833337</v>
      </c>
      <c r="BE75" s="29">
        <f t="shared" si="4"/>
        <v>39.43333333333333</v>
      </c>
      <c r="BF75" s="29">
        <f t="shared" si="4"/>
        <v>184795.23988950005</v>
      </c>
      <c r="BG75" s="29">
        <f t="shared" si="4"/>
        <v>151760.41593986133</v>
      </c>
      <c r="BH75" s="29">
        <f t="shared" si="4"/>
        <v>6.1428571428571432</v>
      </c>
      <c r="BI75" s="29">
        <f t="shared" si="4"/>
        <v>8.5544515714285705</v>
      </c>
      <c r="BJ75" s="29">
        <f t="shared" si="4"/>
        <v>2.8130196995257147E-2</v>
      </c>
      <c r="BK75" s="29">
        <f t="shared" si="4"/>
        <v>5.2355467863557132</v>
      </c>
      <c r="BL75" s="29" t="e">
        <f t="shared" si="4"/>
        <v>#DIV/0!</v>
      </c>
      <c r="BM75" s="29" t="e">
        <f t="shared" si="4"/>
        <v>#DIV/0!</v>
      </c>
      <c r="BN75" s="29">
        <f t="shared" si="4"/>
        <v>18.292156260349998</v>
      </c>
      <c r="BO75" s="29">
        <f t="shared" ref="BO75:CW75" si="5">AVERAGE(BO7:BO36)</f>
        <v>103.36666666666666</v>
      </c>
      <c r="BP75" s="29">
        <f t="shared" si="5"/>
        <v>118475.4492449</v>
      </c>
      <c r="BQ75" s="29">
        <f t="shared" si="5"/>
        <v>1.4470666666666668E-2</v>
      </c>
      <c r="BR75" s="29">
        <f t="shared" si="5"/>
        <v>49300.37</v>
      </c>
      <c r="BS75" s="29">
        <f t="shared" si="5"/>
        <v>14.275862068965518</v>
      </c>
      <c r="BT75" s="29">
        <f t="shared" si="5"/>
        <v>121620.44706855172</v>
      </c>
      <c r="BU75" s="29">
        <f t="shared" si="5"/>
        <v>98079.417156119831</v>
      </c>
      <c r="BV75" s="29">
        <f t="shared" si="5"/>
        <v>678.63333333333333</v>
      </c>
      <c r="BW75" s="29">
        <f t="shared" si="5"/>
        <v>402448.73086166655</v>
      </c>
      <c r="BX75" s="29">
        <f t="shared" si="5"/>
        <v>0</v>
      </c>
      <c r="BY75" s="29">
        <f t="shared" si="5"/>
        <v>82531.950473333331</v>
      </c>
      <c r="BZ75" s="29">
        <f t="shared" si="5"/>
        <v>38.766666666666666</v>
      </c>
      <c r="CA75" s="29">
        <f t="shared" si="5"/>
        <v>399931.29303066659</v>
      </c>
      <c r="CB75" s="29">
        <f t="shared" si="5"/>
        <v>413902.98653513286</v>
      </c>
      <c r="CC75" s="29">
        <f t="shared" si="5"/>
        <v>521.1</v>
      </c>
      <c r="CD75" s="29">
        <f t="shared" si="5"/>
        <v>566794.50531399995</v>
      </c>
      <c r="CE75" s="29">
        <f t="shared" si="5"/>
        <v>3.2333333333333339E-2</v>
      </c>
      <c r="CF75" s="29">
        <f t="shared" si="5"/>
        <v>109300.3506072</v>
      </c>
      <c r="CG75" s="29">
        <f t="shared" si="5"/>
        <v>57.366666666666667</v>
      </c>
      <c r="CH75" s="29">
        <f t="shared" si="5"/>
        <v>563312.80901566672</v>
      </c>
      <c r="CI75" s="29">
        <f t="shared" si="5"/>
        <v>446997.52454686776</v>
      </c>
      <c r="CJ75" s="29">
        <f t="shared" si="5"/>
        <v>120.03333333333333</v>
      </c>
      <c r="CK75" s="29">
        <f t="shared" si="5"/>
        <v>186579.12680000006</v>
      </c>
      <c r="CL75" s="29">
        <f t="shared" si="5"/>
        <v>6.666666666666668E-3</v>
      </c>
      <c r="CM75" s="29">
        <f t="shared" si="5"/>
        <v>37166.769100000005</v>
      </c>
      <c r="CN75" s="29">
        <f t="shared" si="5"/>
        <v>31.2</v>
      </c>
      <c r="CO75" s="29">
        <f t="shared" si="5"/>
        <v>185416.12700000007</v>
      </c>
      <c r="CP75" s="29">
        <f t="shared" si="5"/>
        <v>171389.74998630668</v>
      </c>
      <c r="CQ75" s="29">
        <f t="shared" si="5"/>
        <v>2009.5</v>
      </c>
      <c r="CR75" s="29">
        <f t="shared" si="5"/>
        <v>6726.4666666666662</v>
      </c>
      <c r="CS75" s="29">
        <f t="shared" si="5"/>
        <v>3067774.0717722336</v>
      </c>
      <c r="CT75" s="29">
        <f t="shared" si="5"/>
        <v>280664.58637896663</v>
      </c>
      <c r="CU75" s="29">
        <f t="shared" si="5"/>
        <v>367.73333333333335</v>
      </c>
      <c r="CV75" s="29">
        <f t="shared" si="5"/>
        <v>3039586.8488410329</v>
      </c>
      <c r="CW75" s="29">
        <f t="shared" si="5"/>
        <v>2668663.8992586904</v>
      </c>
    </row>
    <row r="76" spans="1:101" s="1" customFormat="1" x14ac:dyDescent="0.3">
      <c r="A76" s="3"/>
      <c r="B76" s="5"/>
      <c r="C76" s="6"/>
      <c r="D76" s="75"/>
      <c r="E76" s="6"/>
      <c r="F76"/>
      <c r="G76" s="6"/>
      <c r="H76" s="80"/>
      <c r="J76" s="6"/>
      <c r="K76" s="75"/>
      <c r="L76" s="6"/>
      <c r="M76"/>
      <c r="N76" s="6"/>
      <c r="O76" s="80"/>
      <c r="Q76" s="6"/>
      <c r="R76" s="75"/>
      <c r="S76" s="6"/>
      <c r="T76"/>
      <c r="U76" s="6"/>
      <c r="V76" s="80"/>
      <c r="X76" s="6"/>
      <c r="Y76" s="75"/>
      <c r="Z76" s="6"/>
      <c r="AA76"/>
      <c r="AB76" s="6"/>
      <c r="AC76" s="80"/>
      <c r="AE76" s="6"/>
      <c r="AF76" s="75"/>
      <c r="AG76" s="6"/>
      <c r="AH76"/>
      <c r="AI76" s="6"/>
      <c r="AJ76" s="80"/>
      <c r="AL76" s="6"/>
      <c r="AM76" s="75"/>
      <c r="AN76" s="6"/>
      <c r="AO76"/>
      <c r="AP76" s="6"/>
      <c r="AQ76" s="80"/>
      <c r="AS76" s="6"/>
      <c r="AT76" s="75"/>
      <c r="AU76" s="6"/>
      <c r="AV76"/>
      <c r="AW76"/>
      <c r="AX76" s="80"/>
      <c r="AY76" s="6"/>
      <c r="AZ76" s="80"/>
      <c r="BB76" s="6"/>
      <c r="BC76" s="75"/>
      <c r="BD76" s="6"/>
      <c r="BE76"/>
      <c r="BF76" s="6"/>
      <c r="BG76" s="80"/>
      <c r="BI76" s="6"/>
      <c r="BJ76" s="75"/>
      <c r="BK76" s="6"/>
      <c r="BL76"/>
      <c r="BM76"/>
      <c r="BN76" s="80"/>
      <c r="BP76" s="6"/>
      <c r="BQ76" s="75"/>
      <c r="BR76" s="6"/>
      <c r="BS76"/>
      <c r="BT76" s="6"/>
      <c r="BU76" s="80"/>
      <c r="BW76" s="6"/>
      <c r="BX76" s="75"/>
      <c r="BY76" s="6"/>
      <c r="BZ76"/>
      <c r="CA76" s="6"/>
      <c r="CB76" s="80"/>
      <c r="CD76" s="6"/>
      <c r="CE76" s="75"/>
      <c r="CF76" s="6"/>
      <c r="CG76"/>
      <c r="CH76" s="6"/>
      <c r="CI76" s="80"/>
      <c r="CK76" s="6"/>
      <c r="CL76" s="75"/>
      <c r="CM76" s="6"/>
      <c r="CN76"/>
      <c r="CO76" s="12"/>
      <c r="CP76" s="80"/>
      <c r="CQ76" s="66"/>
      <c r="CR76" s="6"/>
      <c r="CS76" s="6"/>
      <c r="CT76" s="6"/>
      <c r="CU76"/>
      <c r="CV76" s="12"/>
      <c r="CW76" s="6"/>
    </row>
  </sheetData>
  <mergeCells count="45">
    <mergeCell ref="CJ3:CP3"/>
    <mergeCell ref="AY3:AZ3"/>
    <mergeCell ref="CR3:CW3"/>
    <mergeCell ref="BO3:BU3"/>
    <mergeCell ref="BH4:BK4"/>
    <mergeCell ref="BV3:CB3"/>
    <mergeCell ref="CC3:CI3"/>
    <mergeCell ref="CU4:CV4"/>
    <mergeCell ref="CN4:CO4"/>
    <mergeCell ref="BH3:BN3"/>
    <mergeCell ref="BL4:BM4"/>
    <mergeCell ref="BV4:BY4"/>
    <mergeCell ref="W3:AC3"/>
    <mergeCell ref="AD3:AJ3"/>
    <mergeCell ref="AK3:AQ3"/>
    <mergeCell ref="AV4:AW4"/>
    <mergeCell ref="BA3:BG3"/>
    <mergeCell ref="AR3:AX3"/>
    <mergeCell ref="AA4:AB4"/>
    <mergeCell ref="AD4:AG4"/>
    <mergeCell ref="AH4:AI4"/>
    <mergeCell ref="AK4:AN4"/>
    <mergeCell ref="AO4:AP4"/>
    <mergeCell ref="AR4:AU4"/>
    <mergeCell ref="T4:U4"/>
    <mergeCell ref="W4:Z4"/>
    <mergeCell ref="F4:G4"/>
    <mergeCell ref="B4:E4"/>
    <mergeCell ref="M4:N4"/>
    <mergeCell ref="I4:L4"/>
    <mergeCell ref="P4:S4"/>
    <mergeCell ref="A1:O1"/>
    <mergeCell ref="A2:T2"/>
    <mergeCell ref="CR4:CT4"/>
    <mergeCell ref="BA4:BD4"/>
    <mergeCell ref="BE4:BF4"/>
    <mergeCell ref="BO4:BR4"/>
    <mergeCell ref="BS4:BT4"/>
    <mergeCell ref="BZ4:CA4"/>
    <mergeCell ref="CC4:CF4"/>
    <mergeCell ref="CG4:CH4"/>
    <mergeCell ref="CJ4:CM4"/>
    <mergeCell ref="B3:H3"/>
    <mergeCell ref="I3:O3"/>
    <mergeCell ref="P3:V3"/>
  </mergeCells>
  <pageMargins left="0.7" right="0.7" top="0.75" bottom="0.75" header="0.3" footer="0.3"/>
  <pageSetup orientation="portrait" verticalDpi="0" r:id="rId1"/>
  <headerFooter>
    <oddHeader>&amp;R&amp;"Calibri"&amp;12&amp;K000000 UNCLASSIFIED - NON CLASSIFIÉ&amp;1#_x000D_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FD635-813D-4448-947A-D7E17170E147}">
  <dimension ref="A1:V589"/>
  <sheetViews>
    <sheetView workbookViewId="0">
      <selection sqref="A1:S1"/>
    </sheetView>
  </sheetViews>
  <sheetFormatPr defaultRowHeight="14.4" x14ac:dyDescent="0.3"/>
  <cols>
    <col min="3" max="3" width="8.88671875" style="184"/>
    <col min="4" max="4" width="11.6640625" style="184" customWidth="1"/>
    <col min="5" max="5" width="15.44140625" style="184" customWidth="1"/>
    <col min="6" max="6" width="15.88671875" style="184" customWidth="1"/>
    <col min="7" max="7" width="12.44140625" style="184" customWidth="1"/>
    <col min="8" max="8" width="18.109375" style="184" customWidth="1"/>
  </cols>
  <sheetData>
    <row r="1" spans="1:22" ht="21" x14ac:dyDescent="0.4">
      <c r="A1" s="190" t="s">
        <v>37</v>
      </c>
      <c r="B1" s="190"/>
      <c r="C1" s="190"/>
      <c r="D1" s="190"/>
      <c r="E1" s="190"/>
      <c r="F1" s="190"/>
      <c r="G1" s="190"/>
      <c r="H1" s="190"/>
      <c r="I1" s="190"/>
      <c r="J1" s="190"/>
      <c r="K1" s="190"/>
      <c r="L1" s="190"/>
      <c r="M1" s="190"/>
      <c r="N1" s="190"/>
      <c r="O1" s="190"/>
      <c r="P1" s="190"/>
      <c r="Q1" s="190"/>
      <c r="R1" s="190"/>
      <c r="S1" s="190"/>
      <c r="T1" s="96"/>
      <c r="U1" s="96"/>
      <c r="V1" s="96"/>
    </row>
    <row r="2" spans="1:22" ht="45" customHeight="1" thickBot="1" x14ac:dyDescent="0.35">
      <c r="A2" s="191" t="s">
        <v>38</v>
      </c>
      <c r="B2" s="191"/>
      <c r="C2" s="191"/>
      <c r="D2" s="191"/>
      <c r="E2" s="191"/>
      <c r="F2" s="191"/>
      <c r="G2" s="191"/>
      <c r="H2" s="191"/>
      <c r="I2" s="191"/>
      <c r="J2" s="191"/>
      <c r="K2" s="191"/>
      <c r="L2" s="191"/>
      <c r="M2" s="191"/>
      <c r="N2" s="191"/>
      <c r="O2" s="191"/>
      <c r="P2" s="191"/>
      <c r="Q2" s="191"/>
      <c r="R2" s="191"/>
      <c r="S2" s="191"/>
      <c r="T2" s="191"/>
      <c r="U2" s="97"/>
      <c r="V2" s="97"/>
    </row>
    <row r="3" spans="1:22" ht="21.6" thickBot="1" x14ac:dyDescent="0.45">
      <c r="A3" s="95"/>
      <c r="B3" s="95"/>
      <c r="C3" s="260" t="s">
        <v>32</v>
      </c>
      <c r="D3" s="261"/>
      <c r="E3" s="261"/>
      <c r="F3" s="262"/>
      <c r="G3" s="260" t="s">
        <v>4</v>
      </c>
      <c r="H3" s="263"/>
      <c r="I3" s="96"/>
      <c r="J3" s="96"/>
      <c r="K3" s="96"/>
      <c r="L3" s="96"/>
      <c r="M3" s="96"/>
      <c r="N3" s="96"/>
      <c r="O3" s="96"/>
      <c r="P3" s="96"/>
      <c r="Q3" s="96"/>
      <c r="R3" s="96"/>
      <c r="S3" s="96"/>
      <c r="T3" s="96"/>
      <c r="U3" s="96"/>
      <c r="V3" s="96"/>
    </row>
    <row r="4" spans="1:22" x14ac:dyDescent="0.3">
      <c r="A4" s="98" t="s">
        <v>39</v>
      </c>
      <c r="B4" s="99" t="s">
        <v>6</v>
      </c>
      <c r="C4" s="264" t="s">
        <v>7</v>
      </c>
      <c r="D4" s="265" t="s">
        <v>8</v>
      </c>
      <c r="E4" s="265" t="s">
        <v>34</v>
      </c>
      <c r="F4" s="266" t="s">
        <v>9</v>
      </c>
      <c r="G4" s="267" t="s">
        <v>10</v>
      </c>
      <c r="H4" s="268" t="s">
        <v>11</v>
      </c>
      <c r="I4" s="96"/>
      <c r="J4" s="96"/>
      <c r="K4" s="96"/>
      <c r="L4" s="96"/>
      <c r="M4" s="96"/>
      <c r="N4" s="96"/>
      <c r="O4" s="96"/>
      <c r="P4" s="96"/>
      <c r="Q4" s="96"/>
      <c r="R4" s="96"/>
      <c r="S4" s="96"/>
      <c r="T4" s="96"/>
      <c r="U4" s="96"/>
      <c r="V4" s="96"/>
    </row>
    <row r="5" spans="1:22" x14ac:dyDescent="0.3">
      <c r="A5" s="103" t="s">
        <v>40</v>
      </c>
      <c r="B5" s="104">
        <v>2025</v>
      </c>
      <c r="C5" s="269">
        <v>9</v>
      </c>
      <c r="D5" s="172">
        <v>81.083200000000005</v>
      </c>
      <c r="E5" s="172">
        <v>1E-3</v>
      </c>
      <c r="F5" s="173">
        <v>69</v>
      </c>
      <c r="G5" s="270"/>
      <c r="H5" s="271"/>
      <c r="I5" s="96"/>
      <c r="J5" s="96"/>
      <c r="K5" s="96"/>
      <c r="L5" s="96"/>
      <c r="M5" s="96"/>
      <c r="N5" s="96"/>
      <c r="O5" s="96"/>
      <c r="P5" s="96"/>
      <c r="Q5" s="96"/>
      <c r="R5" s="96"/>
      <c r="S5" s="96"/>
      <c r="T5" s="96"/>
      <c r="U5" s="96"/>
      <c r="V5" s="96"/>
    </row>
    <row r="6" spans="1:22" x14ac:dyDescent="0.3">
      <c r="A6" s="103" t="s">
        <v>41</v>
      </c>
      <c r="B6" s="104">
        <v>2025</v>
      </c>
      <c r="C6" s="269">
        <v>2</v>
      </c>
      <c r="D6" s="172">
        <v>0.11</v>
      </c>
      <c r="E6" s="172">
        <v>0.01</v>
      </c>
      <c r="F6" s="173">
        <v>0.1</v>
      </c>
      <c r="G6" s="270"/>
      <c r="H6" s="271"/>
      <c r="I6" s="96"/>
      <c r="J6" s="96"/>
      <c r="K6" s="96"/>
      <c r="L6" s="96"/>
      <c r="M6" s="96"/>
      <c r="N6" s="96"/>
      <c r="O6" s="96"/>
      <c r="P6" s="96"/>
      <c r="Q6" s="96"/>
      <c r="R6" s="96"/>
      <c r="S6" s="96"/>
      <c r="T6" s="96"/>
      <c r="U6" s="96"/>
      <c r="V6" s="96"/>
    </row>
    <row r="7" spans="1:22" x14ac:dyDescent="0.3">
      <c r="A7" s="103" t="s">
        <v>42</v>
      </c>
      <c r="B7" s="104">
        <v>2025</v>
      </c>
      <c r="C7" s="269">
        <v>1</v>
      </c>
      <c r="D7" s="172">
        <v>0</v>
      </c>
      <c r="E7" s="172">
        <v>0</v>
      </c>
      <c r="F7" s="172">
        <v>0</v>
      </c>
      <c r="G7" s="270"/>
      <c r="H7" s="271"/>
      <c r="I7" s="96"/>
      <c r="J7" s="96"/>
      <c r="K7" s="96"/>
      <c r="L7" s="96"/>
      <c r="M7" s="96"/>
      <c r="N7" s="96"/>
      <c r="O7" s="96"/>
      <c r="P7" s="96"/>
      <c r="Q7" s="96"/>
      <c r="R7" s="96"/>
      <c r="S7" s="96"/>
      <c r="T7" s="96"/>
      <c r="U7" s="96"/>
      <c r="V7" s="96"/>
    </row>
    <row r="8" spans="1:22" x14ac:dyDescent="0.3">
      <c r="A8" s="103" t="s">
        <v>43</v>
      </c>
      <c r="B8" s="104">
        <v>2025</v>
      </c>
      <c r="C8" s="269">
        <v>1</v>
      </c>
      <c r="D8" s="172">
        <v>2.27</v>
      </c>
      <c r="E8" s="172">
        <v>2.27</v>
      </c>
      <c r="F8" s="172">
        <v>2.27</v>
      </c>
      <c r="G8" s="270"/>
      <c r="H8" s="271"/>
      <c r="I8" s="96"/>
      <c r="J8" s="96"/>
      <c r="K8" s="96"/>
      <c r="L8" s="96"/>
      <c r="M8" s="96"/>
      <c r="N8" s="96"/>
      <c r="O8" s="96"/>
      <c r="P8" s="96"/>
      <c r="Q8" s="96"/>
      <c r="R8" s="96"/>
      <c r="S8" s="96"/>
      <c r="T8" s="96"/>
      <c r="U8" s="96"/>
      <c r="V8" s="96"/>
    </row>
    <row r="9" spans="1:22" x14ac:dyDescent="0.3">
      <c r="A9" s="103" t="s">
        <v>44</v>
      </c>
      <c r="B9" s="104">
        <v>2025</v>
      </c>
      <c r="C9" s="269">
        <v>1</v>
      </c>
      <c r="D9" s="172">
        <v>0.5</v>
      </c>
      <c r="E9" s="172">
        <v>0.5</v>
      </c>
      <c r="F9" s="172">
        <v>0.5</v>
      </c>
      <c r="G9" s="270"/>
      <c r="H9" s="271"/>
      <c r="I9" s="96"/>
      <c r="J9" s="96"/>
      <c r="K9" s="96"/>
      <c r="L9" s="96"/>
      <c r="M9" s="96"/>
      <c r="N9" s="96"/>
      <c r="O9" s="96"/>
      <c r="P9" s="96"/>
      <c r="Q9" s="96"/>
      <c r="R9" s="96"/>
      <c r="S9" s="96"/>
      <c r="T9" s="96"/>
      <c r="U9" s="96"/>
      <c r="V9" s="96"/>
    </row>
    <row r="10" spans="1:22" x14ac:dyDescent="0.3">
      <c r="A10" s="103" t="s">
        <v>45</v>
      </c>
      <c r="B10" s="104">
        <v>2025</v>
      </c>
      <c r="C10" s="269">
        <v>4</v>
      </c>
      <c r="D10" s="172">
        <v>0.51019999999999999</v>
      </c>
      <c r="E10" s="172">
        <v>2.0000000000000001E-4</v>
      </c>
      <c r="F10" s="173">
        <v>0.3</v>
      </c>
      <c r="G10" s="270"/>
      <c r="H10" s="271"/>
      <c r="I10" s="96"/>
      <c r="J10" s="96"/>
      <c r="K10" s="96"/>
      <c r="L10" s="96"/>
      <c r="M10" s="96"/>
      <c r="N10" s="96"/>
      <c r="O10" s="96"/>
      <c r="P10" s="96"/>
      <c r="Q10" s="96"/>
      <c r="R10" s="96"/>
      <c r="S10" s="96"/>
      <c r="T10" s="96"/>
      <c r="U10" s="96"/>
      <c r="V10" s="96"/>
    </row>
    <row r="11" spans="1:22" x14ac:dyDescent="0.3">
      <c r="A11" s="103" t="s">
        <v>46</v>
      </c>
      <c r="B11" s="104">
        <v>2025</v>
      </c>
      <c r="C11" s="269">
        <v>3</v>
      </c>
      <c r="D11" s="172">
        <v>15.78</v>
      </c>
      <c r="E11" s="172">
        <v>0.2</v>
      </c>
      <c r="F11" s="173">
        <v>11.9</v>
      </c>
      <c r="G11" s="270"/>
      <c r="H11" s="271"/>
      <c r="I11" s="96"/>
      <c r="J11" s="96"/>
      <c r="K11" s="96"/>
      <c r="L11" s="96"/>
      <c r="M11" s="96"/>
      <c r="N11" s="96"/>
      <c r="O11" s="96"/>
      <c r="P11" s="96"/>
      <c r="Q11" s="96"/>
      <c r="R11" s="96"/>
      <c r="S11" s="96"/>
      <c r="T11" s="96"/>
      <c r="U11" s="96"/>
      <c r="V11" s="96"/>
    </row>
    <row r="12" spans="1:22" x14ac:dyDescent="0.3">
      <c r="A12" s="103" t="s">
        <v>47</v>
      </c>
      <c r="B12" s="104">
        <v>2025</v>
      </c>
      <c r="C12" s="269">
        <v>5</v>
      </c>
      <c r="D12" s="172">
        <v>0.21879899999999999</v>
      </c>
      <c r="E12" s="172">
        <v>1E-4</v>
      </c>
      <c r="F12" s="173">
        <v>9.9415000000000003E-2</v>
      </c>
      <c r="G12" s="270"/>
      <c r="H12" s="271"/>
      <c r="I12" s="96"/>
      <c r="J12" s="96"/>
      <c r="K12" s="96"/>
      <c r="L12" s="96"/>
      <c r="M12" s="96"/>
      <c r="N12" s="96"/>
      <c r="O12" s="96"/>
      <c r="P12" s="96"/>
      <c r="Q12" s="96"/>
      <c r="R12" s="96"/>
      <c r="S12" s="96"/>
      <c r="T12" s="96"/>
      <c r="U12" s="96"/>
      <c r="V12" s="96"/>
    </row>
    <row r="13" spans="1:22" x14ac:dyDescent="0.3">
      <c r="A13" s="103" t="s">
        <v>48</v>
      </c>
      <c r="B13" s="104">
        <v>2025</v>
      </c>
      <c r="C13" s="269">
        <v>13</v>
      </c>
      <c r="D13" s="172">
        <v>4.82</v>
      </c>
      <c r="E13" s="172">
        <v>0.01</v>
      </c>
      <c r="F13" s="173">
        <v>2.5499999999999998</v>
      </c>
      <c r="G13" s="270"/>
      <c r="H13" s="271"/>
      <c r="I13" s="96"/>
      <c r="J13" s="96"/>
      <c r="K13" s="96"/>
      <c r="L13" s="96"/>
      <c r="M13" s="96"/>
      <c r="N13" s="96"/>
      <c r="O13" s="96"/>
      <c r="P13" s="96"/>
      <c r="Q13" s="96"/>
      <c r="R13" s="96"/>
      <c r="S13" s="96"/>
      <c r="T13" s="96"/>
      <c r="U13" s="96"/>
      <c r="V13" s="96"/>
    </row>
    <row r="14" spans="1:22" x14ac:dyDescent="0.3">
      <c r="A14" s="103" t="s">
        <v>49</v>
      </c>
      <c r="B14" s="104">
        <v>2025</v>
      </c>
      <c r="C14" s="269">
        <v>2</v>
      </c>
      <c r="D14" s="172">
        <v>42.600271999999997</v>
      </c>
      <c r="E14" s="172">
        <v>20.202729000000001</v>
      </c>
      <c r="F14" s="173">
        <v>22.397542999999999</v>
      </c>
      <c r="G14" s="270"/>
      <c r="H14" s="271"/>
      <c r="I14" s="96"/>
      <c r="J14" s="96"/>
      <c r="K14" s="96"/>
      <c r="L14" s="96"/>
      <c r="M14" s="96"/>
      <c r="N14" s="96"/>
      <c r="O14" s="96"/>
      <c r="P14" s="96"/>
      <c r="Q14" s="96"/>
      <c r="R14" s="96"/>
      <c r="S14" s="96"/>
      <c r="T14" s="96"/>
      <c r="U14" s="96"/>
      <c r="V14" s="96"/>
    </row>
    <row r="15" spans="1:22" x14ac:dyDescent="0.3">
      <c r="A15" s="103" t="s">
        <v>50</v>
      </c>
      <c r="B15" s="104">
        <v>2025</v>
      </c>
      <c r="C15" s="269">
        <v>3</v>
      </c>
      <c r="D15" s="172">
        <v>0.45</v>
      </c>
      <c r="E15" s="172">
        <v>0.1</v>
      </c>
      <c r="F15" s="173">
        <v>0.25</v>
      </c>
      <c r="G15" s="272"/>
      <c r="H15" s="175"/>
      <c r="I15" s="96"/>
      <c r="J15" s="96"/>
      <c r="K15" s="96"/>
      <c r="L15" s="96"/>
      <c r="M15" s="96"/>
      <c r="N15" s="96"/>
      <c r="O15" s="96"/>
      <c r="P15" s="96"/>
      <c r="Q15" s="96"/>
      <c r="R15" s="96"/>
      <c r="S15" s="96"/>
      <c r="T15" s="96"/>
      <c r="U15" s="96"/>
      <c r="V15" s="96"/>
    </row>
    <row r="16" spans="1:22" x14ac:dyDescent="0.3">
      <c r="A16" s="103" t="s">
        <v>51</v>
      </c>
      <c r="B16" s="104">
        <v>2025</v>
      </c>
      <c r="C16" s="269">
        <v>3</v>
      </c>
      <c r="D16" s="172">
        <v>6.9165570000000001</v>
      </c>
      <c r="E16" s="172">
        <v>0</v>
      </c>
      <c r="F16" s="173">
        <v>6.9164570000000003</v>
      </c>
      <c r="G16" s="272"/>
      <c r="H16" s="175"/>
      <c r="I16" s="96"/>
      <c r="J16" s="96"/>
      <c r="K16" s="96"/>
      <c r="L16" s="96"/>
      <c r="M16" s="96"/>
      <c r="N16" s="96"/>
      <c r="O16" s="96"/>
      <c r="P16" s="96"/>
      <c r="Q16" s="96"/>
      <c r="R16" s="96"/>
      <c r="S16" s="96"/>
      <c r="T16" s="96"/>
      <c r="U16" s="96"/>
      <c r="V16" s="96"/>
    </row>
    <row r="17" spans="1:22" x14ac:dyDescent="0.3">
      <c r="A17" s="103" t="s">
        <v>52</v>
      </c>
      <c r="B17" s="104">
        <v>2025</v>
      </c>
      <c r="C17" s="269">
        <v>1</v>
      </c>
      <c r="D17" s="172">
        <v>0.5</v>
      </c>
      <c r="E17" s="172">
        <v>0.5</v>
      </c>
      <c r="F17" s="172">
        <v>0.5</v>
      </c>
      <c r="G17" s="272"/>
      <c r="H17" s="175"/>
      <c r="I17" s="96"/>
      <c r="J17" s="96"/>
      <c r="K17" s="96"/>
      <c r="L17" s="96"/>
      <c r="M17" s="96"/>
      <c r="N17" s="96"/>
      <c r="O17" s="96"/>
      <c r="P17" s="96"/>
      <c r="Q17" s="96"/>
      <c r="R17" s="96"/>
      <c r="S17" s="96"/>
      <c r="T17" s="96"/>
      <c r="U17" s="96"/>
      <c r="V17" s="96"/>
    </row>
    <row r="18" spans="1:22" x14ac:dyDescent="0.3">
      <c r="A18" s="103" t="s">
        <v>53</v>
      </c>
      <c r="B18" s="104">
        <v>2025</v>
      </c>
      <c r="C18" s="269">
        <v>3</v>
      </c>
      <c r="D18" s="172">
        <v>0</v>
      </c>
      <c r="E18" s="172">
        <v>0</v>
      </c>
      <c r="F18" s="172">
        <v>0</v>
      </c>
      <c r="G18" s="272"/>
      <c r="H18" s="175"/>
      <c r="I18" s="96"/>
      <c r="J18" s="96"/>
      <c r="K18" s="96"/>
      <c r="L18" s="96"/>
      <c r="M18" s="96"/>
      <c r="N18" s="96"/>
      <c r="O18" s="96"/>
      <c r="P18" s="96"/>
      <c r="Q18" s="96"/>
      <c r="R18" s="96"/>
      <c r="S18" s="96"/>
      <c r="T18" s="96"/>
      <c r="U18" s="96"/>
      <c r="V18" s="96"/>
    </row>
    <row r="19" spans="1:22" x14ac:dyDescent="0.3">
      <c r="A19" s="103" t="s">
        <v>54</v>
      </c>
      <c r="B19" s="104">
        <v>2025</v>
      </c>
      <c r="C19" s="269">
        <v>5</v>
      </c>
      <c r="D19" s="172">
        <v>7707.3</v>
      </c>
      <c r="E19" s="172">
        <v>0.1</v>
      </c>
      <c r="F19" s="173">
        <v>7665</v>
      </c>
      <c r="G19" s="272">
        <v>1</v>
      </c>
      <c r="H19" s="175">
        <v>7665</v>
      </c>
      <c r="I19" s="96"/>
      <c r="J19" s="96"/>
      <c r="K19" s="96"/>
      <c r="L19" s="96"/>
      <c r="M19" s="96"/>
      <c r="N19" s="96"/>
      <c r="O19" s="96"/>
      <c r="P19" s="96"/>
      <c r="Q19" s="96"/>
      <c r="R19" s="96"/>
      <c r="S19" s="96"/>
      <c r="T19" s="96"/>
      <c r="U19" s="96"/>
      <c r="V19" s="96"/>
    </row>
    <row r="20" spans="1:22" x14ac:dyDescent="0.3">
      <c r="A20" s="103" t="s">
        <v>55</v>
      </c>
      <c r="B20" s="104">
        <v>2025</v>
      </c>
      <c r="C20" s="269">
        <v>8</v>
      </c>
      <c r="D20" s="172">
        <v>2.1166</v>
      </c>
      <c r="E20" s="172">
        <v>1E-4</v>
      </c>
      <c r="F20" s="173">
        <v>1.397</v>
      </c>
      <c r="G20" s="272"/>
      <c r="H20" s="175"/>
      <c r="I20" s="96"/>
      <c r="J20" s="96"/>
      <c r="K20" s="96"/>
      <c r="L20" s="96"/>
      <c r="M20" s="96"/>
      <c r="N20" s="96"/>
      <c r="O20" s="96"/>
      <c r="P20" s="96"/>
      <c r="Q20" s="96"/>
      <c r="R20" s="96"/>
      <c r="S20" s="96"/>
      <c r="T20" s="96"/>
      <c r="U20" s="96"/>
      <c r="V20" s="96"/>
    </row>
    <row r="21" spans="1:22" x14ac:dyDescent="0.3">
      <c r="A21" s="103" t="s">
        <v>56</v>
      </c>
      <c r="B21" s="104">
        <v>2025</v>
      </c>
      <c r="C21" s="269">
        <v>5</v>
      </c>
      <c r="D21" s="172">
        <v>264.76914199999999</v>
      </c>
      <c r="E21" s="172">
        <v>1.371769</v>
      </c>
      <c r="F21" s="173">
        <v>156.06816000000001</v>
      </c>
      <c r="G21" s="272"/>
      <c r="H21" s="175"/>
      <c r="I21" s="96"/>
      <c r="J21" s="96"/>
      <c r="K21" s="96"/>
      <c r="L21" s="96"/>
      <c r="M21" s="96"/>
      <c r="N21" s="96"/>
      <c r="O21" s="96"/>
      <c r="P21" s="96"/>
      <c r="Q21" s="96"/>
      <c r="R21" s="96"/>
      <c r="S21" s="96"/>
      <c r="T21" s="96"/>
      <c r="U21" s="96"/>
      <c r="V21" s="96"/>
    </row>
    <row r="22" spans="1:22" x14ac:dyDescent="0.3">
      <c r="A22" s="103" t="s">
        <v>57</v>
      </c>
      <c r="B22" s="104">
        <v>2025</v>
      </c>
      <c r="C22" s="269">
        <v>1</v>
      </c>
      <c r="D22" s="172">
        <v>8</v>
      </c>
      <c r="E22" s="172">
        <v>8</v>
      </c>
      <c r="F22" s="173">
        <v>8</v>
      </c>
      <c r="G22" s="272"/>
      <c r="H22" s="175"/>
      <c r="I22" s="96"/>
      <c r="J22" s="96"/>
      <c r="K22" s="96"/>
      <c r="L22" s="96"/>
      <c r="M22" s="96"/>
      <c r="N22" s="96"/>
      <c r="O22" s="96"/>
      <c r="P22" s="96"/>
      <c r="Q22" s="96"/>
      <c r="R22" s="96"/>
      <c r="S22" s="96"/>
      <c r="T22" s="96"/>
      <c r="U22" s="96"/>
      <c r="V22" s="96"/>
    </row>
    <row r="23" spans="1:22" x14ac:dyDescent="0.3">
      <c r="A23" s="103" t="s">
        <v>58</v>
      </c>
      <c r="B23" s="104">
        <v>2025</v>
      </c>
      <c r="C23" s="269">
        <v>4</v>
      </c>
      <c r="D23" s="172">
        <v>1092.3699999999999</v>
      </c>
      <c r="E23" s="172">
        <v>0.01</v>
      </c>
      <c r="F23" s="173">
        <v>742</v>
      </c>
      <c r="G23" s="272">
        <v>2</v>
      </c>
      <c r="H23" s="175">
        <v>1086</v>
      </c>
      <c r="I23" s="96"/>
      <c r="J23" s="96"/>
      <c r="K23" s="96"/>
      <c r="L23" s="96"/>
      <c r="M23" s="96"/>
      <c r="N23" s="96"/>
      <c r="O23" s="96"/>
      <c r="P23" s="96"/>
      <c r="Q23" s="96"/>
      <c r="R23" s="96"/>
      <c r="S23" s="96"/>
      <c r="T23" s="96"/>
      <c r="U23" s="96"/>
      <c r="V23" s="96"/>
    </row>
    <row r="24" spans="1:22" x14ac:dyDescent="0.3">
      <c r="A24" s="103" t="s">
        <v>59</v>
      </c>
      <c r="B24" s="104">
        <v>2025</v>
      </c>
      <c r="C24" s="269">
        <v>2</v>
      </c>
      <c r="D24" s="172">
        <v>7102</v>
      </c>
      <c r="E24" s="172">
        <v>2577</v>
      </c>
      <c r="F24" s="172">
        <v>4525</v>
      </c>
      <c r="G24" s="272">
        <v>2</v>
      </c>
      <c r="H24" s="175">
        <v>7102</v>
      </c>
      <c r="I24" s="96"/>
      <c r="J24" s="96"/>
      <c r="K24" s="96"/>
      <c r="L24" s="96"/>
      <c r="M24" s="96"/>
      <c r="N24" s="96"/>
      <c r="O24" s="96"/>
      <c r="P24" s="96"/>
      <c r="Q24" s="96"/>
      <c r="R24" s="96"/>
      <c r="S24" s="96"/>
      <c r="T24" s="96"/>
      <c r="U24" s="96"/>
      <c r="V24" s="96"/>
    </row>
    <row r="25" spans="1:22" x14ac:dyDescent="0.3">
      <c r="A25" s="103" t="s">
        <v>60</v>
      </c>
      <c r="B25" s="104">
        <v>2025</v>
      </c>
      <c r="C25" s="269">
        <v>1</v>
      </c>
      <c r="D25" s="172">
        <v>3.0000000000000001E-3</v>
      </c>
      <c r="E25" s="172">
        <v>3.0000000000000001E-3</v>
      </c>
      <c r="F25" s="172">
        <v>3.0000000000000001E-3</v>
      </c>
      <c r="G25" s="272"/>
      <c r="H25" s="175"/>
      <c r="I25" s="96"/>
      <c r="J25" s="96"/>
      <c r="K25" s="96"/>
      <c r="L25" s="96"/>
      <c r="M25" s="96"/>
      <c r="N25" s="96"/>
      <c r="O25" s="96"/>
      <c r="P25" s="96"/>
      <c r="Q25" s="96"/>
      <c r="R25" s="96"/>
      <c r="S25" s="96"/>
      <c r="T25" s="96"/>
      <c r="U25" s="96"/>
      <c r="V25" s="96"/>
    </row>
    <row r="26" spans="1:22" x14ac:dyDescent="0.3">
      <c r="A26" s="103" t="s">
        <v>61</v>
      </c>
      <c r="B26" s="104">
        <v>2025</v>
      </c>
      <c r="C26" s="269">
        <v>1</v>
      </c>
      <c r="D26" s="172">
        <v>41.333319000000003</v>
      </c>
      <c r="E26" s="172">
        <v>41.333319000000003</v>
      </c>
      <c r="F26" s="172">
        <v>41.333319000000003</v>
      </c>
      <c r="G26" s="272"/>
      <c r="H26" s="175"/>
      <c r="I26" s="96"/>
      <c r="J26" s="96"/>
      <c r="K26" s="96"/>
      <c r="L26" s="96"/>
      <c r="M26" s="96"/>
      <c r="N26" s="96"/>
      <c r="O26" s="96"/>
      <c r="P26" s="96"/>
      <c r="Q26" s="96"/>
      <c r="R26" s="96"/>
      <c r="S26" s="96"/>
      <c r="T26" s="96"/>
      <c r="U26" s="96"/>
      <c r="V26" s="96"/>
    </row>
    <row r="27" spans="1:22" x14ac:dyDescent="0.3">
      <c r="A27" s="103" t="s">
        <v>62</v>
      </c>
      <c r="B27" s="104">
        <v>2025</v>
      </c>
      <c r="C27" s="269">
        <v>20</v>
      </c>
      <c r="D27" s="172">
        <v>52714.71</v>
      </c>
      <c r="E27" s="172">
        <v>0.01</v>
      </c>
      <c r="F27" s="173">
        <v>48478</v>
      </c>
      <c r="G27" s="272">
        <v>3</v>
      </c>
      <c r="H27" s="175">
        <v>52541</v>
      </c>
      <c r="I27" s="96"/>
      <c r="J27" s="96"/>
      <c r="K27" s="96"/>
      <c r="L27" s="96"/>
      <c r="M27" s="96"/>
      <c r="N27" s="96"/>
      <c r="O27" s="96"/>
      <c r="P27" s="96"/>
      <c r="Q27" s="96"/>
      <c r="R27" s="96"/>
      <c r="S27" s="96"/>
      <c r="T27" s="96"/>
      <c r="U27" s="96"/>
      <c r="V27" s="96"/>
    </row>
    <row r="28" spans="1:22" x14ac:dyDescent="0.3">
      <c r="A28" s="103" t="s">
        <v>63</v>
      </c>
      <c r="B28" s="104">
        <v>2025</v>
      </c>
      <c r="C28" s="269">
        <v>3</v>
      </c>
      <c r="D28" s="172">
        <v>1069</v>
      </c>
      <c r="E28" s="172">
        <v>31</v>
      </c>
      <c r="F28" s="173">
        <v>840</v>
      </c>
      <c r="G28" s="272">
        <v>1</v>
      </c>
      <c r="H28" s="175">
        <v>840</v>
      </c>
      <c r="I28" s="96"/>
      <c r="J28" s="96"/>
      <c r="K28" s="96"/>
      <c r="L28" s="96"/>
      <c r="M28" s="96"/>
      <c r="N28" s="96"/>
      <c r="O28" s="96"/>
      <c r="P28" s="96"/>
      <c r="Q28" s="96"/>
      <c r="R28" s="96"/>
      <c r="S28" s="96"/>
      <c r="T28" s="96"/>
      <c r="U28" s="96"/>
      <c r="V28" s="96"/>
    </row>
    <row r="29" spans="1:22" x14ac:dyDescent="0.3">
      <c r="A29" s="103" t="s">
        <v>64</v>
      </c>
      <c r="B29" s="104">
        <v>2025</v>
      </c>
      <c r="C29" s="269">
        <v>3</v>
      </c>
      <c r="D29" s="172">
        <v>484.6</v>
      </c>
      <c r="E29" s="172">
        <v>0.1</v>
      </c>
      <c r="F29" s="173">
        <v>483</v>
      </c>
      <c r="G29" s="272">
        <v>1</v>
      </c>
      <c r="H29" s="175">
        <v>483</v>
      </c>
      <c r="I29" s="96"/>
      <c r="J29" s="96"/>
      <c r="K29" s="96"/>
      <c r="L29" s="96"/>
      <c r="M29" s="96"/>
      <c r="N29" s="96"/>
      <c r="O29" s="96"/>
      <c r="P29" s="96"/>
      <c r="Q29" s="96"/>
      <c r="R29" s="96"/>
      <c r="S29" s="96"/>
      <c r="T29" s="96"/>
      <c r="U29" s="96"/>
      <c r="V29" s="96"/>
    </row>
    <row r="30" spans="1:22" x14ac:dyDescent="0.3">
      <c r="A30" s="103" t="s">
        <v>40</v>
      </c>
      <c r="B30" s="104">
        <v>2024</v>
      </c>
      <c r="C30" s="269">
        <v>11</v>
      </c>
      <c r="D30" s="172">
        <v>6.1607000000000003</v>
      </c>
      <c r="E30" s="172">
        <v>1E-4</v>
      </c>
      <c r="F30" s="173">
        <v>6</v>
      </c>
      <c r="G30" s="272"/>
      <c r="H30" s="175"/>
      <c r="I30" s="96"/>
      <c r="J30" s="96"/>
      <c r="K30" s="96"/>
      <c r="L30" s="96"/>
      <c r="M30" s="96"/>
      <c r="N30" s="96"/>
      <c r="O30" s="96"/>
      <c r="P30" s="96"/>
      <c r="Q30" s="96"/>
      <c r="R30" s="96"/>
      <c r="S30" s="96"/>
      <c r="T30" s="96"/>
      <c r="U30" s="96"/>
      <c r="V30" s="96"/>
    </row>
    <row r="31" spans="1:22" x14ac:dyDescent="0.3">
      <c r="A31" s="103" t="s">
        <v>41</v>
      </c>
      <c r="B31" s="104">
        <v>2024</v>
      </c>
      <c r="C31" s="269">
        <v>4</v>
      </c>
      <c r="D31" s="172">
        <v>0.13</v>
      </c>
      <c r="E31" s="172">
        <v>0.01</v>
      </c>
      <c r="F31" s="173">
        <v>0.1</v>
      </c>
      <c r="G31" s="270"/>
      <c r="H31" s="271"/>
      <c r="I31" s="96"/>
      <c r="J31" s="96"/>
      <c r="K31" s="96"/>
      <c r="L31" s="96"/>
      <c r="M31" s="96"/>
      <c r="N31" s="96"/>
      <c r="O31" s="96"/>
      <c r="P31" s="96"/>
      <c r="Q31" s="96"/>
      <c r="R31" s="96"/>
      <c r="S31" s="96"/>
      <c r="T31" s="96"/>
      <c r="U31" s="96"/>
      <c r="V31" s="96"/>
    </row>
    <row r="32" spans="1:22" x14ac:dyDescent="0.3">
      <c r="A32" s="103" t="s">
        <v>43</v>
      </c>
      <c r="B32" s="104">
        <v>2024</v>
      </c>
      <c r="C32" s="269">
        <v>6</v>
      </c>
      <c r="D32" s="172">
        <v>180.22</v>
      </c>
      <c r="E32" s="172">
        <v>0.22</v>
      </c>
      <c r="F32" s="173">
        <v>142.69999999999999</v>
      </c>
      <c r="G32" s="270"/>
      <c r="H32" s="271"/>
      <c r="I32" s="96"/>
      <c r="J32" s="96"/>
      <c r="K32" s="96"/>
      <c r="L32" s="96"/>
      <c r="M32" s="96"/>
      <c r="N32" s="96"/>
      <c r="O32" s="96"/>
      <c r="P32" s="96"/>
      <c r="Q32" s="96"/>
      <c r="R32" s="96"/>
      <c r="S32" s="96"/>
      <c r="T32" s="96"/>
      <c r="U32" s="96"/>
      <c r="V32" s="96"/>
    </row>
    <row r="33" spans="1:22" x14ac:dyDescent="0.3">
      <c r="A33" s="103" t="s">
        <v>45</v>
      </c>
      <c r="B33" s="104">
        <v>2024</v>
      </c>
      <c r="C33" s="269">
        <v>4</v>
      </c>
      <c r="D33" s="172">
        <v>37.002746999999999</v>
      </c>
      <c r="E33" s="172">
        <v>0.5</v>
      </c>
      <c r="F33" s="173">
        <v>34.532252</v>
      </c>
      <c r="G33" s="272"/>
      <c r="H33" s="175"/>
      <c r="I33" s="96"/>
      <c r="J33" s="96"/>
      <c r="K33" s="96"/>
      <c r="L33" s="96"/>
      <c r="M33" s="96"/>
      <c r="N33" s="96"/>
      <c r="O33" s="96"/>
      <c r="P33" s="96"/>
      <c r="Q33" s="96"/>
      <c r="R33" s="96"/>
      <c r="S33" s="96"/>
      <c r="T33" s="96"/>
      <c r="U33" s="96"/>
      <c r="V33" s="96"/>
    </row>
    <row r="34" spans="1:22" x14ac:dyDescent="0.3">
      <c r="A34" s="103" t="s">
        <v>46</v>
      </c>
      <c r="B34" s="104">
        <v>2024</v>
      </c>
      <c r="C34" s="269">
        <v>3</v>
      </c>
      <c r="D34" s="172">
        <v>28.01</v>
      </c>
      <c r="E34" s="172">
        <v>0.01</v>
      </c>
      <c r="F34" s="173">
        <v>26.05</v>
      </c>
      <c r="G34" s="272"/>
      <c r="H34" s="175"/>
      <c r="I34" s="96"/>
      <c r="J34" s="96"/>
      <c r="K34" s="96"/>
      <c r="L34" s="96"/>
      <c r="M34" s="96"/>
      <c r="N34" s="96"/>
      <c r="O34" s="96"/>
      <c r="P34" s="96"/>
      <c r="Q34" s="96"/>
      <c r="R34" s="96"/>
      <c r="S34" s="96"/>
      <c r="T34" s="96"/>
      <c r="U34" s="96"/>
      <c r="V34" s="96"/>
    </row>
    <row r="35" spans="1:22" x14ac:dyDescent="0.3">
      <c r="A35" s="103" t="s">
        <v>47</v>
      </c>
      <c r="B35" s="104">
        <v>2024</v>
      </c>
      <c r="C35" s="269">
        <v>12</v>
      </c>
      <c r="D35" s="172">
        <v>33589.31</v>
      </c>
      <c r="E35" s="172">
        <v>0.01</v>
      </c>
      <c r="F35" s="173">
        <v>33311</v>
      </c>
      <c r="G35" s="272">
        <v>1</v>
      </c>
      <c r="H35" s="175">
        <v>33311</v>
      </c>
      <c r="I35" s="96"/>
      <c r="J35" s="96"/>
      <c r="K35" s="96"/>
      <c r="L35" s="96"/>
      <c r="M35" s="96"/>
      <c r="N35" s="96"/>
      <c r="O35" s="96"/>
      <c r="P35" s="96"/>
      <c r="Q35" s="96"/>
      <c r="R35" s="96"/>
      <c r="S35" s="96"/>
      <c r="T35" s="96"/>
      <c r="U35" s="96"/>
      <c r="V35" s="96"/>
    </row>
    <row r="36" spans="1:22" x14ac:dyDescent="0.3">
      <c r="A36" s="103" t="s">
        <v>48</v>
      </c>
      <c r="B36" s="104">
        <v>2024</v>
      </c>
      <c r="C36" s="269">
        <v>3</v>
      </c>
      <c r="D36" s="172">
        <v>0.26</v>
      </c>
      <c r="E36" s="172">
        <v>0.01</v>
      </c>
      <c r="F36" s="173">
        <v>0.2</v>
      </c>
      <c r="G36" s="272"/>
      <c r="H36" s="175"/>
      <c r="I36" s="96"/>
      <c r="J36" s="96"/>
      <c r="K36" s="96"/>
      <c r="L36" s="96"/>
      <c r="M36" s="96"/>
      <c r="N36" s="96"/>
      <c r="O36" s="96"/>
      <c r="P36" s="96"/>
      <c r="Q36" s="96"/>
      <c r="R36" s="96"/>
      <c r="S36" s="96"/>
      <c r="T36" s="96"/>
      <c r="U36" s="96"/>
      <c r="V36" s="96"/>
    </row>
    <row r="37" spans="1:22" x14ac:dyDescent="0.3">
      <c r="A37" s="103" t="s">
        <v>49</v>
      </c>
      <c r="B37" s="104">
        <v>2024</v>
      </c>
      <c r="C37" s="273">
        <v>1</v>
      </c>
      <c r="D37" s="172">
        <v>28.703201</v>
      </c>
      <c r="E37" s="172">
        <v>28.703201</v>
      </c>
      <c r="F37" s="172">
        <v>28.703201</v>
      </c>
      <c r="G37" s="272"/>
      <c r="H37" s="175"/>
      <c r="I37" s="96"/>
      <c r="J37" s="96"/>
      <c r="K37" s="96"/>
      <c r="L37" s="96"/>
      <c r="M37" s="96"/>
      <c r="N37" s="96"/>
      <c r="O37" s="96"/>
      <c r="P37" s="96"/>
      <c r="Q37" s="96"/>
      <c r="R37" s="96"/>
      <c r="S37" s="96"/>
      <c r="T37" s="96"/>
      <c r="U37" s="96"/>
      <c r="V37" s="96"/>
    </row>
    <row r="38" spans="1:22" x14ac:dyDescent="0.3">
      <c r="A38" s="103" t="s">
        <v>50</v>
      </c>
      <c r="B38" s="104">
        <v>2024</v>
      </c>
      <c r="C38" s="273">
        <v>9</v>
      </c>
      <c r="D38" s="172">
        <v>10.07</v>
      </c>
      <c r="E38" s="172">
        <v>0.1</v>
      </c>
      <c r="F38" s="172">
        <v>4.5</v>
      </c>
      <c r="G38" s="272"/>
      <c r="H38" s="175"/>
      <c r="I38" s="96"/>
      <c r="J38" s="96"/>
      <c r="K38" s="96"/>
      <c r="L38" s="96"/>
      <c r="M38" s="96"/>
      <c r="N38" s="96"/>
      <c r="O38" s="96"/>
      <c r="P38" s="96"/>
      <c r="Q38" s="96"/>
      <c r="R38" s="96"/>
      <c r="S38" s="96"/>
      <c r="T38" s="96"/>
      <c r="U38" s="96"/>
      <c r="V38" s="96"/>
    </row>
    <row r="39" spans="1:22" x14ac:dyDescent="0.3">
      <c r="A39" s="103" t="s">
        <v>51</v>
      </c>
      <c r="B39" s="104">
        <v>2024</v>
      </c>
      <c r="C39" s="273">
        <v>2</v>
      </c>
      <c r="D39" s="172">
        <v>1E-4</v>
      </c>
      <c r="E39" s="172">
        <v>0</v>
      </c>
      <c r="F39" s="172">
        <v>1E-4</v>
      </c>
      <c r="G39" s="272"/>
      <c r="H39" s="175"/>
      <c r="I39" s="96"/>
      <c r="J39" s="96"/>
      <c r="K39" s="96"/>
      <c r="L39" s="96"/>
      <c r="M39" s="96"/>
      <c r="N39" s="96"/>
      <c r="O39" s="96"/>
      <c r="P39" s="96"/>
      <c r="Q39" s="96"/>
      <c r="R39" s="96"/>
      <c r="S39" s="96"/>
      <c r="T39" s="96"/>
      <c r="U39" s="96"/>
      <c r="V39" s="96"/>
    </row>
    <row r="40" spans="1:22" x14ac:dyDescent="0.3">
      <c r="A40" s="103" t="s">
        <v>65</v>
      </c>
      <c r="B40" s="104">
        <v>2024</v>
      </c>
      <c r="C40" s="269">
        <v>3</v>
      </c>
      <c r="D40" s="172">
        <v>26017.339143000001</v>
      </c>
      <c r="E40" s="172">
        <v>25.365416</v>
      </c>
      <c r="F40" s="173">
        <v>16199.406292</v>
      </c>
      <c r="G40" s="272">
        <v>2</v>
      </c>
      <c r="H40" s="175">
        <v>25991.973727000001</v>
      </c>
      <c r="I40" s="96"/>
      <c r="J40" s="96"/>
      <c r="K40" s="96"/>
      <c r="L40" s="96"/>
      <c r="M40" s="96"/>
      <c r="N40" s="96"/>
      <c r="O40" s="96"/>
      <c r="P40" s="96"/>
      <c r="Q40" s="96"/>
      <c r="R40" s="96"/>
      <c r="S40" s="96"/>
      <c r="T40" s="96"/>
      <c r="U40" s="96"/>
      <c r="V40" s="96"/>
    </row>
    <row r="41" spans="1:22" x14ac:dyDescent="0.3">
      <c r="A41" s="103" t="s">
        <v>54</v>
      </c>
      <c r="B41" s="104">
        <v>2024</v>
      </c>
      <c r="C41" s="269">
        <v>5</v>
      </c>
      <c r="D41" s="172">
        <v>40.112900000000003</v>
      </c>
      <c r="E41" s="172">
        <v>4.0000000000000002E-4</v>
      </c>
      <c r="F41" s="173">
        <v>40</v>
      </c>
      <c r="G41" s="272"/>
      <c r="H41" s="175"/>
      <c r="I41" s="96"/>
      <c r="J41" s="96"/>
      <c r="K41" s="96"/>
      <c r="L41" s="96"/>
      <c r="M41" s="96"/>
      <c r="N41" s="96"/>
      <c r="O41" s="96"/>
      <c r="P41" s="96"/>
      <c r="Q41" s="96"/>
      <c r="R41" s="96"/>
      <c r="S41" s="96"/>
      <c r="T41" s="96"/>
      <c r="U41" s="96"/>
      <c r="V41" s="96"/>
    </row>
    <row r="42" spans="1:22" x14ac:dyDescent="0.3">
      <c r="A42" s="103" t="s">
        <v>66</v>
      </c>
      <c r="B42" s="104">
        <v>2024</v>
      </c>
      <c r="C42" s="269">
        <v>1</v>
      </c>
      <c r="D42" s="172">
        <v>2</v>
      </c>
      <c r="E42" s="172">
        <v>2</v>
      </c>
      <c r="F42" s="173">
        <v>2</v>
      </c>
      <c r="G42" s="272"/>
      <c r="H42" s="175"/>
      <c r="I42" s="96"/>
      <c r="J42" s="96"/>
      <c r="K42" s="96"/>
      <c r="L42" s="96"/>
      <c r="M42" s="96"/>
      <c r="N42" s="96"/>
      <c r="O42" s="96"/>
      <c r="P42" s="96"/>
      <c r="Q42" s="96"/>
      <c r="R42" s="96"/>
      <c r="S42" s="96"/>
      <c r="T42" s="96"/>
      <c r="U42" s="96"/>
      <c r="V42" s="96"/>
    </row>
    <row r="43" spans="1:22" x14ac:dyDescent="0.3">
      <c r="A43" s="103" t="s">
        <v>55</v>
      </c>
      <c r="B43" s="104">
        <v>2024</v>
      </c>
      <c r="C43" s="269">
        <v>3</v>
      </c>
      <c r="D43" s="172">
        <v>5.8277159999999997</v>
      </c>
      <c r="E43" s="172">
        <v>1.259779</v>
      </c>
      <c r="F43" s="173">
        <v>2.7760229999999999</v>
      </c>
      <c r="G43" s="272"/>
      <c r="H43" s="175"/>
      <c r="I43" s="96"/>
      <c r="J43" s="96"/>
      <c r="K43" s="96"/>
      <c r="L43" s="96"/>
      <c r="M43" s="96"/>
      <c r="N43" s="96"/>
      <c r="O43" s="96"/>
      <c r="P43" s="96"/>
      <c r="Q43" s="96"/>
      <c r="R43" s="96"/>
      <c r="S43" s="96"/>
      <c r="T43" s="96"/>
      <c r="U43" s="96"/>
      <c r="V43" s="96"/>
    </row>
    <row r="44" spans="1:22" x14ac:dyDescent="0.3">
      <c r="A44" s="103" t="s">
        <v>67</v>
      </c>
      <c r="B44" s="104">
        <v>2024</v>
      </c>
      <c r="C44" s="269">
        <v>1</v>
      </c>
      <c r="D44" s="172">
        <v>1E-4</v>
      </c>
      <c r="E44" s="172">
        <v>1E-4</v>
      </c>
      <c r="F44" s="172">
        <v>1E-4</v>
      </c>
      <c r="G44" s="272"/>
      <c r="H44" s="175"/>
      <c r="I44" s="96"/>
      <c r="J44" s="96"/>
      <c r="K44" s="96"/>
      <c r="L44" s="96"/>
      <c r="M44" s="96"/>
      <c r="N44" s="96"/>
      <c r="O44" s="96"/>
      <c r="P44" s="96"/>
      <c r="Q44" s="96"/>
      <c r="R44" s="96"/>
      <c r="S44" s="96"/>
      <c r="T44" s="96"/>
      <c r="U44" s="96"/>
      <c r="V44" s="96"/>
    </row>
    <row r="45" spans="1:22" x14ac:dyDescent="0.3">
      <c r="A45" s="103" t="s">
        <v>58</v>
      </c>
      <c r="B45" s="104">
        <v>2024</v>
      </c>
      <c r="C45" s="269">
        <v>4</v>
      </c>
      <c r="D45" s="172">
        <v>770.03</v>
      </c>
      <c r="E45" s="172">
        <v>0.01</v>
      </c>
      <c r="F45" s="173">
        <v>770</v>
      </c>
      <c r="G45" s="272">
        <v>1</v>
      </c>
      <c r="H45" s="175">
        <v>770</v>
      </c>
      <c r="I45" s="96"/>
      <c r="J45" s="96"/>
      <c r="K45" s="96"/>
      <c r="L45" s="96"/>
      <c r="M45" s="96"/>
      <c r="N45" s="96"/>
      <c r="O45" s="96"/>
      <c r="P45" s="96"/>
      <c r="Q45" s="96"/>
      <c r="R45" s="96"/>
      <c r="S45" s="96"/>
      <c r="T45" s="96"/>
      <c r="U45" s="96"/>
      <c r="V45" s="96"/>
    </row>
    <row r="46" spans="1:22" x14ac:dyDescent="0.3">
      <c r="A46" s="103" t="s">
        <v>68</v>
      </c>
      <c r="B46" s="104">
        <v>2024</v>
      </c>
      <c r="C46" s="269">
        <v>1</v>
      </c>
      <c r="D46" s="172">
        <v>45.78</v>
      </c>
      <c r="E46" s="172">
        <v>45.78</v>
      </c>
      <c r="F46" s="172">
        <v>45.78</v>
      </c>
      <c r="G46" s="272"/>
      <c r="H46" s="175"/>
      <c r="I46" s="96"/>
      <c r="J46" s="96"/>
      <c r="K46" s="96"/>
      <c r="L46" s="96"/>
      <c r="M46" s="96"/>
      <c r="N46" s="96"/>
      <c r="O46" s="96"/>
      <c r="P46" s="96"/>
      <c r="Q46" s="96"/>
      <c r="R46" s="96"/>
      <c r="S46" s="96"/>
      <c r="T46" s="96"/>
      <c r="U46" s="96"/>
      <c r="V46" s="96"/>
    </row>
    <row r="47" spans="1:22" x14ac:dyDescent="0.3">
      <c r="A47" s="103" t="s">
        <v>62</v>
      </c>
      <c r="B47" s="104">
        <v>2024</v>
      </c>
      <c r="C47" s="269">
        <v>26</v>
      </c>
      <c r="D47" s="172">
        <v>34857.152719999998</v>
      </c>
      <c r="E47" s="172">
        <v>0.100207</v>
      </c>
      <c r="F47" s="173">
        <v>24442.449317999999</v>
      </c>
      <c r="G47" s="272">
        <v>5</v>
      </c>
      <c r="H47" s="175">
        <v>34595.751260999998</v>
      </c>
      <c r="I47" s="96"/>
      <c r="J47" s="96"/>
      <c r="K47" s="96"/>
      <c r="L47" s="96"/>
      <c r="M47" s="96"/>
      <c r="N47" s="96"/>
      <c r="O47" s="96"/>
      <c r="P47" s="96"/>
      <c r="Q47" s="96"/>
      <c r="R47" s="96"/>
      <c r="S47" s="96"/>
      <c r="T47" s="96"/>
      <c r="U47" s="96"/>
      <c r="V47" s="96"/>
    </row>
    <row r="48" spans="1:22" x14ac:dyDescent="0.3">
      <c r="A48" s="103" t="s">
        <v>69</v>
      </c>
      <c r="B48" s="104">
        <v>2024</v>
      </c>
      <c r="C48" s="269">
        <v>1</v>
      </c>
      <c r="D48" s="172">
        <v>0.01</v>
      </c>
      <c r="E48" s="172">
        <v>0.01</v>
      </c>
      <c r="F48" s="172">
        <v>0.01</v>
      </c>
      <c r="G48" s="272"/>
      <c r="H48" s="175"/>
      <c r="I48" s="96"/>
      <c r="J48" s="96"/>
      <c r="K48" s="96"/>
      <c r="L48" s="96"/>
      <c r="M48" s="96"/>
      <c r="N48" s="96"/>
      <c r="O48" s="96"/>
      <c r="P48" s="96"/>
      <c r="Q48" s="96"/>
      <c r="R48" s="96"/>
      <c r="S48" s="96"/>
      <c r="T48" s="96"/>
      <c r="U48" s="96"/>
      <c r="V48" s="96"/>
    </row>
    <row r="49" spans="1:22" x14ac:dyDescent="0.3">
      <c r="A49" s="103" t="s">
        <v>63</v>
      </c>
      <c r="B49" s="104">
        <v>2024</v>
      </c>
      <c r="C49" s="269">
        <v>2</v>
      </c>
      <c r="D49" s="172">
        <v>956</v>
      </c>
      <c r="E49" s="172">
        <v>182</v>
      </c>
      <c r="F49" s="173">
        <v>774</v>
      </c>
      <c r="G49" s="272">
        <v>1</v>
      </c>
      <c r="H49" s="175">
        <v>774</v>
      </c>
      <c r="I49" s="96"/>
      <c r="J49" s="96"/>
      <c r="K49" s="96"/>
      <c r="L49" s="96"/>
      <c r="M49" s="96"/>
      <c r="N49" s="96"/>
      <c r="O49" s="96"/>
      <c r="P49" s="96"/>
      <c r="Q49" s="96"/>
      <c r="R49" s="96"/>
      <c r="S49" s="96"/>
      <c r="T49" s="96"/>
      <c r="U49" s="96"/>
      <c r="V49" s="96"/>
    </row>
    <row r="50" spans="1:22" x14ac:dyDescent="0.3">
      <c r="A50" s="103" t="s">
        <v>40</v>
      </c>
      <c r="B50" s="104">
        <v>2023</v>
      </c>
      <c r="C50" s="274">
        <v>16</v>
      </c>
      <c r="D50" s="174">
        <v>28</v>
      </c>
      <c r="E50" s="174">
        <v>0</v>
      </c>
      <c r="F50" s="175">
        <v>24</v>
      </c>
      <c r="G50" s="272"/>
      <c r="H50" s="175"/>
      <c r="I50" s="96"/>
      <c r="J50" s="96"/>
      <c r="K50" s="96"/>
      <c r="L50" s="96"/>
      <c r="M50" s="96"/>
      <c r="N50" s="96"/>
      <c r="O50" s="96"/>
      <c r="P50" s="96"/>
      <c r="Q50" s="96"/>
      <c r="R50" s="96"/>
      <c r="S50" s="96"/>
      <c r="T50" s="96"/>
      <c r="U50" s="96"/>
      <c r="V50" s="96"/>
    </row>
    <row r="51" spans="1:22" x14ac:dyDescent="0.3">
      <c r="A51" s="103" t="s">
        <v>43</v>
      </c>
      <c r="B51" s="104">
        <v>2023</v>
      </c>
      <c r="C51" s="274">
        <v>6</v>
      </c>
      <c r="D51" s="174">
        <v>13</v>
      </c>
      <c r="E51" s="174">
        <v>0</v>
      </c>
      <c r="F51" s="175">
        <v>11</v>
      </c>
      <c r="G51" s="272"/>
      <c r="H51" s="175"/>
      <c r="I51" s="96"/>
      <c r="J51" s="96"/>
      <c r="K51" s="96"/>
      <c r="L51" s="96"/>
      <c r="M51" s="96"/>
      <c r="N51" s="96"/>
      <c r="O51" s="96"/>
      <c r="P51" s="96"/>
      <c r="Q51" s="96"/>
      <c r="R51" s="96"/>
      <c r="S51" s="96"/>
      <c r="T51" s="96"/>
      <c r="U51" s="96"/>
      <c r="V51" s="96"/>
    </row>
    <row r="52" spans="1:22" x14ac:dyDescent="0.3">
      <c r="A52" s="103" t="s">
        <v>44</v>
      </c>
      <c r="B52" s="104">
        <v>2023</v>
      </c>
      <c r="C52" s="274">
        <v>1</v>
      </c>
      <c r="D52" s="174">
        <v>0</v>
      </c>
      <c r="E52" s="174">
        <v>0</v>
      </c>
      <c r="F52" s="175">
        <v>0</v>
      </c>
      <c r="G52" s="272"/>
      <c r="H52" s="175"/>
      <c r="I52" s="96"/>
      <c r="J52" s="96"/>
      <c r="K52" s="96"/>
      <c r="L52" s="96"/>
      <c r="M52" s="96"/>
      <c r="N52" s="96"/>
      <c r="O52" s="96"/>
      <c r="P52" s="96"/>
      <c r="Q52" s="96"/>
      <c r="R52" s="96"/>
      <c r="S52" s="96"/>
      <c r="T52" s="96"/>
      <c r="U52" s="96"/>
      <c r="V52" s="96"/>
    </row>
    <row r="53" spans="1:22" x14ac:dyDescent="0.3">
      <c r="A53" s="103" t="s">
        <v>45</v>
      </c>
      <c r="B53" s="104">
        <v>2023</v>
      </c>
      <c r="C53" s="274">
        <v>2</v>
      </c>
      <c r="D53" s="174">
        <v>1958</v>
      </c>
      <c r="E53" s="174">
        <v>2</v>
      </c>
      <c r="F53" s="175">
        <v>1956</v>
      </c>
      <c r="G53" s="272">
        <v>1</v>
      </c>
      <c r="H53" s="175">
        <v>1956</v>
      </c>
      <c r="I53" s="96"/>
      <c r="J53" s="96"/>
      <c r="K53" s="96"/>
      <c r="L53" s="96"/>
      <c r="M53" s="96"/>
      <c r="N53" s="96"/>
      <c r="O53" s="96"/>
      <c r="P53" s="96"/>
      <c r="Q53" s="96"/>
      <c r="R53" s="96"/>
      <c r="S53" s="96"/>
      <c r="T53" s="96"/>
      <c r="U53" s="96"/>
      <c r="V53" s="96"/>
    </row>
    <row r="54" spans="1:22" x14ac:dyDescent="0.3">
      <c r="A54" s="103" t="s">
        <v>46</v>
      </c>
      <c r="B54" s="104">
        <v>2023</v>
      </c>
      <c r="C54" s="274">
        <v>1</v>
      </c>
      <c r="D54" s="174">
        <v>0</v>
      </c>
      <c r="E54" s="174">
        <v>0</v>
      </c>
      <c r="F54" s="175">
        <v>0</v>
      </c>
      <c r="G54" s="272"/>
      <c r="H54" s="175"/>
      <c r="I54" s="96"/>
      <c r="J54" s="96"/>
      <c r="K54" s="96"/>
      <c r="L54" s="96"/>
      <c r="M54" s="96"/>
      <c r="N54" s="96"/>
      <c r="O54" s="96"/>
      <c r="P54" s="96"/>
      <c r="Q54" s="96"/>
      <c r="R54" s="96"/>
      <c r="S54" s="96"/>
      <c r="T54" s="96"/>
      <c r="U54" s="96"/>
      <c r="V54" s="96"/>
    </row>
    <row r="55" spans="1:22" x14ac:dyDescent="0.3">
      <c r="A55" s="103" t="s">
        <v>47</v>
      </c>
      <c r="B55" s="104">
        <v>2023</v>
      </c>
      <c r="C55" s="274">
        <v>15</v>
      </c>
      <c r="D55" s="174">
        <v>7</v>
      </c>
      <c r="E55" s="174">
        <v>0</v>
      </c>
      <c r="F55" s="175">
        <v>2</v>
      </c>
      <c r="G55" s="272"/>
      <c r="H55" s="175"/>
      <c r="I55" s="96"/>
      <c r="J55" s="96"/>
      <c r="K55" s="96"/>
      <c r="L55" s="96"/>
      <c r="M55" s="96"/>
      <c r="N55" s="96"/>
      <c r="O55" s="96"/>
      <c r="P55" s="96"/>
      <c r="Q55" s="96"/>
      <c r="R55" s="96"/>
      <c r="S55" s="96"/>
      <c r="T55" s="96"/>
      <c r="U55" s="96"/>
      <c r="V55" s="96"/>
    </row>
    <row r="56" spans="1:22" x14ac:dyDescent="0.3">
      <c r="A56" s="103" t="s">
        <v>50</v>
      </c>
      <c r="B56" s="104">
        <v>2023</v>
      </c>
      <c r="C56" s="274">
        <v>11</v>
      </c>
      <c r="D56" s="174">
        <v>316</v>
      </c>
      <c r="E56" s="174">
        <v>0</v>
      </c>
      <c r="F56" s="175">
        <v>307</v>
      </c>
      <c r="G56" s="272">
        <v>1</v>
      </c>
      <c r="H56" s="175">
        <v>307</v>
      </c>
      <c r="I56" s="96"/>
      <c r="J56" s="96"/>
      <c r="K56" s="96"/>
      <c r="L56" s="96"/>
      <c r="M56" s="96"/>
      <c r="N56" s="96"/>
      <c r="O56" s="96"/>
      <c r="P56" s="96"/>
      <c r="Q56" s="96"/>
      <c r="R56" s="96"/>
      <c r="S56" s="96"/>
      <c r="T56" s="96"/>
      <c r="U56" s="96"/>
      <c r="V56" s="96"/>
    </row>
    <row r="57" spans="1:22" x14ac:dyDescent="0.3">
      <c r="A57" s="103" t="s">
        <v>65</v>
      </c>
      <c r="B57" s="104">
        <v>2023</v>
      </c>
      <c r="C57" s="274">
        <v>2</v>
      </c>
      <c r="D57" s="174">
        <v>58530</v>
      </c>
      <c r="E57" s="174">
        <v>1400</v>
      </c>
      <c r="F57" s="175">
        <v>57130</v>
      </c>
      <c r="G57" s="272">
        <v>2</v>
      </c>
      <c r="H57" s="175">
        <v>58530</v>
      </c>
      <c r="I57" s="96"/>
      <c r="J57" s="96"/>
      <c r="K57" s="96"/>
      <c r="L57" s="96"/>
      <c r="M57" s="96"/>
      <c r="N57" s="96"/>
      <c r="O57" s="96"/>
      <c r="P57" s="96"/>
      <c r="Q57" s="96"/>
      <c r="R57" s="96"/>
      <c r="S57" s="96"/>
      <c r="T57" s="96"/>
      <c r="U57" s="96"/>
      <c r="V57" s="96"/>
    </row>
    <row r="58" spans="1:22" x14ac:dyDescent="0.3">
      <c r="A58" s="103" t="s">
        <v>54</v>
      </c>
      <c r="B58" s="104">
        <v>2023</v>
      </c>
      <c r="C58" s="274">
        <v>2</v>
      </c>
      <c r="D58" s="174">
        <v>60</v>
      </c>
      <c r="E58" s="174">
        <v>20</v>
      </c>
      <c r="F58" s="175">
        <v>40</v>
      </c>
      <c r="G58" s="272"/>
      <c r="H58" s="175"/>
      <c r="I58" s="96"/>
      <c r="J58" s="96"/>
      <c r="K58" s="96"/>
      <c r="L58" s="96"/>
      <c r="M58" s="96"/>
      <c r="N58" s="96"/>
      <c r="O58" s="96"/>
      <c r="P58" s="96"/>
      <c r="Q58" s="96"/>
      <c r="R58" s="96"/>
      <c r="S58" s="96"/>
      <c r="T58" s="96"/>
      <c r="U58" s="96"/>
      <c r="V58" s="96"/>
    </row>
    <row r="59" spans="1:22" x14ac:dyDescent="0.3">
      <c r="A59" s="103" t="s">
        <v>55</v>
      </c>
      <c r="B59" s="104">
        <v>2023</v>
      </c>
      <c r="C59" s="274">
        <v>2</v>
      </c>
      <c r="D59" s="174">
        <v>3</v>
      </c>
      <c r="E59" s="174">
        <v>0</v>
      </c>
      <c r="F59" s="175">
        <v>3</v>
      </c>
      <c r="G59" s="272"/>
      <c r="H59" s="175"/>
      <c r="I59" s="96"/>
      <c r="J59" s="96"/>
      <c r="K59" s="96"/>
      <c r="L59" s="96"/>
      <c r="M59" s="96"/>
      <c r="N59" s="96"/>
      <c r="O59" s="96"/>
      <c r="P59" s="96"/>
      <c r="Q59" s="96"/>
      <c r="R59" s="96"/>
      <c r="S59" s="96"/>
      <c r="T59" s="96"/>
      <c r="U59" s="96"/>
      <c r="V59" s="96"/>
    </row>
    <row r="60" spans="1:22" x14ac:dyDescent="0.3">
      <c r="A60" s="103" t="s">
        <v>67</v>
      </c>
      <c r="B60" s="104">
        <v>2023</v>
      </c>
      <c r="C60" s="274">
        <v>3</v>
      </c>
      <c r="D60" s="174">
        <v>0</v>
      </c>
      <c r="E60" s="174">
        <v>0</v>
      </c>
      <c r="F60" s="175">
        <v>0</v>
      </c>
      <c r="G60" s="272"/>
      <c r="H60" s="175"/>
      <c r="I60" s="96"/>
      <c r="J60" s="96"/>
      <c r="K60" s="96"/>
      <c r="L60" s="96"/>
      <c r="M60" s="96"/>
      <c r="N60" s="96"/>
      <c r="O60" s="96"/>
      <c r="P60" s="96"/>
      <c r="Q60" s="96"/>
      <c r="R60" s="96"/>
      <c r="S60" s="96"/>
      <c r="T60" s="96"/>
      <c r="U60" s="96"/>
      <c r="V60" s="96"/>
    </row>
    <row r="61" spans="1:22" x14ac:dyDescent="0.3">
      <c r="A61" s="103" t="s">
        <v>70</v>
      </c>
      <c r="B61" s="104">
        <v>2023</v>
      </c>
      <c r="C61" s="274">
        <v>10</v>
      </c>
      <c r="D61" s="174">
        <v>2</v>
      </c>
      <c r="E61" s="174">
        <v>0</v>
      </c>
      <c r="F61" s="175">
        <v>1</v>
      </c>
      <c r="G61" s="272"/>
      <c r="H61" s="175"/>
      <c r="I61" s="96"/>
      <c r="J61" s="96"/>
      <c r="K61" s="96"/>
      <c r="L61" s="96"/>
      <c r="M61" s="96"/>
      <c r="N61" s="96"/>
      <c r="O61" s="96"/>
      <c r="P61" s="96"/>
      <c r="Q61" s="96"/>
      <c r="R61" s="96"/>
      <c r="S61" s="96"/>
      <c r="T61" s="96"/>
      <c r="U61" s="96"/>
      <c r="V61" s="96"/>
    </row>
    <row r="62" spans="1:22" x14ac:dyDescent="0.3">
      <c r="A62" s="103" t="s">
        <v>56</v>
      </c>
      <c r="B62" s="104">
        <v>2023</v>
      </c>
      <c r="C62" s="274">
        <v>5</v>
      </c>
      <c r="D62" s="174">
        <v>1</v>
      </c>
      <c r="E62" s="174">
        <v>0</v>
      </c>
      <c r="F62" s="175">
        <v>0</v>
      </c>
      <c r="G62" s="272"/>
      <c r="H62" s="175"/>
      <c r="I62" s="96"/>
      <c r="J62" s="96"/>
      <c r="K62" s="96"/>
      <c r="L62" s="96"/>
      <c r="M62" s="96"/>
      <c r="N62" s="96"/>
      <c r="O62" s="96"/>
      <c r="P62" s="96"/>
      <c r="Q62" s="96"/>
      <c r="R62" s="96"/>
      <c r="S62" s="96"/>
      <c r="T62" s="96"/>
      <c r="U62" s="96"/>
      <c r="V62" s="96"/>
    </row>
    <row r="63" spans="1:22" x14ac:dyDescent="0.3">
      <c r="A63" s="103" t="s">
        <v>58</v>
      </c>
      <c r="B63" s="104">
        <v>2023</v>
      </c>
      <c r="C63" s="274">
        <v>1</v>
      </c>
      <c r="D63" s="174">
        <v>115</v>
      </c>
      <c r="E63" s="174">
        <v>115</v>
      </c>
      <c r="F63" s="175">
        <v>115</v>
      </c>
      <c r="G63" s="272"/>
      <c r="H63" s="175"/>
      <c r="I63" s="96"/>
      <c r="J63" s="96"/>
      <c r="K63" s="96"/>
      <c r="L63" s="96"/>
      <c r="M63" s="96"/>
      <c r="N63" s="96"/>
      <c r="O63" s="96"/>
      <c r="P63" s="96"/>
      <c r="Q63" s="96"/>
      <c r="R63" s="96"/>
      <c r="S63" s="96"/>
      <c r="T63" s="96"/>
      <c r="U63" s="96"/>
      <c r="V63" s="96"/>
    </row>
    <row r="64" spans="1:22" x14ac:dyDescent="0.3">
      <c r="A64" s="103" t="s">
        <v>68</v>
      </c>
      <c r="B64" s="104">
        <v>2023</v>
      </c>
      <c r="C64" s="274">
        <v>5</v>
      </c>
      <c r="D64" s="174">
        <v>7428</v>
      </c>
      <c r="E64" s="174">
        <v>314</v>
      </c>
      <c r="F64" s="175">
        <v>2465</v>
      </c>
      <c r="G64" s="272">
        <v>5</v>
      </c>
      <c r="H64" s="175">
        <v>7428</v>
      </c>
      <c r="I64" s="96"/>
      <c r="J64" s="96"/>
      <c r="K64" s="96"/>
      <c r="L64" s="96"/>
      <c r="M64" s="96"/>
      <c r="N64" s="96"/>
      <c r="O64" s="96"/>
      <c r="P64" s="96"/>
      <c r="Q64" s="96"/>
      <c r="R64" s="96"/>
      <c r="S64" s="96"/>
      <c r="T64" s="96"/>
      <c r="U64" s="96"/>
      <c r="V64" s="96"/>
    </row>
    <row r="65" spans="1:22" x14ac:dyDescent="0.3">
      <c r="A65" s="103" t="s">
        <v>71</v>
      </c>
      <c r="B65" s="104">
        <v>2023</v>
      </c>
      <c r="C65" s="274">
        <v>2</v>
      </c>
      <c r="D65" s="174">
        <v>0</v>
      </c>
      <c r="E65" s="174">
        <v>0</v>
      </c>
      <c r="F65" s="175">
        <v>0</v>
      </c>
      <c r="G65" s="272"/>
      <c r="H65" s="175"/>
      <c r="I65" s="96"/>
      <c r="J65" s="96"/>
      <c r="K65" s="96"/>
      <c r="L65" s="96"/>
      <c r="M65" s="96"/>
      <c r="N65" s="96"/>
      <c r="O65" s="96"/>
      <c r="P65" s="96"/>
      <c r="Q65" s="96"/>
      <c r="R65" s="96"/>
      <c r="S65" s="96"/>
      <c r="T65" s="96"/>
      <c r="U65" s="96"/>
      <c r="V65" s="96"/>
    </row>
    <row r="66" spans="1:22" x14ac:dyDescent="0.3">
      <c r="A66" s="103" t="s">
        <v>61</v>
      </c>
      <c r="B66" s="104">
        <v>2023</v>
      </c>
      <c r="C66" s="274">
        <v>1</v>
      </c>
      <c r="D66" s="174">
        <v>600</v>
      </c>
      <c r="E66" s="174">
        <v>600</v>
      </c>
      <c r="F66" s="175">
        <v>600</v>
      </c>
      <c r="G66" s="272">
        <v>1</v>
      </c>
      <c r="H66" s="175">
        <v>600</v>
      </c>
      <c r="I66" s="96"/>
      <c r="J66" s="96"/>
      <c r="K66" s="96"/>
      <c r="L66" s="96"/>
      <c r="M66" s="96"/>
      <c r="N66" s="96"/>
      <c r="O66" s="96"/>
      <c r="P66" s="96"/>
      <c r="Q66" s="96"/>
      <c r="R66" s="96"/>
      <c r="S66" s="96"/>
      <c r="T66" s="96"/>
      <c r="U66" s="96"/>
      <c r="V66" s="96"/>
    </row>
    <row r="67" spans="1:22" x14ac:dyDescent="0.3">
      <c r="A67" s="103" t="s">
        <v>72</v>
      </c>
      <c r="B67" s="104">
        <v>2023</v>
      </c>
      <c r="C67" s="274">
        <v>3</v>
      </c>
      <c r="D67" s="174">
        <v>8156</v>
      </c>
      <c r="E67" s="174">
        <v>15</v>
      </c>
      <c r="F67" s="175">
        <v>8126</v>
      </c>
      <c r="G67" s="272">
        <v>1</v>
      </c>
      <c r="H67" s="175">
        <v>8126</v>
      </c>
      <c r="I67" s="96"/>
      <c r="J67" s="96"/>
      <c r="K67" s="96"/>
      <c r="L67" s="96"/>
      <c r="M67" s="96"/>
      <c r="N67" s="96"/>
      <c r="O67" s="96"/>
      <c r="P67" s="96"/>
      <c r="Q67" s="96"/>
      <c r="R67" s="96"/>
      <c r="S67" s="96"/>
      <c r="T67" s="96"/>
      <c r="U67" s="96"/>
      <c r="V67" s="96"/>
    </row>
    <row r="68" spans="1:22" x14ac:dyDescent="0.3">
      <c r="A68" s="103" t="s">
        <v>62</v>
      </c>
      <c r="B68" s="104">
        <v>2023</v>
      </c>
      <c r="C68" s="274">
        <v>31</v>
      </c>
      <c r="D68" s="174">
        <v>929523</v>
      </c>
      <c r="E68" s="174">
        <v>0</v>
      </c>
      <c r="F68" s="175">
        <v>348511</v>
      </c>
      <c r="G68" s="272">
        <v>19</v>
      </c>
      <c r="H68" s="175">
        <v>929245</v>
      </c>
      <c r="I68" s="96"/>
      <c r="J68" s="96"/>
      <c r="K68" s="96"/>
      <c r="L68" s="96"/>
      <c r="M68" s="96"/>
      <c r="N68" s="96"/>
      <c r="O68" s="96"/>
      <c r="P68" s="96"/>
      <c r="Q68" s="96"/>
      <c r="R68" s="96"/>
      <c r="S68" s="96"/>
      <c r="T68" s="96"/>
      <c r="U68" s="96"/>
      <c r="V68" s="96"/>
    </row>
    <row r="69" spans="1:22" x14ac:dyDescent="0.3">
      <c r="A69" s="103" t="s">
        <v>69</v>
      </c>
      <c r="B69" s="104">
        <v>2023</v>
      </c>
      <c r="C69" s="274">
        <v>2</v>
      </c>
      <c r="D69" s="174">
        <v>340</v>
      </c>
      <c r="E69" s="174">
        <v>100</v>
      </c>
      <c r="F69" s="175">
        <v>240</v>
      </c>
      <c r="G69" s="272">
        <v>1</v>
      </c>
      <c r="H69" s="175">
        <v>240</v>
      </c>
      <c r="I69" s="96"/>
      <c r="J69" s="96"/>
      <c r="K69" s="96"/>
      <c r="L69" s="96"/>
      <c r="M69" s="96"/>
      <c r="N69" s="96"/>
      <c r="O69" s="96"/>
      <c r="P69" s="96"/>
      <c r="Q69" s="96"/>
      <c r="R69" s="96"/>
      <c r="S69" s="96"/>
      <c r="T69" s="96"/>
      <c r="U69" s="96"/>
      <c r="V69" s="96"/>
    </row>
    <row r="70" spans="1:22" x14ac:dyDescent="0.3">
      <c r="A70" s="103" t="s">
        <v>63</v>
      </c>
      <c r="B70" s="104">
        <v>2023</v>
      </c>
      <c r="C70" s="274">
        <v>1</v>
      </c>
      <c r="D70" s="174">
        <v>450</v>
      </c>
      <c r="E70" s="174">
        <v>450</v>
      </c>
      <c r="F70" s="175">
        <v>450</v>
      </c>
      <c r="G70" s="272">
        <v>1</v>
      </c>
      <c r="H70" s="175">
        <v>450</v>
      </c>
      <c r="I70" s="96"/>
      <c r="J70" s="96"/>
      <c r="K70" s="96"/>
      <c r="L70" s="96"/>
      <c r="M70" s="96"/>
      <c r="N70" s="96"/>
      <c r="O70" s="96"/>
      <c r="P70" s="96"/>
      <c r="Q70" s="96"/>
      <c r="R70" s="96"/>
      <c r="S70" s="96"/>
      <c r="T70" s="96"/>
      <c r="U70" s="96"/>
      <c r="V70" s="96"/>
    </row>
    <row r="71" spans="1:22" x14ac:dyDescent="0.3">
      <c r="A71" s="103" t="s">
        <v>40</v>
      </c>
      <c r="B71" s="104">
        <v>2022</v>
      </c>
      <c r="C71" s="274">
        <v>41</v>
      </c>
      <c r="D71" s="174">
        <v>5939</v>
      </c>
      <c r="E71" s="174">
        <v>0</v>
      </c>
      <c r="F71" s="175">
        <v>3500</v>
      </c>
      <c r="G71" s="272">
        <v>4</v>
      </c>
      <c r="H71" s="175">
        <v>5692</v>
      </c>
      <c r="I71" s="96"/>
      <c r="J71" s="96"/>
      <c r="K71" s="96"/>
      <c r="L71" s="96"/>
      <c r="M71" s="96"/>
      <c r="N71" s="96"/>
      <c r="O71" s="96"/>
      <c r="P71" s="96"/>
      <c r="Q71" s="96"/>
      <c r="R71" s="96"/>
      <c r="S71" s="96"/>
      <c r="T71" s="96"/>
      <c r="U71" s="96"/>
      <c r="V71" s="96"/>
    </row>
    <row r="72" spans="1:22" x14ac:dyDescent="0.3">
      <c r="A72" s="103" t="s">
        <v>43</v>
      </c>
      <c r="B72" s="104">
        <v>2022</v>
      </c>
      <c r="C72" s="274">
        <v>3</v>
      </c>
      <c r="D72" s="174">
        <v>111</v>
      </c>
      <c r="E72" s="174">
        <v>0</v>
      </c>
      <c r="F72" s="175">
        <v>92</v>
      </c>
      <c r="G72" s="272"/>
      <c r="H72" s="175"/>
      <c r="I72" s="96"/>
      <c r="J72" s="96"/>
      <c r="K72" s="96"/>
      <c r="L72" s="96"/>
      <c r="M72" s="96"/>
      <c r="N72" s="96"/>
      <c r="O72" s="96"/>
      <c r="P72" s="96"/>
      <c r="Q72" s="96"/>
      <c r="R72" s="96"/>
      <c r="S72" s="96"/>
      <c r="T72" s="96"/>
      <c r="U72" s="96"/>
      <c r="V72" s="96"/>
    </row>
    <row r="73" spans="1:22" x14ac:dyDescent="0.3">
      <c r="A73" s="103" t="s">
        <v>44</v>
      </c>
      <c r="B73" s="104">
        <v>2022</v>
      </c>
      <c r="C73" s="274">
        <v>2</v>
      </c>
      <c r="D73" s="174">
        <v>0</v>
      </c>
      <c r="E73" s="174">
        <v>0</v>
      </c>
      <c r="F73" s="175">
        <v>0</v>
      </c>
      <c r="G73" s="272"/>
      <c r="H73" s="175"/>
      <c r="I73" s="96"/>
      <c r="J73" s="96"/>
      <c r="K73" s="96"/>
      <c r="L73" s="96"/>
      <c r="M73" s="96"/>
      <c r="N73" s="96"/>
      <c r="O73" s="96"/>
      <c r="P73" s="96"/>
      <c r="Q73" s="96"/>
      <c r="R73" s="96"/>
      <c r="S73" s="96"/>
      <c r="T73" s="96"/>
      <c r="U73" s="96"/>
      <c r="V73" s="96"/>
    </row>
    <row r="74" spans="1:22" x14ac:dyDescent="0.3">
      <c r="A74" s="103" t="s">
        <v>45</v>
      </c>
      <c r="B74" s="104">
        <v>2022</v>
      </c>
      <c r="C74" s="274">
        <v>6</v>
      </c>
      <c r="D74" s="174">
        <v>558</v>
      </c>
      <c r="E74" s="174">
        <v>0</v>
      </c>
      <c r="F74" s="175">
        <v>389</v>
      </c>
      <c r="G74" s="272">
        <v>1</v>
      </c>
      <c r="H74" s="175">
        <v>389</v>
      </c>
      <c r="I74" s="96"/>
      <c r="J74" s="96"/>
      <c r="K74" s="96"/>
      <c r="L74" s="96"/>
      <c r="M74" s="96"/>
      <c r="N74" s="96"/>
      <c r="O74" s="96"/>
      <c r="P74" s="96"/>
      <c r="Q74" s="96"/>
      <c r="R74" s="96"/>
      <c r="S74" s="96"/>
      <c r="T74" s="96"/>
      <c r="U74" s="96"/>
      <c r="V74" s="96"/>
    </row>
    <row r="75" spans="1:22" x14ac:dyDescent="0.3">
      <c r="A75" s="103" t="s">
        <v>46</v>
      </c>
      <c r="B75" s="104">
        <v>2022</v>
      </c>
      <c r="C75" s="274">
        <v>2</v>
      </c>
      <c r="D75" s="174">
        <v>0</v>
      </c>
      <c r="E75" s="174">
        <v>0</v>
      </c>
      <c r="F75" s="175">
        <v>0</v>
      </c>
      <c r="G75" s="272"/>
      <c r="H75" s="175"/>
      <c r="I75" s="96"/>
      <c r="J75" s="96"/>
      <c r="K75" s="96"/>
      <c r="L75" s="96"/>
      <c r="M75" s="96"/>
      <c r="N75" s="96"/>
      <c r="O75" s="96"/>
      <c r="P75" s="96"/>
      <c r="Q75" s="96"/>
      <c r="R75" s="96"/>
      <c r="S75" s="96"/>
      <c r="T75" s="96"/>
      <c r="U75" s="96"/>
      <c r="V75" s="96"/>
    </row>
    <row r="76" spans="1:22" x14ac:dyDescent="0.3">
      <c r="A76" s="103" t="s">
        <v>47</v>
      </c>
      <c r="B76" s="104">
        <v>2022</v>
      </c>
      <c r="C76" s="274">
        <v>9</v>
      </c>
      <c r="D76" s="174">
        <v>6850</v>
      </c>
      <c r="E76" s="174">
        <v>0</v>
      </c>
      <c r="F76" s="175">
        <v>6457</v>
      </c>
      <c r="G76" s="272">
        <v>2</v>
      </c>
      <c r="H76" s="175">
        <v>6843</v>
      </c>
      <c r="I76" s="96"/>
      <c r="J76" s="96"/>
      <c r="K76" s="96"/>
      <c r="L76" s="96"/>
      <c r="M76" s="96"/>
      <c r="N76" s="96"/>
      <c r="O76" s="96"/>
      <c r="P76" s="96"/>
      <c r="Q76" s="96"/>
      <c r="R76" s="96"/>
      <c r="S76" s="96"/>
      <c r="T76" s="96"/>
      <c r="U76" s="96"/>
      <c r="V76" s="96"/>
    </row>
    <row r="77" spans="1:22" x14ac:dyDescent="0.3">
      <c r="A77" s="103" t="s">
        <v>50</v>
      </c>
      <c r="B77" s="104">
        <v>2022</v>
      </c>
      <c r="C77" s="274">
        <v>4</v>
      </c>
      <c r="D77" s="174">
        <v>0</v>
      </c>
      <c r="E77" s="174">
        <v>0</v>
      </c>
      <c r="F77" s="175">
        <v>0</v>
      </c>
      <c r="G77" s="272"/>
      <c r="H77" s="175"/>
      <c r="I77" s="96"/>
      <c r="J77" s="96"/>
      <c r="K77" s="96"/>
      <c r="L77" s="96"/>
      <c r="M77" s="96"/>
      <c r="N77" s="96"/>
      <c r="O77" s="96"/>
      <c r="P77" s="96"/>
      <c r="Q77" s="96"/>
      <c r="R77" s="96"/>
      <c r="S77" s="96"/>
      <c r="T77" s="96"/>
      <c r="U77" s="96"/>
      <c r="V77" s="96"/>
    </row>
    <row r="78" spans="1:22" x14ac:dyDescent="0.3">
      <c r="A78" s="103" t="s">
        <v>51</v>
      </c>
      <c r="B78" s="104">
        <v>2022</v>
      </c>
      <c r="C78" s="274">
        <v>2</v>
      </c>
      <c r="D78" s="174">
        <v>76</v>
      </c>
      <c r="E78" s="174">
        <v>0</v>
      </c>
      <c r="F78" s="175">
        <v>76</v>
      </c>
      <c r="G78" s="272"/>
      <c r="H78" s="175"/>
      <c r="I78" s="96"/>
      <c r="J78" s="96"/>
      <c r="K78" s="96"/>
      <c r="L78" s="96"/>
      <c r="M78" s="96"/>
      <c r="N78" s="96"/>
      <c r="O78" s="96"/>
      <c r="P78" s="96"/>
      <c r="Q78" s="96"/>
      <c r="R78" s="96"/>
      <c r="S78" s="96"/>
      <c r="T78" s="96"/>
      <c r="U78" s="96"/>
      <c r="V78" s="96"/>
    </row>
    <row r="79" spans="1:22" x14ac:dyDescent="0.3">
      <c r="A79" s="103" t="s">
        <v>65</v>
      </c>
      <c r="B79" s="104">
        <v>2022</v>
      </c>
      <c r="C79" s="274">
        <v>9</v>
      </c>
      <c r="D79" s="174">
        <v>15185</v>
      </c>
      <c r="E79" s="174">
        <v>5</v>
      </c>
      <c r="F79" s="175">
        <v>9200</v>
      </c>
      <c r="G79" s="272">
        <v>4</v>
      </c>
      <c r="H79" s="175">
        <v>14875</v>
      </c>
      <c r="I79" s="96"/>
      <c r="J79" s="96"/>
      <c r="K79" s="96"/>
      <c r="L79" s="96"/>
      <c r="M79" s="96"/>
      <c r="N79" s="96"/>
      <c r="O79" s="96"/>
      <c r="P79" s="96"/>
      <c r="Q79" s="96"/>
      <c r="R79" s="96"/>
      <c r="S79" s="96"/>
      <c r="T79" s="96"/>
      <c r="U79" s="96"/>
      <c r="V79" s="96"/>
    </row>
    <row r="80" spans="1:22" x14ac:dyDescent="0.3">
      <c r="A80" s="103" t="s">
        <v>73</v>
      </c>
      <c r="B80" s="104">
        <v>2022</v>
      </c>
      <c r="C80" s="274">
        <v>2</v>
      </c>
      <c r="D80" s="174">
        <v>1535</v>
      </c>
      <c r="E80" s="174">
        <v>560</v>
      </c>
      <c r="F80" s="175">
        <v>975</v>
      </c>
      <c r="G80" s="272">
        <v>2</v>
      </c>
      <c r="H80" s="175">
        <v>1535</v>
      </c>
      <c r="I80" s="96"/>
      <c r="J80" s="96"/>
      <c r="K80" s="96"/>
      <c r="L80" s="96"/>
      <c r="M80" s="96"/>
      <c r="N80" s="96"/>
      <c r="O80" s="96"/>
      <c r="P80" s="96"/>
      <c r="Q80" s="96"/>
      <c r="R80" s="96"/>
      <c r="S80" s="96"/>
      <c r="T80" s="96"/>
      <c r="U80" s="96"/>
      <c r="V80" s="96"/>
    </row>
    <row r="81" spans="1:22" x14ac:dyDescent="0.3">
      <c r="A81" s="103" t="s">
        <v>54</v>
      </c>
      <c r="B81" s="104">
        <v>2022</v>
      </c>
      <c r="C81" s="274">
        <v>1</v>
      </c>
      <c r="D81" s="174">
        <v>40</v>
      </c>
      <c r="E81" s="174">
        <v>40</v>
      </c>
      <c r="F81" s="175">
        <v>40</v>
      </c>
      <c r="G81" s="272"/>
      <c r="H81" s="175"/>
      <c r="I81" s="96"/>
      <c r="J81" s="96"/>
      <c r="K81" s="96"/>
      <c r="L81" s="96"/>
      <c r="M81" s="96"/>
      <c r="N81" s="96"/>
      <c r="O81" s="96"/>
      <c r="P81" s="96"/>
      <c r="Q81" s="96"/>
      <c r="R81" s="96"/>
      <c r="S81" s="96"/>
      <c r="T81" s="96"/>
      <c r="U81" s="96"/>
      <c r="V81" s="96"/>
    </row>
    <row r="82" spans="1:22" x14ac:dyDescent="0.3">
      <c r="A82" s="103" t="s">
        <v>55</v>
      </c>
      <c r="B82" s="104">
        <v>2022</v>
      </c>
      <c r="C82" s="274">
        <v>3</v>
      </c>
      <c r="D82" s="174">
        <v>1</v>
      </c>
      <c r="E82" s="174">
        <v>0</v>
      </c>
      <c r="F82" s="175">
        <v>0</v>
      </c>
      <c r="G82" s="272"/>
      <c r="H82" s="175"/>
      <c r="I82" s="96"/>
      <c r="J82" s="96"/>
      <c r="K82" s="96"/>
      <c r="L82" s="96"/>
      <c r="M82" s="96"/>
      <c r="N82" s="96"/>
      <c r="O82" s="96"/>
      <c r="P82" s="96"/>
      <c r="Q82" s="96"/>
      <c r="R82" s="96"/>
      <c r="S82" s="96"/>
      <c r="T82" s="96"/>
      <c r="U82" s="96"/>
      <c r="V82" s="96"/>
    </row>
    <row r="83" spans="1:22" x14ac:dyDescent="0.3">
      <c r="A83" s="103" t="s">
        <v>67</v>
      </c>
      <c r="B83" s="104">
        <v>2022</v>
      </c>
      <c r="C83" s="274">
        <v>2</v>
      </c>
      <c r="D83" s="174">
        <v>0</v>
      </c>
      <c r="E83" s="174">
        <v>0</v>
      </c>
      <c r="F83" s="175">
        <v>0</v>
      </c>
      <c r="G83" s="272"/>
      <c r="H83" s="175"/>
      <c r="I83" s="96"/>
      <c r="J83" s="96"/>
      <c r="K83" s="96"/>
      <c r="L83" s="96"/>
      <c r="M83" s="96"/>
      <c r="N83" s="96"/>
      <c r="O83" s="96"/>
      <c r="P83" s="96"/>
      <c r="Q83" s="96"/>
      <c r="R83" s="96"/>
      <c r="S83" s="96"/>
      <c r="T83" s="96"/>
      <c r="U83" s="96"/>
      <c r="V83" s="96"/>
    </row>
    <row r="84" spans="1:22" x14ac:dyDescent="0.3">
      <c r="A84" s="103" t="s">
        <v>56</v>
      </c>
      <c r="B84" s="104">
        <v>2022</v>
      </c>
      <c r="C84" s="274">
        <v>20</v>
      </c>
      <c r="D84" s="174">
        <v>6</v>
      </c>
      <c r="E84" s="174">
        <v>0</v>
      </c>
      <c r="F84" s="175">
        <v>2</v>
      </c>
      <c r="G84" s="272"/>
      <c r="H84" s="175"/>
      <c r="I84" s="96"/>
      <c r="J84" s="96"/>
      <c r="K84" s="96"/>
      <c r="L84" s="96"/>
      <c r="M84" s="96"/>
      <c r="N84" s="96"/>
      <c r="O84" s="96"/>
      <c r="P84" s="96"/>
      <c r="Q84" s="96"/>
      <c r="R84" s="96"/>
      <c r="S84" s="96"/>
      <c r="T84" s="96"/>
      <c r="U84" s="96"/>
      <c r="V84" s="96"/>
    </row>
    <row r="85" spans="1:22" x14ac:dyDescent="0.3">
      <c r="A85" s="103" t="s">
        <v>58</v>
      </c>
      <c r="B85" s="104">
        <v>2022</v>
      </c>
      <c r="C85" s="274">
        <v>3</v>
      </c>
      <c r="D85" s="174">
        <v>329</v>
      </c>
      <c r="E85" s="174">
        <v>0</v>
      </c>
      <c r="F85" s="175">
        <v>324</v>
      </c>
      <c r="G85" s="272">
        <v>1</v>
      </c>
      <c r="H85" s="175">
        <v>324</v>
      </c>
      <c r="I85" s="96"/>
      <c r="J85" s="96"/>
      <c r="K85" s="96"/>
      <c r="L85" s="96"/>
      <c r="M85" s="96"/>
      <c r="N85" s="96"/>
      <c r="O85" s="96"/>
      <c r="P85" s="96"/>
      <c r="Q85" s="96"/>
      <c r="R85" s="96"/>
      <c r="S85" s="96"/>
      <c r="T85" s="96"/>
      <c r="U85" s="96"/>
      <c r="V85" s="96"/>
    </row>
    <row r="86" spans="1:22" x14ac:dyDescent="0.3">
      <c r="A86" s="103" t="s">
        <v>68</v>
      </c>
      <c r="B86" s="104">
        <v>2022</v>
      </c>
      <c r="C86" s="274">
        <v>3</v>
      </c>
      <c r="D86" s="174">
        <v>1096</v>
      </c>
      <c r="E86" s="174">
        <v>23</v>
      </c>
      <c r="F86" s="175">
        <v>759</v>
      </c>
      <c r="G86" s="272">
        <v>2</v>
      </c>
      <c r="H86" s="175">
        <v>1073</v>
      </c>
      <c r="I86" s="96"/>
      <c r="J86" s="96"/>
      <c r="K86" s="96"/>
      <c r="L86" s="96"/>
      <c r="M86" s="96"/>
      <c r="N86" s="96"/>
      <c r="O86" s="96"/>
      <c r="P86" s="96"/>
      <c r="Q86" s="96"/>
      <c r="R86" s="96"/>
      <c r="S86" s="96"/>
      <c r="T86" s="96"/>
      <c r="U86" s="96"/>
      <c r="V86" s="96"/>
    </row>
    <row r="87" spans="1:22" x14ac:dyDescent="0.3">
      <c r="A87" s="103" t="s">
        <v>60</v>
      </c>
      <c r="B87" s="104">
        <v>2022</v>
      </c>
      <c r="C87" s="274">
        <v>2</v>
      </c>
      <c r="D87" s="174">
        <v>0</v>
      </c>
      <c r="E87" s="174">
        <v>0</v>
      </c>
      <c r="F87" s="175">
        <v>0</v>
      </c>
      <c r="G87" s="272"/>
      <c r="H87" s="175"/>
      <c r="I87" s="96"/>
      <c r="J87" s="96"/>
      <c r="K87" s="96"/>
      <c r="L87" s="96"/>
      <c r="M87" s="96"/>
      <c r="N87" s="96"/>
      <c r="O87" s="96"/>
      <c r="P87" s="96"/>
      <c r="Q87" s="96"/>
      <c r="R87" s="96"/>
      <c r="S87" s="96"/>
      <c r="T87" s="96"/>
      <c r="U87" s="96"/>
      <c r="V87" s="96"/>
    </row>
    <row r="88" spans="1:22" x14ac:dyDescent="0.3">
      <c r="A88" s="103" t="s">
        <v>71</v>
      </c>
      <c r="B88" s="104">
        <v>2022</v>
      </c>
      <c r="C88" s="274">
        <v>21</v>
      </c>
      <c r="D88" s="174">
        <v>0</v>
      </c>
      <c r="E88" s="174">
        <v>0</v>
      </c>
      <c r="F88" s="175">
        <v>0</v>
      </c>
      <c r="G88" s="272"/>
      <c r="H88" s="175"/>
      <c r="I88" s="96"/>
      <c r="J88" s="96"/>
      <c r="K88" s="96"/>
      <c r="L88" s="96"/>
      <c r="M88" s="96"/>
      <c r="N88" s="96"/>
      <c r="O88" s="96"/>
      <c r="P88" s="96"/>
      <c r="Q88" s="96"/>
      <c r="R88" s="96"/>
      <c r="S88" s="96"/>
      <c r="T88" s="96"/>
      <c r="U88" s="96"/>
      <c r="V88" s="96"/>
    </row>
    <row r="89" spans="1:22" x14ac:dyDescent="0.3">
      <c r="A89" s="103" t="s">
        <v>62</v>
      </c>
      <c r="B89" s="104">
        <v>2022</v>
      </c>
      <c r="C89" s="274">
        <v>18</v>
      </c>
      <c r="D89" s="174">
        <v>7309</v>
      </c>
      <c r="E89" s="174">
        <v>0</v>
      </c>
      <c r="F89" s="175">
        <v>4400</v>
      </c>
      <c r="G89" s="272">
        <v>3</v>
      </c>
      <c r="H89" s="175">
        <v>6955</v>
      </c>
      <c r="I89" s="96"/>
      <c r="J89" s="96"/>
      <c r="K89" s="96"/>
      <c r="L89" s="96"/>
      <c r="M89" s="96"/>
      <c r="N89" s="96"/>
      <c r="O89" s="96"/>
      <c r="P89" s="96"/>
      <c r="Q89" s="96"/>
      <c r="R89" s="96"/>
      <c r="S89" s="96"/>
      <c r="T89" s="96"/>
      <c r="U89" s="96"/>
      <c r="V89" s="96"/>
    </row>
    <row r="90" spans="1:22" x14ac:dyDescent="0.3">
      <c r="A90" s="103" t="s">
        <v>69</v>
      </c>
      <c r="B90" s="104">
        <v>2022</v>
      </c>
      <c r="C90" s="274">
        <v>4</v>
      </c>
      <c r="D90" s="174">
        <v>650</v>
      </c>
      <c r="E90" s="174">
        <v>0</v>
      </c>
      <c r="F90" s="175">
        <v>600</v>
      </c>
      <c r="G90" s="272">
        <v>1</v>
      </c>
      <c r="H90" s="175">
        <v>600</v>
      </c>
      <c r="I90" s="96"/>
      <c r="J90" s="96"/>
      <c r="K90" s="96"/>
      <c r="L90" s="96"/>
      <c r="M90" s="96"/>
      <c r="N90" s="96"/>
      <c r="O90" s="96"/>
      <c r="P90" s="96"/>
      <c r="Q90" s="96"/>
      <c r="R90" s="96"/>
      <c r="S90" s="96"/>
      <c r="T90" s="96"/>
      <c r="U90" s="96"/>
      <c r="V90" s="96"/>
    </row>
    <row r="91" spans="1:22" x14ac:dyDescent="0.3">
      <c r="A91" s="103" t="s">
        <v>64</v>
      </c>
      <c r="B91" s="104">
        <v>2022</v>
      </c>
      <c r="C91" s="274">
        <v>3</v>
      </c>
      <c r="D91" s="174">
        <v>0</v>
      </c>
      <c r="E91" s="174">
        <v>0</v>
      </c>
      <c r="F91" s="175">
        <v>0</v>
      </c>
      <c r="G91" s="272"/>
      <c r="H91" s="175"/>
      <c r="I91" s="96"/>
      <c r="J91" s="96"/>
      <c r="K91" s="96"/>
      <c r="L91" s="96"/>
      <c r="M91" s="96"/>
      <c r="N91" s="96"/>
      <c r="O91" s="96"/>
      <c r="P91" s="96"/>
      <c r="Q91" s="96"/>
      <c r="R91" s="96"/>
      <c r="S91" s="96"/>
      <c r="T91" s="96"/>
      <c r="U91" s="96"/>
      <c r="V91" s="96"/>
    </row>
    <row r="92" spans="1:22" x14ac:dyDescent="0.3">
      <c r="A92" s="103" t="s">
        <v>40</v>
      </c>
      <c r="B92" s="104">
        <v>2021</v>
      </c>
      <c r="C92" s="274">
        <v>24</v>
      </c>
      <c r="D92" s="174">
        <v>231</v>
      </c>
      <c r="E92" s="174">
        <v>0</v>
      </c>
      <c r="F92" s="175">
        <v>194</v>
      </c>
      <c r="G92" s="272"/>
      <c r="H92" s="175"/>
      <c r="I92" s="96"/>
      <c r="J92" s="96"/>
      <c r="K92" s="96"/>
      <c r="L92" s="96"/>
      <c r="M92" s="96"/>
      <c r="N92" s="96"/>
      <c r="O92" s="96"/>
      <c r="P92" s="96"/>
      <c r="Q92" s="96"/>
      <c r="R92" s="96"/>
      <c r="S92" s="96"/>
      <c r="T92" s="96"/>
      <c r="U92" s="96"/>
      <c r="V92" s="96"/>
    </row>
    <row r="93" spans="1:22" x14ac:dyDescent="0.3">
      <c r="A93" s="103" t="s">
        <v>43</v>
      </c>
      <c r="B93" s="104">
        <v>2021</v>
      </c>
      <c r="C93" s="274">
        <v>1</v>
      </c>
      <c r="D93" s="174">
        <v>10</v>
      </c>
      <c r="E93" s="174">
        <v>10</v>
      </c>
      <c r="F93" s="175">
        <v>10</v>
      </c>
      <c r="G93" s="272"/>
      <c r="H93" s="175"/>
      <c r="I93" s="96"/>
      <c r="J93" s="96"/>
      <c r="K93" s="96"/>
      <c r="L93" s="96"/>
      <c r="M93" s="96"/>
      <c r="N93" s="96"/>
      <c r="O93" s="96"/>
      <c r="P93" s="96"/>
      <c r="Q93" s="96"/>
      <c r="R93" s="96"/>
      <c r="S93" s="96"/>
      <c r="T93" s="96"/>
      <c r="U93" s="96"/>
      <c r="V93" s="96"/>
    </row>
    <row r="94" spans="1:22" x14ac:dyDescent="0.3">
      <c r="A94" s="103" t="s">
        <v>45</v>
      </c>
      <c r="B94" s="104">
        <v>2021</v>
      </c>
      <c r="C94" s="274">
        <v>5</v>
      </c>
      <c r="D94" s="174">
        <v>25</v>
      </c>
      <c r="E94" s="174">
        <v>0</v>
      </c>
      <c r="F94" s="175">
        <v>24</v>
      </c>
      <c r="G94" s="272"/>
      <c r="H94" s="175"/>
      <c r="I94" s="96"/>
      <c r="J94" s="96"/>
      <c r="K94" s="96"/>
      <c r="L94" s="96"/>
      <c r="M94" s="96"/>
      <c r="N94" s="96"/>
      <c r="O94" s="96"/>
      <c r="P94" s="96"/>
      <c r="Q94" s="96"/>
      <c r="R94" s="96"/>
      <c r="S94" s="96"/>
      <c r="T94" s="96"/>
      <c r="U94" s="96"/>
      <c r="V94" s="96"/>
    </row>
    <row r="95" spans="1:22" x14ac:dyDescent="0.3">
      <c r="A95" s="103" t="s">
        <v>46</v>
      </c>
      <c r="B95" s="104">
        <v>2021</v>
      </c>
      <c r="C95" s="274">
        <v>2</v>
      </c>
      <c r="D95" s="174">
        <v>185</v>
      </c>
      <c r="E95" s="174">
        <v>47</v>
      </c>
      <c r="F95" s="175">
        <v>138</v>
      </c>
      <c r="G95" s="272"/>
      <c r="H95" s="175"/>
      <c r="I95" s="96"/>
      <c r="J95" s="96"/>
      <c r="K95" s="96"/>
      <c r="L95" s="96"/>
      <c r="M95" s="96"/>
      <c r="N95" s="96"/>
      <c r="O95" s="96"/>
      <c r="P95" s="96"/>
      <c r="Q95" s="96"/>
      <c r="R95" s="96"/>
      <c r="S95" s="96"/>
      <c r="T95" s="96"/>
      <c r="U95" s="96"/>
      <c r="V95" s="96"/>
    </row>
    <row r="96" spans="1:22" x14ac:dyDescent="0.3">
      <c r="A96" s="103" t="s">
        <v>47</v>
      </c>
      <c r="B96" s="104">
        <v>2021</v>
      </c>
      <c r="C96" s="274">
        <v>12</v>
      </c>
      <c r="D96" s="174">
        <v>50</v>
      </c>
      <c r="E96" s="174">
        <v>0</v>
      </c>
      <c r="F96" s="175">
        <v>40</v>
      </c>
      <c r="G96" s="272"/>
      <c r="H96" s="175"/>
      <c r="I96" s="96"/>
      <c r="J96" s="96"/>
      <c r="K96" s="96"/>
      <c r="L96" s="96"/>
      <c r="M96" s="96"/>
      <c r="N96" s="96"/>
      <c r="O96" s="96"/>
      <c r="P96" s="96"/>
      <c r="Q96" s="96"/>
      <c r="R96" s="96"/>
      <c r="S96" s="96"/>
      <c r="T96" s="96"/>
      <c r="U96" s="96"/>
      <c r="V96" s="96"/>
    </row>
    <row r="97" spans="1:22" x14ac:dyDescent="0.3">
      <c r="A97" s="103" t="s">
        <v>49</v>
      </c>
      <c r="B97" s="104">
        <v>2021</v>
      </c>
      <c r="C97" s="274">
        <v>1</v>
      </c>
      <c r="D97" s="174">
        <v>0</v>
      </c>
      <c r="E97" s="174">
        <v>0</v>
      </c>
      <c r="F97" s="175">
        <v>0</v>
      </c>
      <c r="G97" s="272"/>
      <c r="H97" s="175"/>
      <c r="I97" s="96"/>
      <c r="J97" s="96"/>
      <c r="K97" s="96"/>
      <c r="L97" s="96"/>
      <c r="M97" s="96"/>
      <c r="N97" s="96"/>
      <c r="O97" s="96"/>
      <c r="P97" s="96"/>
      <c r="Q97" s="96"/>
      <c r="R97" s="96"/>
      <c r="S97" s="96"/>
      <c r="T97" s="96"/>
      <c r="U97" s="96"/>
      <c r="V97" s="96"/>
    </row>
    <row r="98" spans="1:22" x14ac:dyDescent="0.3">
      <c r="A98" s="103" t="s">
        <v>50</v>
      </c>
      <c r="B98" s="104">
        <v>2021</v>
      </c>
      <c r="C98" s="274">
        <v>7</v>
      </c>
      <c r="D98" s="174">
        <v>1</v>
      </c>
      <c r="E98" s="174">
        <v>0</v>
      </c>
      <c r="F98" s="175">
        <v>1</v>
      </c>
      <c r="G98" s="272"/>
      <c r="H98" s="175"/>
      <c r="I98" s="96"/>
      <c r="J98" s="96"/>
      <c r="K98" s="96"/>
      <c r="L98" s="96"/>
      <c r="M98" s="96"/>
      <c r="N98" s="96"/>
      <c r="O98" s="96"/>
      <c r="P98" s="96"/>
      <c r="Q98" s="96"/>
      <c r="R98" s="96"/>
      <c r="S98" s="96"/>
      <c r="T98" s="96"/>
      <c r="U98" s="96"/>
      <c r="V98" s="96"/>
    </row>
    <row r="99" spans="1:22" x14ac:dyDescent="0.3">
      <c r="A99" s="103" t="s">
        <v>51</v>
      </c>
      <c r="B99" s="104">
        <v>2021</v>
      </c>
      <c r="C99" s="274">
        <v>5</v>
      </c>
      <c r="D99" s="174">
        <v>225</v>
      </c>
      <c r="E99" s="174">
        <v>0</v>
      </c>
      <c r="F99" s="175">
        <v>188</v>
      </c>
      <c r="G99" s="272"/>
      <c r="H99" s="175"/>
      <c r="I99" s="96"/>
      <c r="J99" s="96"/>
      <c r="K99" s="96"/>
      <c r="L99" s="96"/>
      <c r="M99" s="96"/>
      <c r="N99" s="96"/>
      <c r="O99" s="96"/>
      <c r="P99" s="96"/>
      <c r="Q99" s="96"/>
      <c r="R99" s="96"/>
      <c r="S99" s="96"/>
      <c r="T99" s="96"/>
      <c r="U99" s="96"/>
      <c r="V99" s="96"/>
    </row>
    <row r="100" spans="1:22" x14ac:dyDescent="0.3">
      <c r="A100" s="103" t="s">
        <v>65</v>
      </c>
      <c r="B100" s="104">
        <v>2021</v>
      </c>
      <c r="C100" s="274">
        <v>10</v>
      </c>
      <c r="D100" s="174">
        <v>41951</v>
      </c>
      <c r="E100" s="174">
        <v>7</v>
      </c>
      <c r="F100" s="175">
        <v>14156</v>
      </c>
      <c r="G100" s="272">
        <v>7</v>
      </c>
      <c r="H100" s="175">
        <v>41847</v>
      </c>
      <c r="I100" s="96"/>
      <c r="J100" s="96"/>
      <c r="K100" s="96"/>
      <c r="L100" s="96"/>
      <c r="M100" s="96"/>
      <c r="N100" s="96"/>
      <c r="O100" s="96"/>
      <c r="P100" s="96"/>
      <c r="Q100" s="96"/>
      <c r="R100" s="96"/>
      <c r="S100" s="96"/>
      <c r="T100" s="96"/>
      <c r="U100" s="96"/>
      <c r="V100" s="96"/>
    </row>
    <row r="101" spans="1:22" x14ac:dyDescent="0.3">
      <c r="A101" s="103" t="s">
        <v>54</v>
      </c>
      <c r="B101" s="104">
        <v>2021</v>
      </c>
      <c r="C101" s="274">
        <v>5</v>
      </c>
      <c r="D101" s="174">
        <v>158</v>
      </c>
      <c r="E101" s="174">
        <v>0</v>
      </c>
      <c r="F101" s="175">
        <v>77</v>
      </c>
      <c r="G101" s="272"/>
      <c r="H101" s="175"/>
      <c r="I101" s="96"/>
      <c r="J101" s="96"/>
      <c r="K101" s="96"/>
      <c r="L101" s="96"/>
      <c r="M101" s="96"/>
      <c r="N101" s="96"/>
      <c r="O101" s="96"/>
      <c r="P101" s="96"/>
      <c r="Q101" s="96"/>
      <c r="R101" s="96"/>
      <c r="S101" s="96"/>
      <c r="T101" s="96"/>
      <c r="U101" s="96"/>
      <c r="V101" s="96"/>
    </row>
    <row r="102" spans="1:22" x14ac:dyDescent="0.3">
      <c r="A102" s="103" t="s">
        <v>55</v>
      </c>
      <c r="B102" s="104">
        <v>2021</v>
      </c>
      <c r="C102" s="274">
        <v>4</v>
      </c>
      <c r="D102" s="174">
        <v>2</v>
      </c>
      <c r="E102" s="174">
        <v>0</v>
      </c>
      <c r="F102" s="175">
        <v>1</v>
      </c>
      <c r="G102" s="272"/>
      <c r="H102" s="175"/>
      <c r="I102" s="96"/>
      <c r="J102" s="96"/>
      <c r="K102" s="96"/>
      <c r="L102" s="96"/>
      <c r="M102" s="96"/>
      <c r="N102" s="96"/>
      <c r="O102" s="96"/>
      <c r="P102" s="96"/>
      <c r="Q102" s="96"/>
      <c r="R102" s="96"/>
      <c r="S102" s="96"/>
      <c r="T102" s="96"/>
      <c r="U102" s="96"/>
      <c r="V102" s="96"/>
    </row>
    <row r="103" spans="1:22" x14ac:dyDescent="0.3">
      <c r="A103" s="103" t="s">
        <v>70</v>
      </c>
      <c r="B103" s="104">
        <v>2021</v>
      </c>
      <c r="C103" s="274">
        <v>1</v>
      </c>
      <c r="D103" s="174">
        <v>0</v>
      </c>
      <c r="E103" s="174">
        <v>0</v>
      </c>
      <c r="F103" s="175">
        <v>0</v>
      </c>
      <c r="G103" s="272"/>
      <c r="H103" s="175"/>
      <c r="I103" s="96"/>
      <c r="J103" s="96"/>
      <c r="K103" s="96"/>
      <c r="L103" s="96"/>
      <c r="M103" s="96"/>
      <c r="N103" s="96"/>
      <c r="O103" s="96"/>
      <c r="P103" s="96"/>
      <c r="Q103" s="96"/>
      <c r="R103" s="96"/>
      <c r="S103" s="96"/>
      <c r="T103" s="96"/>
      <c r="U103" s="96"/>
      <c r="V103" s="96"/>
    </row>
    <row r="104" spans="1:22" x14ac:dyDescent="0.3">
      <c r="A104" s="103" t="s">
        <v>56</v>
      </c>
      <c r="B104" s="104">
        <v>2021</v>
      </c>
      <c r="C104" s="274">
        <v>2</v>
      </c>
      <c r="D104" s="174">
        <v>0</v>
      </c>
      <c r="E104" s="174">
        <v>0</v>
      </c>
      <c r="F104" s="175">
        <v>0</v>
      </c>
      <c r="G104" s="272"/>
      <c r="H104" s="175"/>
      <c r="I104" s="96"/>
      <c r="J104" s="96"/>
      <c r="K104" s="96"/>
      <c r="L104" s="96"/>
      <c r="M104" s="96"/>
      <c r="N104" s="96"/>
      <c r="O104" s="96"/>
      <c r="P104" s="96"/>
      <c r="Q104" s="96"/>
      <c r="R104" s="96"/>
      <c r="S104" s="96"/>
      <c r="T104" s="96"/>
      <c r="U104" s="96"/>
      <c r="V104" s="96"/>
    </row>
    <row r="105" spans="1:22" x14ac:dyDescent="0.3">
      <c r="A105" s="103" t="s">
        <v>58</v>
      </c>
      <c r="B105" s="104">
        <v>2021</v>
      </c>
      <c r="C105" s="274">
        <v>2</v>
      </c>
      <c r="D105" s="174">
        <v>45</v>
      </c>
      <c r="E105" s="174">
        <v>5</v>
      </c>
      <c r="F105" s="175">
        <v>40</v>
      </c>
      <c r="G105" s="272"/>
      <c r="H105" s="175"/>
      <c r="I105" s="96"/>
      <c r="J105" s="96"/>
      <c r="K105" s="96"/>
      <c r="L105" s="96"/>
      <c r="M105" s="96"/>
      <c r="N105" s="96"/>
      <c r="O105" s="96"/>
      <c r="P105" s="96"/>
      <c r="Q105" s="96"/>
      <c r="R105" s="96"/>
      <c r="S105" s="96"/>
      <c r="T105" s="96"/>
      <c r="U105" s="96"/>
      <c r="V105" s="96"/>
    </row>
    <row r="106" spans="1:22" x14ac:dyDescent="0.3">
      <c r="A106" s="103" t="s">
        <v>68</v>
      </c>
      <c r="B106" s="104">
        <v>2021</v>
      </c>
      <c r="C106" s="274">
        <v>2</v>
      </c>
      <c r="D106" s="174">
        <v>109</v>
      </c>
      <c r="E106" s="174">
        <v>38</v>
      </c>
      <c r="F106" s="175">
        <v>71</v>
      </c>
      <c r="G106" s="272"/>
      <c r="H106" s="175"/>
      <c r="I106" s="96"/>
      <c r="J106" s="96"/>
      <c r="K106" s="96"/>
      <c r="L106" s="96"/>
      <c r="M106" s="96"/>
      <c r="N106" s="96"/>
      <c r="O106" s="96"/>
      <c r="P106" s="96"/>
      <c r="Q106" s="96"/>
      <c r="R106" s="96"/>
      <c r="S106" s="96"/>
      <c r="T106" s="96"/>
      <c r="U106" s="96"/>
      <c r="V106" s="96"/>
    </row>
    <row r="107" spans="1:22" x14ac:dyDescent="0.3">
      <c r="A107" s="103" t="s">
        <v>60</v>
      </c>
      <c r="B107" s="104">
        <v>2021</v>
      </c>
      <c r="C107" s="274">
        <v>1</v>
      </c>
      <c r="D107" s="174">
        <v>0</v>
      </c>
      <c r="E107" s="174">
        <v>0</v>
      </c>
      <c r="F107" s="175">
        <v>0</v>
      </c>
      <c r="G107" s="272"/>
      <c r="H107" s="175"/>
      <c r="I107" s="96"/>
      <c r="J107" s="96"/>
      <c r="K107" s="96"/>
      <c r="L107" s="96"/>
      <c r="M107" s="96"/>
      <c r="N107" s="96"/>
      <c r="O107" s="96"/>
      <c r="P107" s="96"/>
      <c r="Q107" s="96"/>
      <c r="R107" s="96"/>
      <c r="S107" s="96"/>
      <c r="T107" s="96"/>
      <c r="U107" s="96"/>
      <c r="V107" s="96"/>
    </row>
    <row r="108" spans="1:22" x14ac:dyDescent="0.3">
      <c r="A108" s="103" t="s">
        <v>71</v>
      </c>
      <c r="B108" s="104">
        <v>2021</v>
      </c>
      <c r="C108" s="274">
        <v>4</v>
      </c>
      <c r="D108" s="174">
        <v>2</v>
      </c>
      <c r="E108" s="174">
        <v>0</v>
      </c>
      <c r="F108" s="175">
        <v>1</v>
      </c>
      <c r="G108" s="272"/>
      <c r="H108" s="175"/>
      <c r="I108" s="96"/>
      <c r="J108" s="96"/>
      <c r="K108" s="96"/>
      <c r="L108" s="96"/>
      <c r="M108" s="96"/>
      <c r="N108" s="96"/>
      <c r="O108" s="96"/>
      <c r="P108" s="96"/>
      <c r="Q108" s="96"/>
      <c r="R108" s="96"/>
      <c r="S108" s="96"/>
      <c r="T108" s="96"/>
      <c r="U108" s="96"/>
      <c r="V108" s="96"/>
    </row>
    <row r="109" spans="1:22" x14ac:dyDescent="0.3">
      <c r="A109" s="103" t="s">
        <v>61</v>
      </c>
      <c r="B109" s="104">
        <v>2021</v>
      </c>
      <c r="C109" s="274">
        <v>1</v>
      </c>
      <c r="D109" s="174">
        <v>200</v>
      </c>
      <c r="E109" s="174">
        <v>200</v>
      </c>
      <c r="F109" s="175">
        <v>200</v>
      </c>
      <c r="G109" s="272">
        <v>1</v>
      </c>
      <c r="H109" s="175">
        <v>200</v>
      </c>
      <c r="I109" s="96"/>
      <c r="J109" s="96"/>
      <c r="K109" s="96"/>
      <c r="L109" s="96"/>
      <c r="M109" s="96"/>
      <c r="N109" s="96"/>
      <c r="O109" s="96"/>
      <c r="P109" s="96"/>
      <c r="Q109" s="96"/>
      <c r="R109" s="96"/>
      <c r="S109" s="96"/>
      <c r="T109" s="96"/>
      <c r="U109" s="96"/>
      <c r="V109" s="96"/>
    </row>
    <row r="110" spans="1:22" x14ac:dyDescent="0.3">
      <c r="A110" s="103" t="s">
        <v>62</v>
      </c>
      <c r="B110" s="104">
        <v>2021</v>
      </c>
      <c r="C110" s="274">
        <v>3</v>
      </c>
      <c r="D110" s="174">
        <v>69</v>
      </c>
      <c r="E110" s="174">
        <v>0</v>
      </c>
      <c r="F110" s="175">
        <v>65</v>
      </c>
      <c r="G110" s="272"/>
      <c r="H110" s="175"/>
      <c r="I110" s="96"/>
      <c r="J110" s="96"/>
      <c r="K110" s="96"/>
      <c r="L110" s="96"/>
      <c r="M110" s="96"/>
      <c r="N110" s="96"/>
      <c r="O110" s="96"/>
      <c r="P110" s="96"/>
      <c r="Q110" s="96"/>
      <c r="R110" s="96"/>
      <c r="S110" s="96"/>
      <c r="T110" s="96"/>
      <c r="U110" s="96"/>
      <c r="V110" s="96"/>
    </row>
    <row r="111" spans="1:22" x14ac:dyDescent="0.3">
      <c r="A111" s="103" t="s">
        <v>69</v>
      </c>
      <c r="B111" s="104">
        <v>2021</v>
      </c>
      <c r="C111" s="274">
        <v>3</v>
      </c>
      <c r="D111" s="174">
        <v>11</v>
      </c>
      <c r="E111" s="174">
        <v>0</v>
      </c>
      <c r="F111" s="175">
        <v>8</v>
      </c>
      <c r="G111" s="272"/>
      <c r="H111" s="175"/>
      <c r="I111" s="96"/>
      <c r="J111" s="96"/>
      <c r="K111" s="96"/>
      <c r="L111" s="96"/>
      <c r="M111" s="96"/>
      <c r="N111" s="96"/>
      <c r="O111" s="96"/>
      <c r="P111" s="96"/>
      <c r="Q111" s="96"/>
      <c r="R111" s="96"/>
      <c r="S111" s="96"/>
      <c r="T111" s="96"/>
      <c r="U111" s="96"/>
      <c r="V111" s="96"/>
    </row>
    <row r="112" spans="1:22" x14ac:dyDescent="0.3">
      <c r="A112" s="103" t="s">
        <v>63</v>
      </c>
      <c r="B112" s="104">
        <v>2021</v>
      </c>
      <c r="C112" s="274">
        <v>1</v>
      </c>
      <c r="D112" s="174">
        <v>3</v>
      </c>
      <c r="E112" s="174">
        <v>3</v>
      </c>
      <c r="F112" s="175">
        <v>3</v>
      </c>
      <c r="G112" s="272"/>
      <c r="H112" s="175"/>
      <c r="I112" s="96"/>
      <c r="J112" s="96"/>
      <c r="K112" s="96"/>
      <c r="L112" s="96"/>
      <c r="M112" s="96"/>
      <c r="N112" s="96"/>
      <c r="O112" s="96"/>
      <c r="P112" s="96"/>
      <c r="Q112" s="96"/>
      <c r="R112" s="96"/>
      <c r="S112" s="96"/>
      <c r="T112" s="96"/>
      <c r="U112" s="96"/>
      <c r="V112" s="96"/>
    </row>
    <row r="113" spans="1:22" x14ac:dyDescent="0.3">
      <c r="A113" s="103" t="s">
        <v>40</v>
      </c>
      <c r="B113" s="104">
        <v>2020</v>
      </c>
      <c r="C113" s="274">
        <v>44</v>
      </c>
      <c r="D113" s="174">
        <v>1250</v>
      </c>
      <c r="E113" s="174">
        <v>0</v>
      </c>
      <c r="F113" s="175">
        <v>1100</v>
      </c>
      <c r="G113" s="272">
        <v>1</v>
      </c>
      <c r="H113" s="175">
        <v>1100</v>
      </c>
      <c r="I113" s="96"/>
      <c r="J113" s="96"/>
      <c r="K113" s="96"/>
      <c r="L113" s="96"/>
      <c r="M113" s="96"/>
      <c r="N113" s="96"/>
      <c r="O113" s="96"/>
      <c r="P113" s="96"/>
      <c r="Q113" s="96"/>
      <c r="R113" s="96"/>
      <c r="S113" s="96"/>
      <c r="T113" s="96"/>
      <c r="U113" s="96"/>
      <c r="V113" s="96"/>
    </row>
    <row r="114" spans="1:22" x14ac:dyDescent="0.3">
      <c r="A114" s="103" t="s">
        <v>41</v>
      </c>
      <c r="B114" s="104">
        <v>2020</v>
      </c>
      <c r="C114" s="274">
        <v>1</v>
      </c>
      <c r="D114" s="174">
        <v>0</v>
      </c>
      <c r="E114" s="174">
        <v>0</v>
      </c>
      <c r="F114" s="175">
        <v>0</v>
      </c>
      <c r="G114" s="272"/>
      <c r="H114" s="175"/>
      <c r="I114" s="96"/>
      <c r="J114" s="96"/>
      <c r="K114" s="96"/>
      <c r="L114" s="96"/>
      <c r="M114" s="96"/>
      <c r="N114" s="96"/>
      <c r="O114" s="96"/>
      <c r="P114" s="96"/>
      <c r="Q114" s="96"/>
      <c r="R114" s="96"/>
      <c r="S114" s="96"/>
      <c r="T114" s="96"/>
      <c r="U114" s="96"/>
      <c r="V114" s="96"/>
    </row>
    <row r="115" spans="1:22" x14ac:dyDescent="0.3">
      <c r="A115" s="103" t="s">
        <v>74</v>
      </c>
      <c r="B115" s="104">
        <v>2020</v>
      </c>
      <c r="C115" s="274">
        <v>1</v>
      </c>
      <c r="D115" s="174">
        <v>1</v>
      </c>
      <c r="E115" s="174">
        <v>1</v>
      </c>
      <c r="F115" s="175">
        <v>1</v>
      </c>
      <c r="G115" s="272"/>
      <c r="H115" s="175"/>
      <c r="I115" s="96"/>
      <c r="J115" s="96"/>
      <c r="K115" s="96"/>
      <c r="L115" s="96"/>
      <c r="M115" s="96"/>
      <c r="N115" s="96"/>
      <c r="O115" s="96"/>
      <c r="P115" s="96"/>
      <c r="Q115" s="96"/>
      <c r="R115" s="96"/>
      <c r="S115" s="96"/>
      <c r="T115" s="96"/>
      <c r="U115" s="96"/>
      <c r="V115" s="96"/>
    </row>
    <row r="116" spans="1:22" x14ac:dyDescent="0.3">
      <c r="A116" s="103" t="s">
        <v>43</v>
      </c>
      <c r="B116" s="104">
        <v>2020</v>
      </c>
      <c r="C116" s="274">
        <v>2</v>
      </c>
      <c r="D116" s="174">
        <v>1</v>
      </c>
      <c r="E116" s="174">
        <v>0</v>
      </c>
      <c r="F116" s="175">
        <v>1</v>
      </c>
      <c r="G116" s="272"/>
      <c r="H116" s="175"/>
      <c r="I116" s="96"/>
      <c r="J116" s="96"/>
      <c r="K116" s="96"/>
      <c r="L116" s="96"/>
      <c r="M116" s="96"/>
      <c r="N116" s="96"/>
      <c r="O116" s="96"/>
      <c r="P116" s="96"/>
      <c r="Q116" s="96"/>
      <c r="R116" s="96"/>
      <c r="S116" s="96"/>
      <c r="T116" s="96"/>
      <c r="U116" s="96"/>
      <c r="V116" s="96"/>
    </row>
    <row r="117" spans="1:22" x14ac:dyDescent="0.3">
      <c r="A117" s="103" t="s">
        <v>75</v>
      </c>
      <c r="B117" s="104">
        <v>2020</v>
      </c>
      <c r="C117" s="274">
        <v>3</v>
      </c>
      <c r="D117" s="174">
        <v>1</v>
      </c>
      <c r="E117" s="174">
        <v>0</v>
      </c>
      <c r="F117" s="175">
        <v>1</v>
      </c>
      <c r="G117" s="272"/>
      <c r="H117" s="175"/>
      <c r="I117" s="96"/>
      <c r="J117" s="96"/>
      <c r="K117" s="96"/>
      <c r="L117" s="96"/>
      <c r="M117" s="96"/>
      <c r="N117" s="96"/>
      <c r="O117" s="96"/>
      <c r="P117" s="96"/>
      <c r="Q117" s="96"/>
      <c r="R117" s="96"/>
      <c r="S117" s="96"/>
      <c r="T117" s="96"/>
      <c r="U117" s="96"/>
      <c r="V117" s="96"/>
    </row>
    <row r="118" spans="1:22" x14ac:dyDescent="0.3">
      <c r="A118" s="103" t="s">
        <v>45</v>
      </c>
      <c r="B118" s="104">
        <v>2020</v>
      </c>
      <c r="C118" s="274">
        <v>7</v>
      </c>
      <c r="D118" s="174">
        <v>68</v>
      </c>
      <c r="E118" s="174">
        <v>0</v>
      </c>
      <c r="F118" s="175">
        <v>68</v>
      </c>
      <c r="G118" s="272"/>
      <c r="H118" s="175"/>
      <c r="I118" s="96"/>
      <c r="J118" s="96"/>
      <c r="K118" s="96"/>
      <c r="L118" s="96"/>
      <c r="M118" s="96"/>
      <c r="N118" s="96"/>
      <c r="O118" s="96"/>
      <c r="P118" s="96"/>
      <c r="Q118" s="96"/>
      <c r="R118" s="96"/>
      <c r="S118" s="96"/>
      <c r="T118" s="96"/>
      <c r="U118" s="96"/>
      <c r="V118" s="96"/>
    </row>
    <row r="119" spans="1:22" x14ac:dyDescent="0.3">
      <c r="A119" s="103" t="s">
        <v>46</v>
      </c>
      <c r="B119" s="104">
        <v>2020</v>
      </c>
      <c r="C119" s="274">
        <v>1</v>
      </c>
      <c r="D119" s="174">
        <v>2</v>
      </c>
      <c r="E119" s="174">
        <v>2</v>
      </c>
      <c r="F119" s="175">
        <v>2</v>
      </c>
      <c r="G119" s="272"/>
      <c r="H119" s="175"/>
      <c r="I119" s="96"/>
      <c r="J119" s="96"/>
      <c r="K119" s="96"/>
      <c r="L119" s="96"/>
      <c r="M119" s="96"/>
      <c r="N119" s="96"/>
      <c r="O119" s="96"/>
      <c r="P119" s="96"/>
      <c r="Q119" s="96"/>
      <c r="R119" s="96"/>
      <c r="S119" s="96"/>
      <c r="T119" s="96"/>
      <c r="U119" s="96"/>
      <c r="V119" s="96"/>
    </row>
    <row r="120" spans="1:22" x14ac:dyDescent="0.3">
      <c r="A120" s="103" t="s">
        <v>47</v>
      </c>
      <c r="B120" s="104">
        <v>2020</v>
      </c>
      <c r="C120" s="274">
        <v>1</v>
      </c>
      <c r="D120" s="174">
        <v>0</v>
      </c>
      <c r="E120" s="174">
        <v>0</v>
      </c>
      <c r="F120" s="175">
        <v>0</v>
      </c>
      <c r="G120" s="272"/>
      <c r="H120" s="175"/>
      <c r="I120" s="96"/>
      <c r="J120" s="96"/>
      <c r="K120" s="96"/>
      <c r="L120" s="96"/>
      <c r="M120" s="96"/>
      <c r="N120" s="96"/>
      <c r="O120" s="96"/>
      <c r="P120" s="96"/>
      <c r="Q120" s="96"/>
      <c r="R120" s="96"/>
      <c r="S120" s="96"/>
      <c r="T120" s="96"/>
      <c r="U120" s="96"/>
      <c r="V120" s="96"/>
    </row>
    <row r="121" spans="1:22" x14ac:dyDescent="0.3">
      <c r="A121" s="103" t="s">
        <v>76</v>
      </c>
      <c r="B121" s="104">
        <v>2020</v>
      </c>
      <c r="C121" s="274">
        <v>1</v>
      </c>
      <c r="D121" s="174">
        <v>0</v>
      </c>
      <c r="E121" s="174">
        <v>0</v>
      </c>
      <c r="F121" s="175">
        <v>0</v>
      </c>
      <c r="G121" s="272"/>
      <c r="H121" s="175"/>
      <c r="I121" s="96"/>
      <c r="J121" s="96"/>
      <c r="K121" s="96"/>
      <c r="L121" s="96"/>
      <c r="M121" s="96"/>
      <c r="N121" s="96"/>
      <c r="O121" s="96"/>
      <c r="P121" s="96"/>
      <c r="Q121" s="96"/>
      <c r="R121" s="96"/>
      <c r="S121" s="96"/>
      <c r="T121" s="96"/>
      <c r="U121" s="96"/>
      <c r="V121" s="96"/>
    </row>
    <row r="122" spans="1:22" x14ac:dyDescent="0.3">
      <c r="A122" s="103" t="s">
        <v>48</v>
      </c>
      <c r="B122" s="104">
        <v>2020</v>
      </c>
      <c r="C122" s="274">
        <v>1</v>
      </c>
      <c r="D122" s="174">
        <v>0</v>
      </c>
      <c r="E122" s="174">
        <v>0</v>
      </c>
      <c r="F122" s="175">
        <v>0</v>
      </c>
      <c r="G122" s="272"/>
      <c r="H122" s="175"/>
      <c r="I122" s="96"/>
      <c r="J122" s="96"/>
      <c r="K122" s="96"/>
      <c r="L122" s="96"/>
      <c r="M122" s="96"/>
      <c r="N122" s="96"/>
      <c r="O122" s="96"/>
      <c r="P122" s="96"/>
      <c r="Q122" s="96"/>
      <c r="R122" s="96"/>
      <c r="S122" s="96"/>
      <c r="T122" s="96"/>
      <c r="U122" s="96"/>
      <c r="V122" s="96"/>
    </row>
    <row r="123" spans="1:22" x14ac:dyDescent="0.3">
      <c r="A123" s="103" t="s">
        <v>50</v>
      </c>
      <c r="B123" s="104">
        <v>2020</v>
      </c>
      <c r="C123" s="274">
        <v>4</v>
      </c>
      <c r="D123" s="174">
        <v>0</v>
      </c>
      <c r="E123" s="174">
        <v>0</v>
      </c>
      <c r="F123" s="175">
        <v>0</v>
      </c>
      <c r="G123" s="272"/>
      <c r="H123" s="175"/>
      <c r="I123" s="96"/>
      <c r="J123" s="96"/>
      <c r="K123" s="96"/>
      <c r="L123" s="96"/>
      <c r="M123" s="96"/>
      <c r="N123" s="96"/>
      <c r="O123" s="96"/>
      <c r="P123" s="96"/>
      <c r="Q123" s="96"/>
      <c r="R123" s="96"/>
      <c r="S123" s="96"/>
      <c r="T123" s="96"/>
      <c r="U123" s="96"/>
      <c r="V123" s="96"/>
    </row>
    <row r="124" spans="1:22" x14ac:dyDescent="0.3">
      <c r="A124" s="103" t="s">
        <v>51</v>
      </c>
      <c r="B124" s="104">
        <v>2020</v>
      </c>
      <c r="C124" s="274">
        <v>5</v>
      </c>
      <c r="D124" s="174">
        <v>15</v>
      </c>
      <c r="E124" s="174">
        <v>0</v>
      </c>
      <c r="F124" s="175">
        <v>13</v>
      </c>
      <c r="G124" s="272"/>
      <c r="H124" s="175"/>
      <c r="I124" s="96"/>
      <c r="J124" s="96"/>
      <c r="K124" s="96"/>
      <c r="L124" s="96"/>
      <c r="M124" s="96"/>
      <c r="N124" s="96"/>
      <c r="O124" s="96"/>
      <c r="P124" s="96"/>
      <c r="Q124" s="96"/>
      <c r="R124" s="96"/>
      <c r="S124" s="96"/>
      <c r="T124" s="96"/>
      <c r="U124" s="96"/>
      <c r="V124" s="96"/>
    </row>
    <row r="125" spans="1:22" x14ac:dyDescent="0.3">
      <c r="A125" s="103" t="s">
        <v>77</v>
      </c>
      <c r="B125" s="104">
        <v>2020</v>
      </c>
      <c r="C125" s="274">
        <v>2</v>
      </c>
      <c r="D125" s="174">
        <v>156</v>
      </c>
      <c r="E125" s="174">
        <v>1</v>
      </c>
      <c r="F125" s="175">
        <v>155</v>
      </c>
      <c r="G125" s="272"/>
      <c r="H125" s="175"/>
      <c r="I125" s="96"/>
      <c r="J125" s="96"/>
      <c r="K125" s="96"/>
      <c r="L125" s="96"/>
      <c r="M125" s="96"/>
      <c r="N125" s="96"/>
      <c r="O125" s="96"/>
      <c r="P125" s="96"/>
      <c r="Q125" s="96"/>
      <c r="R125" s="96"/>
      <c r="S125" s="96"/>
      <c r="T125" s="96"/>
      <c r="U125" s="96"/>
      <c r="V125" s="96"/>
    </row>
    <row r="126" spans="1:22" x14ac:dyDescent="0.3">
      <c r="A126" s="103" t="s">
        <v>54</v>
      </c>
      <c r="B126" s="104">
        <v>2020</v>
      </c>
      <c r="C126" s="274">
        <v>2</v>
      </c>
      <c r="D126" s="174">
        <v>0</v>
      </c>
      <c r="E126" s="174">
        <v>0</v>
      </c>
      <c r="F126" s="175">
        <v>0</v>
      </c>
      <c r="G126" s="272"/>
      <c r="H126" s="175"/>
      <c r="I126" s="96"/>
      <c r="J126" s="96"/>
      <c r="K126" s="96"/>
      <c r="L126" s="96"/>
      <c r="M126" s="96"/>
      <c r="N126" s="96"/>
      <c r="O126" s="96"/>
      <c r="P126" s="96"/>
      <c r="Q126" s="96"/>
      <c r="R126" s="96"/>
      <c r="S126" s="96"/>
      <c r="T126" s="96"/>
      <c r="U126" s="96"/>
      <c r="V126" s="96"/>
    </row>
    <row r="127" spans="1:22" x14ac:dyDescent="0.3">
      <c r="A127" s="103" t="s">
        <v>55</v>
      </c>
      <c r="B127" s="104">
        <v>2020</v>
      </c>
      <c r="C127" s="274">
        <v>3</v>
      </c>
      <c r="D127" s="174">
        <v>4</v>
      </c>
      <c r="E127" s="174">
        <v>0</v>
      </c>
      <c r="F127" s="175">
        <v>2</v>
      </c>
      <c r="G127" s="272"/>
      <c r="H127" s="175"/>
      <c r="I127" s="96"/>
      <c r="J127" s="96"/>
      <c r="K127" s="96"/>
      <c r="L127" s="96"/>
      <c r="M127" s="96"/>
      <c r="N127" s="96"/>
      <c r="O127" s="96"/>
      <c r="P127" s="96"/>
      <c r="Q127" s="96"/>
      <c r="R127" s="96"/>
      <c r="S127" s="96"/>
      <c r="T127" s="96"/>
      <c r="U127" s="96"/>
      <c r="V127" s="96"/>
    </row>
    <row r="128" spans="1:22" x14ac:dyDescent="0.3">
      <c r="A128" s="103" t="s">
        <v>56</v>
      </c>
      <c r="B128" s="104">
        <v>2020</v>
      </c>
      <c r="C128" s="274">
        <v>3</v>
      </c>
      <c r="D128" s="174">
        <v>56</v>
      </c>
      <c r="E128" s="174">
        <v>0</v>
      </c>
      <c r="F128" s="175">
        <v>55</v>
      </c>
      <c r="G128" s="272"/>
      <c r="H128" s="175"/>
      <c r="I128" s="96"/>
      <c r="J128" s="96"/>
      <c r="K128" s="96"/>
      <c r="L128" s="96"/>
      <c r="M128" s="96"/>
      <c r="N128" s="96"/>
      <c r="O128" s="96"/>
      <c r="P128" s="96"/>
      <c r="Q128" s="96"/>
      <c r="R128" s="96"/>
      <c r="S128" s="96"/>
      <c r="T128" s="96"/>
      <c r="U128" s="96"/>
      <c r="V128" s="96"/>
    </row>
    <row r="129" spans="1:22" x14ac:dyDescent="0.3">
      <c r="A129" s="103" t="s">
        <v>58</v>
      </c>
      <c r="B129" s="104">
        <v>2020</v>
      </c>
      <c r="C129" s="274">
        <v>1</v>
      </c>
      <c r="D129" s="174">
        <v>0</v>
      </c>
      <c r="E129" s="174">
        <v>0</v>
      </c>
      <c r="F129" s="175">
        <v>0</v>
      </c>
      <c r="G129" s="272"/>
      <c r="H129" s="175"/>
      <c r="I129" s="96"/>
      <c r="J129" s="96"/>
      <c r="K129" s="96"/>
      <c r="L129" s="96"/>
      <c r="M129" s="96"/>
      <c r="N129" s="96"/>
      <c r="O129" s="96"/>
      <c r="P129" s="96"/>
      <c r="Q129" s="96"/>
      <c r="R129" s="96"/>
      <c r="S129" s="96"/>
      <c r="T129" s="96"/>
      <c r="U129" s="96"/>
      <c r="V129" s="96"/>
    </row>
    <row r="130" spans="1:22" x14ac:dyDescent="0.3">
      <c r="A130" s="103" t="s">
        <v>60</v>
      </c>
      <c r="B130" s="104">
        <v>2020</v>
      </c>
      <c r="C130" s="274">
        <v>2</v>
      </c>
      <c r="D130" s="174">
        <v>2</v>
      </c>
      <c r="E130" s="174">
        <v>0</v>
      </c>
      <c r="F130" s="175">
        <v>2</v>
      </c>
      <c r="G130" s="272"/>
      <c r="H130" s="175"/>
      <c r="I130" s="96"/>
      <c r="J130" s="96"/>
      <c r="K130" s="96"/>
      <c r="L130" s="96"/>
      <c r="M130" s="96"/>
      <c r="N130" s="96"/>
      <c r="O130" s="96"/>
      <c r="P130" s="96"/>
      <c r="Q130" s="96"/>
      <c r="R130" s="96"/>
      <c r="S130" s="96"/>
      <c r="T130" s="96"/>
      <c r="U130" s="96"/>
      <c r="V130" s="96"/>
    </row>
    <row r="131" spans="1:22" x14ac:dyDescent="0.3">
      <c r="A131" s="103" t="s">
        <v>71</v>
      </c>
      <c r="B131" s="104">
        <v>2020</v>
      </c>
      <c r="C131" s="274">
        <v>1</v>
      </c>
      <c r="D131" s="174">
        <v>0</v>
      </c>
      <c r="E131" s="174">
        <v>0</v>
      </c>
      <c r="F131" s="175">
        <v>0</v>
      </c>
      <c r="G131" s="272"/>
      <c r="H131" s="175"/>
      <c r="I131" s="96"/>
      <c r="J131" s="96"/>
      <c r="K131" s="96"/>
      <c r="L131" s="96"/>
      <c r="M131" s="96"/>
      <c r="N131" s="96"/>
      <c r="O131" s="96"/>
      <c r="P131" s="96"/>
      <c r="Q131" s="96"/>
      <c r="R131" s="96"/>
      <c r="S131" s="96"/>
      <c r="T131" s="96"/>
      <c r="U131" s="96"/>
      <c r="V131" s="96"/>
    </row>
    <row r="132" spans="1:22" x14ac:dyDescent="0.3">
      <c r="A132" s="103" t="s">
        <v>62</v>
      </c>
      <c r="B132" s="104">
        <v>2020</v>
      </c>
      <c r="C132" s="274">
        <v>3</v>
      </c>
      <c r="D132" s="174">
        <v>66</v>
      </c>
      <c r="E132" s="174">
        <v>0</v>
      </c>
      <c r="F132" s="175">
        <v>64</v>
      </c>
      <c r="G132" s="272"/>
      <c r="H132" s="175"/>
      <c r="I132" s="96"/>
      <c r="J132" s="96"/>
      <c r="K132" s="96"/>
      <c r="L132" s="96"/>
      <c r="M132" s="96"/>
      <c r="N132" s="96"/>
      <c r="O132" s="96"/>
      <c r="P132" s="96"/>
      <c r="Q132" s="96"/>
      <c r="R132" s="96"/>
      <c r="S132" s="96"/>
      <c r="T132" s="96"/>
      <c r="U132" s="96"/>
      <c r="V132" s="96"/>
    </row>
    <row r="133" spans="1:22" x14ac:dyDescent="0.3">
      <c r="A133" s="103" t="s">
        <v>69</v>
      </c>
      <c r="B133" s="104">
        <v>2020</v>
      </c>
      <c r="C133" s="274">
        <v>6</v>
      </c>
      <c r="D133" s="174">
        <v>0</v>
      </c>
      <c r="E133" s="174">
        <v>0</v>
      </c>
      <c r="F133" s="175">
        <v>0</v>
      </c>
      <c r="G133" s="272"/>
      <c r="H133" s="175"/>
      <c r="I133" s="96"/>
      <c r="J133" s="96"/>
      <c r="K133" s="96"/>
      <c r="L133" s="96"/>
      <c r="M133" s="96"/>
      <c r="N133" s="96"/>
      <c r="O133" s="96"/>
      <c r="P133" s="96"/>
      <c r="Q133" s="96"/>
      <c r="R133" s="96"/>
      <c r="S133" s="96"/>
      <c r="T133" s="96"/>
      <c r="U133" s="96"/>
      <c r="V133" s="96"/>
    </row>
    <row r="134" spans="1:22" x14ac:dyDescent="0.3">
      <c r="A134" s="103" t="s">
        <v>63</v>
      </c>
      <c r="B134" s="104">
        <v>2020</v>
      </c>
      <c r="C134" s="274">
        <v>3</v>
      </c>
      <c r="D134" s="174">
        <v>729</v>
      </c>
      <c r="E134" s="174">
        <v>0</v>
      </c>
      <c r="F134" s="175">
        <v>690</v>
      </c>
      <c r="G134" s="272">
        <v>1</v>
      </c>
      <c r="H134" s="175">
        <v>690</v>
      </c>
      <c r="I134" s="96"/>
      <c r="J134" s="96"/>
      <c r="K134" s="96"/>
      <c r="L134" s="96"/>
      <c r="M134" s="96"/>
      <c r="N134" s="96"/>
      <c r="O134" s="96"/>
      <c r="P134" s="96"/>
      <c r="Q134" s="96"/>
      <c r="R134" s="96"/>
      <c r="S134" s="96"/>
      <c r="T134" s="96"/>
      <c r="U134" s="96"/>
      <c r="V134" s="96"/>
    </row>
    <row r="135" spans="1:22" x14ac:dyDescent="0.3">
      <c r="A135" s="103" t="s">
        <v>64</v>
      </c>
      <c r="B135" s="104">
        <v>2020</v>
      </c>
      <c r="C135" s="274">
        <v>2</v>
      </c>
      <c r="D135" s="174">
        <v>0</v>
      </c>
      <c r="E135" s="174">
        <v>0</v>
      </c>
      <c r="F135" s="175">
        <v>0</v>
      </c>
      <c r="G135" s="272"/>
      <c r="H135" s="175"/>
      <c r="I135" s="96"/>
      <c r="J135" s="96"/>
      <c r="K135" s="96"/>
      <c r="L135" s="96"/>
      <c r="M135" s="96"/>
      <c r="N135" s="96"/>
      <c r="O135" s="96"/>
      <c r="P135" s="96"/>
      <c r="Q135" s="96"/>
      <c r="R135" s="96"/>
      <c r="S135" s="96"/>
      <c r="T135" s="96"/>
      <c r="U135" s="96"/>
      <c r="V135" s="96"/>
    </row>
    <row r="136" spans="1:22" x14ac:dyDescent="0.3">
      <c r="A136" s="103" t="s">
        <v>40</v>
      </c>
      <c r="B136" s="104">
        <v>2019</v>
      </c>
      <c r="C136" s="274">
        <v>15</v>
      </c>
      <c r="D136" s="174">
        <v>126</v>
      </c>
      <c r="E136" s="174">
        <v>0</v>
      </c>
      <c r="F136" s="175">
        <v>126</v>
      </c>
      <c r="G136" s="272"/>
      <c r="H136" s="175"/>
      <c r="I136" s="96"/>
      <c r="J136" s="96"/>
      <c r="K136" s="96"/>
      <c r="L136" s="96"/>
      <c r="M136" s="96"/>
      <c r="N136" s="96"/>
      <c r="O136" s="96"/>
      <c r="P136" s="96"/>
      <c r="Q136" s="96"/>
      <c r="R136" s="96"/>
      <c r="S136" s="96"/>
      <c r="T136" s="96"/>
      <c r="U136" s="96"/>
      <c r="V136" s="96"/>
    </row>
    <row r="137" spans="1:22" x14ac:dyDescent="0.3">
      <c r="A137" s="103" t="s">
        <v>43</v>
      </c>
      <c r="B137" s="104">
        <v>2019</v>
      </c>
      <c r="C137" s="274">
        <v>1</v>
      </c>
      <c r="D137" s="174">
        <v>0</v>
      </c>
      <c r="E137" s="174">
        <v>0</v>
      </c>
      <c r="F137" s="175">
        <v>0</v>
      </c>
      <c r="G137" s="272"/>
      <c r="H137" s="175"/>
      <c r="I137" s="96"/>
      <c r="J137" s="96"/>
      <c r="K137" s="96"/>
      <c r="L137" s="96"/>
      <c r="M137" s="96"/>
      <c r="N137" s="96"/>
      <c r="O137" s="96"/>
      <c r="P137" s="96"/>
      <c r="Q137" s="96"/>
      <c r="R137" s="96"/>
      <c r="S137" s="96"/>
      <c r="T137" s="96"/>
      <c r="U137" s="96"/>
      <c r="V137" s="96"/>
    </row>
    <row r="138" spans="1:22" x14ac:dyDescent="0.3">
      <c r="A138" s="103" t="s">
        <v>45</v>
      </c>
      <c r="B138" s="104">
        <v>2019</v>
      </c>
      <c r="C138" s="274">
        <v>2</v>
      </c>
      <c r="D138" s="174">
        <v>0</v>
      </c>
      <c r="E138" s="174">
        <v>0</v>
      </c>
      <c r="F138" s="175">
        <v>0</v>
      </c>
      <c r="G138" s="272"/>
      <c r="H138" s="175"/>
      <c r="I138" s="96"/>
      <c r="J138" s="96"/>
      <c r="K138" s="96"/>
      <c r="L138" s="96"/>
      <c r="M138" s="96"/>
      <c r="N138" s="96"/>
      <c r="O138" s="96"/>
      <c r="P138" s="96"/>
      <c r="Q138" s="96"/>
      <c r="R138" s="96"/>
      <c r="S138" s="96"/>
      <c r="T138" s="96"/>
      <c r="U138" s="96"/>
      <c r="V138" s="96"/>
    </row>
    <row r="139" spans="1:22" x14ac:dyDescent="0.3">
      <c r="A139" s="103" t="s">
        <v>47</v>
      </c>
      <c r="B139" s="104">
        <v>2019</v>
      </c>
      <c r="C139" s="274">
        <v>10</v>
      </c>
      <c r="D139" s="174">
        <v>15</v>
      </c>
      <c r="E139" s="174">
        <v>0</v>
      </c>
      <c r="F139" s="175">
        <v>15</v>
      </c>
      <c r="G139" s="272"/>
      <c r="H139" s="175"/>
      <c r="I139" s="96"/>
      <c r="J139" s="96"/>
      <c r="K139" s="96"/>
      <c r="L139" s="96"/>
      <c r="M139" s="96"/>
      <c r="N139" s="96"/>
      <c r="O139" s="96"/>
      <c r="P139" s="96"/>
      <c r="Q139" s="96"/>
      <c r="R139" s="96"/>
      <c r="S139" s="96"/>
      <c r="T139" s="96"/>
      <c r="U139" s="96"/>
      <c r="V139" s="96"/>
    </row>
    <row r="140" spans="1:22" x14ac:dyDescent="0.3">
      <c r="A140" s="103" t="s">
        <v>48</v>
      </c>
      <c r="B140" s="104">
        <v>2019</v>
      </c>
      <c r="C140" s="274">
        <v>1</v>
      </c>
      <c r="D140" s="174">
        <v>0</v>
      </c>
      <c r="E140" s="174">
        <v>0</v>
      </c>
      <c r="F140" s="175">
        <v>0</v>
      </c>
      <c r="G140" s="272"/>
      <c r="H140" s="175"/>
      <c r="I140" s="96"/>
      <c r="J140" s="96"/>
      <c r="K140" s="96"/>
      <c r="L140" s="96"/>
      <c r="M140" s="96"/>
      <c r="N140" s="96"/>
      <c r="O140" s="96"/>
      <c r="P140" s="96"/>
      <c r="Q140" s="96"/>
      <c r="R140" s="96"/>
      <c r="S140" s="96"/>
      <c r="T140" s="96"/>
      <c r="U140" s="96"/>
      <c r="V140" s="96"/>
    </row>
    <row r="141" spans="1:22" x14ac:dyDescent="0.3">
      <c r="A141" s="103" t="s">
        <v>50</v>
      </c>
      <c r="B141" s="104">
        <v>2019</v>
      </c>
      <c r="C141" s="274">
        <v>6</v>
      </c>
      <c r="D141" s="174">
        <v>36</v>
      </c>
      <c r="E141" s="174">
        <v>0</v>
      </c>
      <c r="F141" s="175">
        <v>36</v>
      </c>
      <c r="G141" s="272"/>
      <c r="H141" s="175"/>
      <c r="I141" s="96"/>
      <c r="J141" s="96"/>
      <c r="K141" s="96"/>
      <c r="L141" s="96"/>
      <c r="M141" s="96"/>
      <c r="N141" s="96"/>
      <c r="O141" s="96"/>
      <c r="P141" s="96"/>
      <c r="Q141" s="96"/>
      <c r="R141" s="96"/>
      <c r="S141" s="96"/>
      <c r="T141" s="96"/>
      <c r="U141" s="96"/>
      <c r="V141" s="96"/>
    </row>
    <row r="142" spans="1:22" x14ac:dyDescent="0.3">
      <c r="A142" s="103" t="s">
        <v>51</v>
      </c>
      <c r="B142" s="104">
        <v>2019</v>
      </c>
      <c r="C142" s="274">
        <v>5</v>
      </c>
      <c r="D142" s="174">
        <v>89</v>
      </c>
      <c r="E142" s="174">
        <v>0</v>
      </c>
      <c r="F142" s="175">
        <v>35</v>
      </c>
      <c r="G142" s="272"/>
      <c r="H142" s="175"/>
      <c r="I142" s="96"/>
      <c r="J142" s="96"/>
      <c r="K142" s="96"/>
      <c r="L142" s="96"/>
      <c r="M142" s="96"/>
      <c r="N142" s="96"/>
      <c r="O142" s="96"/>
      <c r="P142" s="96"/>
      <c r="Q142" s="96"/>
      <c r="R142" s="96"/>
      <c r="S142" s="96"/>
      <c r="T142" s="96"/>
      <c r="U142" s="96"/>
      <c r="V142" s="96"/>
    </row>
    <row r="143" spans="1:22" x14ac:dyDescent="0.3">
      <c r="A143" s="103" t="s">
        <v>65</v>
      </c>
      <c r="B143" s="104">
        <v>2019</v>
      </c>
      <c r="C143" s="274">
        <v>1</v>
      </c>
      <c r="D143" s="174">
        <v>0</v>
      </c>
      <c r="E143" s="174">
        <v>0</v>
      </c>
      <c r="F143" s="175">
        <v>0</v>
      </c>
      <c r="G143" s="272"/>
      <c r="H143" s="175"/>
      <c r="I143" s="96"/>
      <c r="J143" s="96"/>
      <c r="K143" s="96"/>
      <c r="L143" s="96"/>
      <c r="M143" s="96"/>
      <c r="N143" s="96"/>
      <c r="O143" s="96"/>
      <c r="P143" s="96"/>
      <c r="Q143" s="96"/>
      <c r="R143" s="96"/>
      <c r="S143" s="96"/>
      <c r="T143" s="96"/>
      <c r="U143" s="96"/>
      <c r="V143" s="96"/>
    </row>
    <row r="144" spans="1:22" x14ac:dyDescent="0.3">
      <c r="A144" s="103" t="s">
        <v>54</v>
      </c>
      <c r="B144" s="104">
        <v>2019</v>
      </c>
      <c r="C144" s="274">
        <v>1</v>
      </c>
      <c r="D144" s="174">
        <v>0</v>
      </c>
      <c r="E144" s="174">
        <v>0</v>
      </c>
      <c r="F144" s="175">
        <v>0</v>
      </c>
      <c r="G144" s="272"/>
      <c r="H144" s="175"/>
      <c r="I144" s="96"/>
      <c r="J144" s="96"/>
      <c r="K144" s="96"/>
      <c r="L144" s="96"/>
      <c r="M144" s="96"/>
      <c r="N144" s="96"/>
      <c r="O144" s="96"/>
      <c r="P144" s="96"/>
      <c r="Q144" s="96"/>
      <c r="R144" s="96"/>
      <c r="S144" s="96"/>
      <c r="T144" s="96"/>
      <c r="U144" s="96"/>
      <c r="V144" s="96"/>
    </row>
    <row r="145" spans="1:22" x14ac:dyDescent="0.3">
      <c r="A145" s="103" t="s">
        <v>55</v>
      </c>
      <c r="B145" s="104">
        <v>2019</v>
      </c>
      <c r="C145" s="274">
        <v>3</v>
      </c>
      <c r="D145" s="174">
        <v>1</v>
      </c>
      <c r="E145" s="174">
        <v>0</v>
      </c>
      <c r="F145" s="175">
        <v>1</v>
      </c>
      <c r="G145" s="272"/>
      <c r="H145" s="175"/>
      <c r="I145" s="96"/>
      <c r="J145" s="96"/>
      <c r="K145" s="96"/>
      <c r="L145" s="96"/>
      <c r="M145" s="96"/>
      <c r="N145" s="96"/>
      <c r="O145" s="96"/>
      <c r="P145" s="96"/>
      <c r="Q145" s="96"/>
      <c r="R145" s="96"/>
      <c r="S145" s="96"/>
      <c r="T145" s="96"/>
      <c r="U145" s="96"/>
      <c r="V145" s="96"/>
    </row>
    <row r="146" spans="1:22" x14ac:dyDescent="0.3">
      <c r="A146" s="103" t="s">
        <v>56</v>
      </c>
      <c r="B146" s="104">
        <v>2019</v>
      </c>
      <c r="C146" s="274">
        <v>1</v>
      </c>
      <c r="D146" s="174">
        <v>2</v>
      </c>
      <c r="E146" s="174">
        <v>2</v>
      </c>
      <c r="F146" s="175">
        <v>2</v>
      </c>
      <c r="G146" s="272"/>
      <c r="H146" s="175"/>
      <c r="I146" s="96"/>
      <c r="J146" s="96"/>
      <c r="K146" s="96"/>
      <c r="L146" s="96"/>
      <c r="M146" s="96"/>
      <c r="N146" s="96"/>
      <c r="O146" s="96"/>
      <c r="P146" s="96"/>
      <c r="Q146" s="96"/>
      <c r="R146" s="96"/>
      <c r="S146" s="96"/>
      <c r="T146" s="96"/>
      <c r="U146" s="96"/>
      <c r="V146" s="96"/>
    </row>
    <row r="147" spans="1:22" x14ac:dyDescent="0.3">
      <c r="A147" s="103" t="s">
        <v>58</v>
      </c>
      <c r="B147" s="104">
        <v>2019</v>
      </c>
      <c r="C147" s="274">
        <v>6</v>
      </c>
      <c r="D147" s="174">
        <v>50</v>
      </c>
      <c r="E147" s="174">
        <v>0</v>
      </c>
      <c r="F147" s="175">
        <v>39</v>
      </c>
      <c r="G147" s="272"/>
      <c r="H147" s="175"/>
      <c r="I147" s="96"/>
      <c r="J147" s="96"/>
      <c r="K147" s="96"/>
      <c r="L147" s="96"/>
      <c r="M147" s="96"/>
      <c r="N147" s="96"/>
      <c r="O147" s="96"/>
      <c r="P147" s="96"/>
      <c r="Q147" s="96"/>
      <c r="R147" s="96"/>
      <c r="S147" s="96"/>
      <c r="T147" s="96"/>
      <c r="U147" s="96"/>
      <c r="V147" s="96"/>
    </row>
    <row r="148" spans="1:22" x14ac:dyDescent="0.3">
      <c r="A148" s="103" t="s">
        <v>61</v>
      </c>
      <c r="B148" s="104">
        <v>2019</v>
      </c>
      <c r="C148" s="274">
        <v>1</v>
      </c>
      <c r="D148" s="174">
        <v>30</v>
      </c>
      <c r="E148" s="174">
        <v>30</v>
      </c>
      <c r="F148" s="175">
        <v>30</v>
      </c>
      <c r="G148" s="272"/>
      <c r="H148" s="175"/>
      <c r="I148" s="96"/>
      <c r="J148" s="96"/>
      <c r="K148" s="96"/>
      <c r="L148" s="96"/>
      <c r="M148" s="96"/>
      <c r="N148" s="96"/>
      <c r="O148" s="96"/>
      <c r="P148" s="96"/>
      <c r="Q148" s="96"/>
      <c r="R148" s="96"/>
      <c r="S148" s="96"/>
      <c r="T148" s="96"/>
      <c r="U148" s="96"/>
      <c r="V148" s="96"/>
    </row>
    <row r="149" spans="1:22" x14ac:dyDescent="0.3">
      <c r="A149" s="103" t="s">
        <v>62</v>
      </c>
      <c r="B149" s="104">
        <v>2019</v>
      </c>
      <c r="C149" s="274">
        <v>31</v>
      </c>
      <c r="D149" s="174">
        <v>117746</v>
      </c>
      <c r="E149" s="174">
        <v>0</v>
      </c>
      <c r="F149" s="175">
        <v>78753</v>
      </c>
      <c r="G149" s="272">
        <v>17</v>
      </c>
      <c r="H149" s="175">
        <v>117477</v>
      </c>
      <c r="I149" s="96"/>
      <c r="J149" s="96"/>
      <c r="K149" s="96"/>
      <c r="L149" s="96"/>
      <c r="M149" s="96"/>
      <c r="N149" s="96"/>
      <c r="O149" s="96"/>
      <c r="P149" s="96"/>
      <c r="Q149" s="96"/>
      <c r="R149" s="96"/>
      <c r="S149" s="96"/>
      <c r="T149" s="96"/>
      <c r="U149" s="96"/>
      <c r="V149" s="96"/>
    </row>
    <row r="150" spans="1:22" x14ac:dyDescent="0.3">
      <c r="A150" s="103" t="s">
        <v>69</v>
      </c>
      <c r="B150" s="104">
        <v>2019</v>
      </c>
      <c r="C150" s="274">
        <v>3</v>
      </c>
      <c r="D150" s="174">
        <v>0</v>
      </c>
      <c r="E150" s="174">
        <v>0</v>
      </c>
      <c r="F150" s="175">
        <v>0</v>
      </c>
      <c r="G150" s="272"/>
      <c r="H150" s="175"/>
      <c r="I150" s="96"/>
      <c r="J150" s="96"/>
      <c r="K150" s="96"/>
      <c r="L150" s="96"/>
      <c r="M150" s="96"/>
      <c r="N150" s="96"/>
      <c r="O150" s="96"/>
      <c r="P150" s="96"/>
      <c r="Q150" s="96"/>
      <c r="R150" s="96"/>
      <c r="S150" s="96"/>
      <c r="T150" s="96"/>
      <c r="U150" s="96"/>
      <c r="V150" s="96"/>
    </row>
    <row r="151" spans="1:22" x14ac:dyDescent="0.3">
      <c r="A151" s="103" t="s">
        <v>40</v>
      </c>
      <c r="B151" s="104">
        <v>2018</v>
      </c>
      <c r="C151" s="274">
        <v>34</v>
      </c>
      <c r="D151" s="174">
        <v>318</v>
      </c>
      <c r="E151" s="174">
        <v>0</v>
      </c>
      <c r="F151" s="175">
        <v>315</v>
      </c>
      <c r="G151" s="272">
        <v>1</v>
      </c>
      <c r="H151" s="175">
        <v>315</v>
      </c>
      <c r="I151" s="96"/>
      <c r="J151" s="96"/>
      <c r="K151" s="96"/>
      <c r="L151" s="96"/>
      <c r="M151" s="96"/>
      <c r="N151" s="96"/>
      <c r="O151" s="96"/>
      <c r="P151" s="96"/>
      <c r="Q151" s="96"/>
      <c r="R151" s="96"/>
      <c r="S151" s="96"/>
      <c r="T151" s="96"/>
      <c r="U151" s="96"/>
      <c r="V151" s="96"/>
    </row>
    <row r="152" spans="1:22" x14ac:dyDescent="0.3">
      <c r="A152" s="103" t="s">
        <v>41</v>
      </c>
      <c r="B152" s="104">
        <v>2018</v>
      </c>
      <c r="C152" s="274">
        <v>2</v>
      </c>
      <c r="D152" s="174">
        <v>0</v>
      </c>
      <c r="E152" s="174">
        <v>0</v>
      </c>
      <c r="F152" s="175">
        <v>0</v>
      </c>
      <c r="G152" s="272"/>
      <c r="H152" s="175"/>
      <c r="I152" s="96"/>
      <c r="J152" s="96"/>
      <c r="K152" s="96"/>
      <c r="L152" s="96"/>
      <c r="M152" s="96"/>
      <c r="N152" s="96"/>
      <c r="O152" s="96"/>
      <c r="P152" s="96"/>
      <c r="Q152" s="96"/>
      <c r="R152" s="96"/>
      <c r="S152" s="96"/>
      <c r="T152" s="96"/>
      <c r="U152" s="96"/>
      <c r="V152" s="96"/>
    </row>
    <row r="153" spans="1:22" x14ac:dyDescent="0.3">
      <c r="A153" s="103" t="s">
        <v>74</v>
      </c>
      <c r="B153" s="104">
        <v>2018</v>
      </c>
      <c r="C153" s="274">
        <v>6</v>
      </c>
      <c r="D153" s="174">
        <v>3</v>
      </c>
      <c r="E153" s="174">
        <v>0</v>
      </c>
      <c r="F153" s="175">
        <v>1</v>
      </c>
      <c r="G153" s="272"/>
      <c r="H153" s="175"/>
      <c r="I153" s="96"/>
      <c r="J153" s="96"/>
      <c r="K153" s="96"/>
      <c r="L153" s="96"/>
      <c r="M153" s="96"/>
      <c r="N153" s="96"/>
      <c r="O153" s="96"/>
      <c r="P153" s="96"/>
      <c r="Q153" s="96"/>
      <c r="R153" s="96"/>
      <c r="S153" s="96"/>
      <c r="T153" s="96"/>
      <c r="U153" s="96"/>
      <c r="V153" s="96"/>
    </row>
    <row r="154" spans="1:22" x14ac:dyDescent="0.3">
      <c r="A154" s="103" t="s">
        <v>44</v>
      </c>
      <c r="B154" s="104">
        <v>2018</v>
      </c>
      <c r="C154" s="274">
        <v>3</v>
      </c>
      <c r="D154" s="174">
        <v>1</v>
      </c>
      <c r="E154" s="174">
        <v>0</v>
      </c>
      <c r="F154" s="175">
        <v>1</v>
      </c>
      <c r="G154" s="272"/>
      <c r="H154" s="175"/>
      <c r="I154" s="96"/>
      <c r="J154" s="96"/>
      <c r="K154" s="96"/>
      <c r="L154" s="96"/>
      <c r="M154" s="96"/>
      <c r="N154" s="96"/>
      <c r="O154" s="96"/>
      <c r="P154" s="96"/>
      <c r="Q154" s="96"/>
      <c r="R154" s="96"/>
      <c r="S154" s="96"/>
      <c r="T154" s="96"/>
      <c r="U154" s="96"/>
      <c r="V154" s="96"/>
    </row>
    <row r="155" spans="1:22" x14ac:dyDescent="0.3">
      <c r="A155" s="103" t="s">
        <v>45</v>
      </c>
      <c r="B155" s="104">
        <v>2018</v>
      </c>
      <c r="C155" s="274">
        <v>10</v>
      </c>
      <c r="D155" s="174">
        <v>2526</v>
      </c>
      <c r="E155" s="174">
        <v>0</v>
      </c>
      <c r="F155" s="175">
        <v>2324</v>
      </c>
      <c r="G155" s="272">
        <v>2</v>
      </c>
      <c r="H155" s="175">
        <v>2526</v>
      </c>
      <c r="I155" s="96"/>
      <c r="J155" s="96"/>
      <c r="K155" s="96"/>
      <c r="L155" s="96"/>
      <c r="M155" s="96"/>
      <c r="N155" s="96"/>
      <c r="O155" s="96"/>
      <c r="P155" s="96"/>
      <c r="Q155" s="96"/>
      <c r="R155" s="96"/>
      <c r="S155" s="96"/>
      <c r="T155" s="96"/>
      <c r="U155" s="96"/>
      <c r="V155" s="96"/>
    </row>
    <row r="156" spans="1:22" x14ac:dyDescent="0.3">
      <c r="A156" s="103" t="s">
        <v>46</v>
      </c>
      <c r="B156" s="104">
        <v>2018</v>
      </c>
      <c r="C156" s="274">
        <v>13</v>
      </c>
      <c r="D156" s="174">
        <v>520</v>
      </c>
      <c r="E156" s="174">
        <v>0</v>
      </c>
      <c r="F156" s="175">
        <v>330</v>
      </c>
      <c r="G156" s="272">
        <v>1</v>
      </c>
      <c r="H156" s="175">
        <v>330</v>
      </c>
      <c r="I156" s="96"/>
      <c r="J156" s="96"/>
      <c r="K156" s="96"/>
      <c r="L156" s="96"/>
      <c r="M156" s="96"/>
      <c r="N156" s="96"/>
      <c r="O156" s="96"/>
      <c r="P156" s="96"/>
      <c r="Q156" s="96"/>
      <c r="R156" s="96"/>
      <c r="S156" s="96"/>
      <c r="T156" s="96"/>
      <c r="U156" s="96"/>
      <c r="V156" s="96"/>
    </row>
    <row r="157" spans="1:22" x14ac:dyDescent="0.3">
      <c r="A157" s="103" t="s">
        <v>47</v>
      </c>
      <c r="B157" s="104">
        <v>2018</v>
      </c>
      <c r="C157" s="274">
        <v>28</v>
      </c>
      <c r="D157" s="174">
        <v>1</v>
      </c>
      <c r="E157" s="174">
        <v>0</v>
      </c>
      <c r="F157" s="175">
        <v>1</v>
      </c>
      <c r="G157" s="272"/>
      <c r="H157" s="175"/>
      <c r="I157" s="96"/>
      <c r="J157" s="96"/>
      <c r="K157" s="96"/>
      <c r="L157" s="96"/>
      <c r="M157" s="96"/>
      <c r="N157" s="96"/>
      <c r="O157" s="96"/>
      <c r="P157" s="96"/>
      <c r="Q157" s="96"/>
      <c r="R157" s="96"/>
      <c r="S157" s="96"/>
      <c r="T157" s="96"/>
      <c r="U157" s="96"/>
      <c r="V157" s="96"/>
    </row>
    <row r="158" spans="1:22" x14ac:dyDescent="0.3">
      <c r="A158" s="103" t="s">
        <v>50</v>
      </c>
      <c r="B158" s="104">
        <v>2018</v>
      </c>
      <c r="C158" s="274">
        <v>8</v>
      </c>
      <c r="D158" s="174">
        <v>4061</v>
      </c>
      <c r="E158" s="174">
        <v>0</v>
      </c>
      <c r="F158" s="175">
        <v>3600</v>
      </c>
      <c r="G158" s="272">
        <v>2</v>
      </c>
      <c r="H158" s="175">
        <v>4045</v>
      </c>
      <c r="I158" s="96"/>
      <c r="J158" s="96"/>
      <c r="K158" s="96"/>
      <c r="L158" s="96"/>
      <c r="M158" s="96"/>
      <c r="N158" s="96"/>
      <c r="O158" s="96"/>
      <c r="P158" s="96"/>
      <c r="Q158" s="96"/>
      <c r="R158" s="96"/>
      <c r="S158" s="96"/>
      <c r="T158" s="96"/>
      <c r="U158" s="96"/>
      <c r="V158" s="96"/>
    </row>
    <row r="159" spans="1:22" x14ac:dyDescent="0.3">
      <c r="A159" s="103" t="s">
        <v>51</v>
      </c>
      <c r="B159" s="104">
        <v>2018</v>
      </c>
      <c r="C159" s="274">
        <v>2</v>
      </c>
      <c r="D159" s="174">
        <v>55</v>
      </c>
      <c r="E159" s="174">
        <v>15</v>
      </c>
      <c r="F159" s="175">
        <v>40</v>
      </c>
      <c r="G159" s="272"/>
      <c r="H159" s="175"/>
      <c r="I159" s="96"/>
      <c r="J159" s="96"/>
      <c r="K159" s="96"/>
      <c r="L159" s="96"/>
      <c r="M159" s="96"/>
      <c r="N159" s="96"/>
      <c r="O159" s="96"/>
      <c r="P159" s="96"/>
      <c r="Q159" s="96"/>
      <c r="R159" s="96"/>
      <c r="S159" s="96"/>
      <c r="T159" s="96"/>
      <c r="U159" s="96"/>
      <c r="V159" s="96"/>
    </row>
    <row r="160" spans="1:22" x14ac:dyDescent="0.3">
      <c r="A160" s="103" t="s">
        <v>65</v>
      </c>
      <c r="B160" s="104">
        <v>2018</v>
      </c>
      <c r="C160" s="274">
        <v>4</v>
      </c>
      <c r="D160" s="174">
        <v>6439</v>
      </c>
      <c r="E160" s="174">
        <v>34</v>
      </c>
      <c r="F160" s="175">
        <v>6195</v>
      </c>
      <c r="G160" s="272">
        <v>1</v>
      </c>
      <c r="H160" s="175">
        <v>6195</v>
      </c>
      <c r="I160" s="96"/>
      <c r="J160" s="96"/>
      <c r="K160" s="96"/>
      <c r="L160" s="96"/>
      <c r="M160" s="96"/>
      <c r="N160" s="96"/>
      <c r="O160" s="96"/>
      <c r="P160" s="96"/>
      <c r="Q160" s="96"/>
      <c r="R160" s="96"/>
      <c r="S160" s="96"/>
      <c r="T160" s="96"/>
      <c r="U160" s="96"/>
      <c r="V160" s="96"/>
    </row>
    <row r="161" spans="1:22" x14ac:dyDescent="0.3">
      <c r="A161" s="103" t="s">
        <v>54</v>
      </c>
      <c r="B161" s="104">
        <v>2018</v>
      </c>
      <c r="C161" s="274">
        <v>6</v>
      </c>
      <c r="D161" s="174">
        <v>36516</v>
      </c>
      <c r="E161" s="174">
        <v>0</v>
      </c>
      <c r="F161" s="175">
        <v>36400</v>
      </c>
      <c r="G161" s="272">
        <v>1</v>
      </c>
      <c r="H161" s="175">
        <v>36400</v>
      </c>
      <c r="I161" s="96"/>
      <c r="J161" s="96"/>
      <c r="K161" s="96"/>
      <c r="L161" s="96"/>
      <c r="M161" s="96"/>
      <c r="N161" s="96"/>
      <c r="O161" s="96"/>
      <c r="P161" s="96"/>
      <c r="Q161" s="96"/>
      <c r="R161" s="96"/>
      <c r="S161" s="96"/>
      <c r="T161" s="96"/>
      <c r="U161" s="96"/>
      <c r="V161" s="96"/>
    </row>
    <row r="162" spans="1:22" x14ac:dyDescent="0.3">
      <c r="A162" s="103" t="s">
        <v>55</v>
      </c>
      <c r="B162" s="104">
        <v>2018</v>
      </c>
      <c r="C162" s="274">
        <v>6</v>
      </c>
      <c r="D162" s="174">
        <v>2</v>
      </c>
      <c r="E162" s="174">
        <v>0</v>
      </c>
      <c r="F162" s="175">
        <v>1</v>
      </c>
      <c r="G162" s="272"/>
      <c r="H162" s="175"/>
      <c r="I162" s="96"/>
      <c r="J162" s="96"/>
      <c r="K162" s="96"/>
      <c r="L162" s="96"/>
      <c r="M162" s="96"/>
      <c r="N162" s="96"/>
      <c r="O162" s="96"/>
      <c r="P162" s="96"/>
      <c r="Q162" s="96"/>
      <c r="R162" s="96"/>
      <c r="S162" s="96"/>
      <c r="T162" s="96"/>
      <c r="U162" s="96"/>
      <c r="V162" s="96"/>
    </row>
    <row r="163" spans="1:22" x14ac:dyDescent="0.3">
      <c r="A163" s="103" t="s">
        <v>70</v>
      </c>
      <c r="B163" s="104">
        <v>2018</v>
      </c>
      <c r="C163" s="274">
        <v>2</v>
      </c>
      <c r="D163" s="174">
        <v>0</v>
      </c>
      <c r="E163" s="174">
        <v>0</v>
      </c>
      <c r="F163" s="175">
        <v>0</v>
      </c>
      <c r="G163" s="272"/>
      <c r="H163" s="175"/>
      <c r="I163" s="96"/>
      <c r="J163" s="96"/>
      <c r="K163" s="96"/>
      <c r="L163" s="96"/>
      <c r="M163" s="96"/>
      <c r="N163" s="96"/>
      <c r="O163" s="96"/>
      <c r="P163" s="96"/>
      <c r="Q163" s="96"/>
      <c r="R163" s="96"/>
      <c r="S163" s="96"/>
      <c r="T163" s="96"/>
      <c r="U163" s="96"/>
      <c r="V163" s="96"/>
    </row>
    <row r="164" spans="1:22" x14ac:dyDescent="0.3">
      <c r="A164" s="103" t="s">
        <v>56</v>
      </c>
      <c r="B164" s="104">
        <v>2018</v>
      </c>
      <c r="C164" s="274">
        <v>6</v>
      </c>
      <c r="D164" s="174">
        <v>345</v>
      </c>
      <c r="E164" s="174">
        <v>0</v>
      </c>
      <c r="F164" s="175">
        <v>340</v>
      </c>
      <c r="G164" s="272">
        <v>1</v>
      </c>
      <c r="H164" s="175">
        <v>340</v>
      </c>
      <c r="I164" s="96"/>
      <c r="J164" s="96"/>
      <c r="K164" s="96"/>
      <c r="L164" s="96"/>
      <c r="M164" s="96"/>
      <c r="N164" s="96"/>
      <c r="O164" s="96"/>
      <c r="P164" s="96"/>
      <c r="Q164" s="96"/>
      <c r="R164" s="96"/>
      <c r="S164" s="96"/>
      <c r="T164" s="96"/>
      <c r="U164" s="96"/>
      <c r="V164" s="96"/>
    </row>
    <row r="165" spans="1:22" x14ac:dyDescent="0.3">
      <c r="A165" s="103" t="s">
        <v>58</v>
      </c>
      <c r="B165" s="104">
        <v>2018</v>
      </c>
      <c r="C165" s="274">
        <v>5</v>
      </c>
      <c r="D165" s="174">
        <v>6</v>
      </c>
      <c r="E165" s="174">
        <v>0</v>
      </c>
      <c r="F165" s="175">
        <v>3</v>
      </c>
      <c r="G165" s="272"/>
      <c r="H165" s="175"/>
      <c r="I165" s="96"/>
      <c r="J165" s="96"/>
      <c r="K165" s="96"/>
      <c r="L165" s="96"/>
      <c r="M165" s="96"/>
      <c r="N165" s="96"/>
      <c r="O165" s="96"/>
      <c r="P165" s="96"/>
      <c r="Q165" s="96"/>
      <c r="R165" s="96"/>
      <c r="S165" s="96"/>
      <c r="T165" s="96"/>
      <c r="U165" s="96"/>
      <c r="V165" s="96"/>
    </row>
    <row r="166" spans="1:22" x14ac:dyDescent="0.3">
      <c r="A166" s="103" t="s">
        <v>78</v>
      </c>
      <c r="B166" s="104">
        <v>2018</v>
      </c>
      <c r="C166" s="274">
        <v>1</v>
      </c>
      <c r="D166" s="174">
        <v>24</v>
      </c>
      <c r="E166" s="174">
        <v>24</v>
      </c>
      <c r="F166" s="175">
        <v>24</v>
      </c>
      <c r="G166" s="272"/>
      <c r="H166" s="175"/>
      <c r="I166" s="96"/>
      <c r="J166" s="96"/>
      <c r="K166" s="96"/>
      <c r="L166" s="96"/>
      <c r="M166" s="96"/>
      <c r="N166" s="96"/>
      <c r="O166" s="96"/>
      <c r="P166" s="96"/>
      <c r="Q166" s="96"/>
      <c r="R166" s="96"/>
      <c r="S166" s="96"/>
      <c r="T166" s="96"/>
      <c r="U166" s="96"/>
      <c r="V166" s="96"/>
    </row>
    <row r="167" spans="1:22" x14ac:dyDescent="0.3">
      <c r="A167" s="103" t="s">
        <v>60</v>
      </c>
      <c r="B167" s="104">
        <v>2018</v>
      </c>
      <c r="C167" s="274">
        <v>1</v>
      </c>
      <c r="D167" s="174">
        <v>5</v>
      </c>
      <c r="E167" s="174">
        <v>5</v>
      </c>
      <c r="F167" s="175">
        <v>5</v>
      </c>
      <c r="G167" s="272"/>
      <c r="H167" s="175"/>
      <c r="I167" s="96"/>
      <c r="J167" s="96"/>
      <c r="K167" s="96"/>
      <c r="L167" s="96"/>
      <c r="M167" s="96"/>
      <c r="N167" s="96"/>
      <c r="O167" s="96"/>
      <c r="P167" s="96"/>
      <c r="Q167" s="96"/>
      <c r="R167" s="96"/>
      <c r="S167" s="96"/>
      <c r="T167" s="96"/>
      <c r="U167" s="96"/>
      <c r="V167" s="96"/>
    </row>
    <row r="168" spans="1:22" x14ac:dyDescent="0.3">
      <c r="A168" s="103" t="s">
        <v>62</v>
      </c>
      <c r="B168" s="104">
        <v>2018</v>
      </c>
      <c r="C168" s="274">
        <v>18</v>
      </c>
      <c r="D168" s="174">
        <v>24217</v>
      </c>
      <c r="E168" s="174">
        <v>0</v>
      </c>
      <c r="F168" s="175">
        <v>12272</v>
      </c>
      <c r="G168" s="272">
        <v>4</v>
      </c>
      <c r="H168" s="175">
        <v>24068</v>
      </c>
      <c r="I168" s="96"/>
      <c r="J168" s="96"/>
      <c r="K168" s="96"/>
      <c r="L168" s="96"/>
      <c r="M168" s="96"/>
      <c r="N168" s="96"/>
      <c r="O168" s="96"/>
      <c r="P168" s="96"/>
      <c r="Q168" s="96"/>
      <c r="R168" s="96"/>
      <c r="S168" s="96"/>
      <c r="T168" s="96"/>
      <c r="U168" s="96"/>
      <c r="V168" s="96"/>
    </row>
    <row r="169" spans="1:22" x14ac:dyDescent="0.3">
      <c r="A169" s="103" t="s">
        <v>69</v>
      </c>
      <c r="B169" s="104">
        <v>2018</v>
      </c>
      <c r="C169" s="274">
        <v>2</v>
      </c>
      <c r="D169" s="174">
        <v>272</v>
      </c>
      <c r="E169" s="174">
        <v>0</v>
      </c>
      <c r="F169" s="175">
        <v>272</v>
      </c>
      <c r="G169" s="272">
        <v>1</v>
      </c>
      <c r="H169" s="175">
        <v>272</v>
      </c>
      <c r="I169" s="96"/>
      <c r="J169" s="96"/>
      <c r="K169" s="96"/>
      <c r="L169" s="96"/>
      <c r="M169" s="96"/>
      <c r="N169" s="96"/>
      <c r="O169" s="96"/>
      <c r="P169" s="96"/>
      <c r="Q169" s="96"/>
      <c r="R169" s="96"/>
      <c r="S169" s="96"/>
      <c r="T169" s="96"/>
      <c r="U169" s="96"/>
      <c r="V169" s="96"/>
    </row>
    <row r="170" spans="1:22" x14ac:dyDescent="0.3">
      <c r="A170" s="103" t="s">
        <v>63</v>
      </c>
      <c r="B170" s="104">
        <v>2018</v>
      </c>
      <c r="C170" s="274">
        <v>2</v>
      </c>
      <c r="D170" s="174">
        <v>250</v>
      </c>
      <c r="E170" s="174">
        <v>50</v>
      </c>
      <c r="F170" s="175">
        <v>200</v>
      </c>
      <c r="G170" s="272">
        <v>1</v>
      </c>
      <c r="H170" s="175">
        <v>200</v>
      </c>
      <c r="I170" s="96"/>
      <c r="J170" s="96"/>
      <c r="K170" s="96"/>
      <c r="L170" s="96"/>
      <c r="M170" s="96"/>
      <c r="N170" s="96"/>
      <c r="O170" s="96"/>
      <c r="P170" s="96"/>
      <c r="Q170" s="96"/>
      <c r="R170" s="96"/>
      <c r="S170" s="96"/>
      <c r="T170" s="96"/>
      <c r="U170" s="96"/>
      <c r="V170" s="96"/>
    </row>
    <row r="171" spans="1:22" x14ac:dyDescent="0.3">
      <c r="A171" s="103" t="s">
        <v>64</v>
      </c>
      <c r="B171" s="104">
        <v>2018</v>
      </c>
      <c r="C171" s="274">
        <v>10</v>
      </c>
      <c r="D171" s="174">
        <v>1</v>
      </c>
      <c r="E171" s="174">
        <v>0</v>
      </c>
      <c r="F171" s="175">
        <v>1</v>
      </c>
      <c r="G171" s="272"/>
      <c r="H171" s="175"/>
      <c r="I171" s="96"/>
      <c r="J171" s="96"/>
      <c r="K171" s="96"/>
      <c r="L171" s="96"/>
      <c r="M171" s="96"/>
      <c r="N171" s="96"/>
      <c r="O171" s="96"/>
      <c r="P171" s="96"/>
      <c r="Q171" s="96"/>
      <c r="R171" s="96"/>
      <c r="S171" s="96"/>
      <c r="T171" s="96"/>
      <c r="U171" s="96"/>
      <c r="V171" s="96"/>
    </row>
    <row r="172" spans="1:22" x14ac:dyDescent="0.3">
      <c r="A172" s="103" t="s">
        <v>40</v>
      </c>
      <c r="B172" s="104">
        <v>2017</v>
      </c>
      <c r="C172" s="274">
        <v>34</v>
      </c>
      <c r="D172" s="174">
        <v>1</v>
      </c>
      <c r="E172" s="174">
        <v>0</v>
      </c>
      <c r="F172" s="175">
        <v>0</v>
      </c>
      <c r="G172" s="272"/>
      <c r="H172" s="175"/>
      <c r="I172" s="96"/>
      <c r="J172" s="96"/>
      <c r="K172" s="96"/>
      <c r="L172" s="96"/>
      <c r="M172" s="96"/>
      <c r="N172" s="96"/>
      <c r="O172" s="96"/>
      <c r="P172" s="96"/>
      <c r="Q172" s="96"/>
      <c r="R172" s="96"/>
      <c r="S172" s="96"/>
      <c r="T172" s="96"/>
      <c r="U172" s="96"/>
      <c r="V172" s="96"/>
    </row>
    <row r="173" spans="1:22" x14ac:dyDescent="0.3">
      <c r="A173" s="103" t="s">
        <v>74</v>
      </c>
      <c r="B173" s="104">
        <v>2017</v>
      </c>
      <c r="C173" s="274">
        <v>2</v>
      </c>
      <c r="D173" s="174">
        <v>0</v>
      </c>
      <c r="E173" s="174">
        <v>0</v>
      </c>
      <c r="F173" s="175">
        <v>0</v>
      </c>
      <c r="G173" s="272"/>
      <c r="H173" s="175"/>
      <c r="I173" s="96"/>
      <c r="J173" s="96"/>
      <c r="K173" s="96"/>
      <c r="L173" s="96"/>
      <c r="M173" s="96"/>
      <c r="N173" s="96"/>
      <c r="O173" s="96"/>
      <c r="P173" s="96"/>
      <c r="Q173" s="96"/>
      <c r="R173" s="96"/>
      <c r="S173" s="96"/>
      <c r="T173" s="96"/>
      <c r="U173" s="96"/>
      <c r="V173" s="96"/>
    </row>
    <row r="174" spans="1:22" x14ac:dyDescent="0.3">
      <c r="A174" s="103" t="s">
        <v>42</v>
      </c>
      <c r="B174" s="104">
        <v>2017</v>
      </c>
      <c r="C174" s="274">
        <v>2</v>
      </c>
      <c r="D174" s="174">
        <v>20</v>
      </c>
      <c r="E174" s="174">
        <v>0</v>
      </c>
      <c r="F174" s="175">
        <v>20</v>
      </c>
      <c r="G174" s="272"/>
      <c r="H174" s="175"/>
      <c r="I174" s="96"/>
      <c r="J174" s="96"/>
      <c r="K174" s="96"/>
      <c r="L174" s="96"/>
      <c r="M174" s="96"/>
      <c r="N174" s="96"/>
      <c r="O174" s="96"/>
      <c r="P174" s="96"/>
      <c r="Q174" s="96"/>
      <c r="R174" s="96"/>
      <c r="S174" s="96"/>
      <c r="T174" s="96"/>
      <c r="U174" s="96"/>
      <c r="V174" s="96"/>
    </row>
    <row r="175" spans="1:22" x14ac:dyDescent="0.3">
      <c r="A175" s="103" t="s">
        <v>44</v>
      </c>
      <c r="B175" s="104">
        <v>2017</v>
      </c>
      <c r="C175" s="274">
        <v>1</v>
      </c>
      <c r="D175" s="174">
        <v>0</v>
      </c>
      <c r="E175" s="174">
        <v>0</v>
      </c>
      <c r="F175" s="175">
        <v>0</v>
      </c>
      <c r="G175" s="272"/>
      <c r="H175" s="175"/>
      <c r="I175" s="96"/>
      <c r="J175" s="96"/>
      <c r="K175" s="96"/>
      <c r="L175" s="96"/>
      <c r="M175" s="96"/>
      <c r="N175" s="96"/>
      <c r="O175" s="96"/>
      <c r="P175" s="96"/>
      <c r="Q175" s="96"/>
      <c r="R175" s="96"/>
      <c r="S175" s="96"/>
      <c r="T175" s="96"/>
      <c r="U175" s="96"/>
      <c r="V175" s="96"/>
    </row>
    <row r="176" spans="1:22" x14ac:dyDescent="0.3">
      <c r="A176" s="103" t="s">
        <v>45</v>
      </c>
      <c r="B176" s="104">
        <v>2017</v>
      </c>
      <c r="C176" s="274">
        <v>23</v>
      </c>
      <c r="D176" s="174">
        <v>5584</v>
      </c>
      <c r="E176" s="174">
        <v>0</v>
      </c>
      <c r="F176" s="175">
        <v>3465</v>
      </c>
      <c r="G176" s="272">
        <v>2</v>
      </c>
      <c r="H176" s="175">
        <v>5478</v>
      </c>
      <c r="I176" s="96"/>
      <c r="J176" s="96"/>
      <c r="K176" s="96"/>
      <c r="L176" s="96"/>
      <c r="M176" s="96"/>
      <c r="N176" s="96"/>
      <c r="O176" s="96"/>
      <c r="P176" s="96"/>
      <c r="Q176" s="96"/>
      <c r="R176" s="96"/>
      <c r="S176" s="96"/>
      <c r="T176" s="96"/>
      <c r="U176" s="96"/>
      <c r="V176" s="96"/>
    </row>
    <row r="177" spans="1:22" x14ac:dyDescent="0.3">
      <c r="A177" s="103" t="s">
        <v>46</v>
      </c>
      <c r="B177" s="104">
        <v>2017</v>
      </c>
      <c r="C177" s="274">
        <v>11</v>
      </c>
      <c r="D177" s="174">
        <v>20</v>
      </c>
      <c r="E177" s="174">
        <v>0</v>
      </c>
      <c r="F177" s="175">
        <v>9</v>
      </c>
      <c r="G177" s="272"/>
      <c r="H177" s="175"/>
      <c r="I177" s="96"/>
      <c r="J177" s="96"/>
      <c r="K177" s="96"/>
      <c r="L177" s="96"/>
      <c r="M177" s="96"/>
      <c r="N177" s="96"/>
      <c r="O177" s="96"/>
      <c r="P177" s="96"/>
      <c r="Q177" s="96"/>
      <c r="R177" s="96"/>
      <c r="S177" s="96"/>
      <c r="T177" s="96"/>
      <c r="U177" s="96"/>
      <c r="V177" s="96"/>
    </row>
    <row r="178" spans="1:22" x14ac:dyDescent="0.3">
      <c r="A178" s="103" t="s">
        <v>47</v>
      </c>
      <c r="B178" s="104">
        <v>2017</v>
      </c>
      <c r="C178" s="274">
        <v>9</v>
      </c>
      <c r="D178" s="174">
        <v>80</v>
      </c>
      <c r="E178" s="174">
        <v>0</v>
      </c>
      <c r="F178" s="175">
        <v>80</v>
      </c>
      <c r="G178" s="272"/>
      <c r="H178" s="175"/>
      <c r="I178" s="96"/>
      <c r="J178" s="96"/>
      <c r="K178" s="96"/>
      <c r="L178" s="96"/>
      <c r="M178" s="96"/>
      <c r="N178" s="96"/>
      <c r="O178" s="96"/>
      <c r="P178" s="96"/>
      <c r="Q178" s="96"/>
      <c r="R178" s="96"/>
      <c r="S178" s="96"/>
      <c r="T178" s="96"/>
      <c r="U178" s="96"/>
      <c r="V178" s="96"/>
    </row>
    <row r="179" spans="1:22" x14ac:dyDescent="0.3">
      <c r="A179" s="103" t="s">
        <v>50</v>
      </c>
      <c r="B179" s="104">
        <v>2017</v>
      </c>
      <c r="C179" s="274">
        <v>12</v>
      </c>
      <c r="D179" s="174">
        <v>8134</v>
      </c>
      <c r="E179" s="174">
        <v>0</v>
      </c>
      <c r="F179" s="175">
        <v>8089</v>
      </c>
      <c r="G179" s="272">
        <v>1</v>
      </c>
      <c r="H179" s="175">
        <v>8089</v>
      </c>
      <c r="I179" s="96"/>
      <c r="J179" s="96"/>
      <c r="K179" s="96"/>
      <c r="L179" s="96"/>
      <c r="M179" s="96"/>
      <c r="N179" s="96"/>
      <c r="O179" s="96"/>
      <c r="P179" s="96"/>
      <c r="Q179" s="96"/>
      <c r="R179" s="96"/>
      <c r="S179" s="96"/>
      <c r="T179" s="96"/>
      <c r="U179" s="96"/>
      <c r="V179" s="96"/>
    </row>
    <row r="180" spans="1:22" x14ac:dyDescent="0.3">
      <c r="A180" s="103" t="s">
        <v>51</v>
      </c>
      <c r="B180" s="104">
        <v>2017</v>
      </c>
      <c r="C180" s="274">
        <v>2</v>
      </c>
      <c r="D180" s="174">
        <v>33</v>
      </c>
      <c r="E180" s="174">
        <v>2</v>
      </c>
      <c r="F180" s="175">
        <v>31</v>
      </c>
      <c r="G180" s="272"/>
      <c r="H180" s="175"/>
      <c r="I180" s="96"/>
      <c r="J180" s="96"/>
      <c r="K180" s="96"/>
      <c r="L180" s="96"/>
      <c r="M180" s="96"/>
      <c r="N180" s="96"/>
      <c r="O180" s="96"/>
      <c r="P180" s="96"/>
      <c r="Q180" s="96"/>
      <c r="R180" s="96"/>
      <c r="S180" s="96"/>
      <c r="T180" s="96"/>
      <c r="U180" s="96"/>
      <c r="V180" s="96"/>
    </row>
    <row r="181" spans="1:22" x14ac:dyDescent="0.3">
      <c r="A181" s="103" t="s">
        <v>65</v>
      </c>
      <c r="B181" s="104">
        <v>2017</v>
      </c>
      <c r="C181" s="274">
        <v>7</v>
      </c>
      <c r="D181" s="174">
        <v>2818</v>
      </c>
      <c r="E181" s="174">
        <v>3</v>
      </c>
      <c r="F181" s="175">
        <v>970</v>
      </c>
      <c r="G181" s="272">
        <v>3</v>
      </c>
      <c r="H181" s="175">
        <v>2675</v>
      </c>
      <c r="I181" s="96"/>
      <c r="J181" s="96"/>
      <c r="K181" s="96"/>
      <c r="L181" s="96"/>
      <c r="M181" s="96"/>
      <c r="N181" s="96"/>
      <c r="O181" s="96"/>
      <c r="P181" s="96"/>
      <c r="Q181" s="96"/>
      <c r="R181" s="96"/>
      <c r="S181" s="96"/>
      <c r="T181" s="96"/>
      <c r="U181" s="96"/>
      <c r="V181" s="96"/>
    </row>
    <row r="182" spans="1:22" x14ac:dyDescent="0.3">
      <c r="A182" s="103" t="s">
        <v>54</v>
      </c>
      <c r="B182" s="104">
        <v>2017</v>
      </c>
      <c r="C182" s="274">
        <v>4</v>
      </c>
      <c r="D182" s="174">
        <v>780</v>
      </c>
      <c r="E182" s="174">
        <v>1</v>
      </c>
      <c r="F182" s="175">
        <v>693</v>
      </c>
      <c r="G182" s="272">
        <v>1</v>
      </c>
      <c r="H182" s="175">
        <v>693</v>
      </c>
      <c r="I182" s="96"/>
      <c r="J182" s="96"/>
      <c r="K182" s="96"/>
      <c r="L182" s="96"/>
      <c r="M182" s="96"/>
      <c r="N182" s="96"/>
      <c r="O182" s="96"/>
      <c r="P182" s="96"/>
      <c r="Q182" s="96"/>
      <c r="R182" s="96"/>
      <c r="S182" s="96"/>
      <c r="T182" s="96"/>
      <c r="U182" s="96"/>
      <c r="V182" s="96"/>
    </row>
    <row r="183" spans="1:22" x14ac:dyDescent="0.3">
      <c r="A183" s="103" t="s">
        <v>55</v>
      </c>
      <c r="B183" s="104">
        <v>2017</v>
      </c>
      <c r="C183" s="274">
        <v>2</v>
      </c>
      <c r="D183" s="174">
        <v>148</v>
      </c>
      <c r="E183" s="174">
        <v>0</v>
      </c>
      <c r="F183" s="175">
        <v>147</v>
      </c>
      <c r="G183" s="272"/>
      <c r="H183" s="175"/>
      <c r="I183" s="96"/>
      <c r="J183" s="96"/>
      <c r="K183" s="96"/>
      <c r="L183" s="96"/>
      <c r="M183" s="96"/>
      <c r="N183" s="96"/>
      <c r="O183" s="96"/>
      <c r="P183" s="96"/>
      <c r="Q183" s="96"/>
      <c r="R183" s="96"/>
      <c r="S183" s="96"/>
      <c r="T183" s="96"/>
      <c r="U183" s="96"/>
      <c r="V183" s="96"/>
    </row>
    <row r="184" spans="1:22" x14ac:dyDescent="0.3">
      <c r="A184" s="103" t="s">
        <v>67</v>
      </c>
      <c r="B184" s="104">
        <v>2017</v>
      </c>
      <c r="C184" s="274">
        <v>1</v>
      </c>
      <c r="D184" s="174">
        <v>0</v>
      </c>
      <c r="E184" s="174">
        <v>0</v>
      </c>
      <c r="F184" s="175">
        <v>0</v>
      </c>
      <c r="G184" s="272"/>
      <c r="H184" s="175"/>
      <c r="I184" s="96"/>
      <c r="J184" s="96"/>
      <c r="K184" s="96"/>
      <c r="L184" s="96"/>
      <c r="M184" s="96"/>
      <c r="N184" s="96"/>
      <c r="O184" s="96"/>
      <c r="P184" s="96"/>
      <c r="Q184" s="96"/>
      <c r="R184" s="96"/>
      <c r="S184" s="96"/>
      <c r="T184" s="96"/>
      <c r="U184" s="96"/>
      <c r="V184" s="96"/>
    </row>
    <row r="185" spans="1:22" x14ac:dyDescent="0.3">
      <c r="A185" s="103" t="s">
        <v>56</v>
      </c>
      <c r="B185" s="104">
        <v>2017</v>
      </c>
      <c r="C185" s="274">
        <v>5</v>
      </c>
      <c r="D185" s="174">
        <v>0</v>
      </c>
      <c r="E185" s="174">
        <v>0</v>
      </c>
      <c r="F185" s="175">
        <v>0</v>
      </c>
      <c r="G185" s="272"/>
      <c r="H185" s="175"/>
      <c r="I185" s="96"/>
      <c r="J185" s="96"/>
      <c r="K185" s="96"/>
      <c r="L185" s="96"/>
      <c r="M185" s="96"/>
      <c r="N185" s="96"/>
      <c r="O185" s="96"/>
      <c r="P185" s="96"/>
      <c r="Q185" s="96"/>
      <c r="R185" s="96"/>
      <c r="S185" s="96"/>
      <c r="T185" s="96"/>
      <c r="U185" s="96"/>
      <c r="V185" s="96"/>
    </row>
    <row r="186" spans="1:22" x14ac:dyDescent="0.3">
      <c r="A186" s="103" t="s">
        <v>58</v>
      </c>
      <c r="B186" s="104">
        <v>2017</v>
      </c>
      <c r="C186" s="274">
        <v>7</v>
      </c>
      <c r="D186" s="174">
        <v>2</v>
      </c>
      <c r="E186" s="174">
        <v>0</v>
      </c>
      <c r="F186" s="175">
        <v>1</v>
      </c>
      <c r="G186" s="272"/>
      <c r="H186" s="175"/>
      <c r="I186" s="96"/>
      <c r="J186" s="96"/>
      <c r="K186" s="96"/>
      <c r="L186" s="96"/>
      <c r="M186" s="96"/>
      <c r="N186" s="96"/>
      <c r="O186" s="96"/>
      <c r="P186" s="96"/>
      <c r="Q186" s="96"/>
      <c r="R186" s="96"/>
      <c r="S186" s="96"/>
      <c r="T186" s="96"/>
      <c r="U186" s="96"/>
      <c r="V186" s="96"/>
    </row>
    <row r="187" spans="1:22" x14ac:dyDescent="0.3">
      <c r="A187" s="103" t="s">
        <v>71</v>
      </c>
      <c r="B187" s="104">
        <v>2017</v>
      </c>
      <c r="C187" s="274">
        <v>2</v>
      </c>
      <c r="D187" s="174">
        <v>0</v>
      </c>
      <c r="E187" s="174">
        <v>0</v>
      </c>
      <c r="F187" s="175">
        <v>0</v>
      </c>
      <c r="G187" s="272"/>
      <c r="H187" s="175"/>
      <c r="I187" s="96"/>
      <c r="J187" s="96"/>
      <c r="K187" s="96"/>
      <c r="L187" s="96"/>
      <c r="M187" s="96"/>
      <c r="N187" s="96"/>
      <c r="O187" s="96"/>
      <c r="P187" s="96"/>
      <c r="Q187" s="96"/>
      <c r="R187" s="96"/>
      <c r="S187" s="96"/>
      <c r="T187" s="96"/>
      <c r="U187" s="96"/>
      <c r="V187" s="96"/>
    </row>
    <row r="188" spans="1:22" x14ac:dyDescent="0.3">
      <c r="A188" s="103" t="s">
        <v>62</v>
      </c>
      <c r="B188" s="104">
        <v>2017</v>
      </c>
      <c r="C188" s="274">
        <v>30</v>
      </c>
      <c r="D188" s="174">
        <v>80366</v>
      </c>
      <c r="E188" s="174">
        <v>0</v>
      </c>
      <c r="F188" s="175">
        <v>26446</v>
      </c>
      <c r="G188" s="272">
        <v>9</v>
      </c>
      <c r="H188" s="175">
        <v>80097</v>
      </c>
      <c r="I188" s="96"/>
      <c r="J188" s="96"/>
      <c r="K188" s="96"/>
      <c r="L188" s="96"/>
      <c r="M188" s="96"/>
      <c r="N188" s="96"/>
      <c r="O188" s="96"/>
      <c r="P188" s="96"/>
      <c r="Q188" s="96"/>
      <c r="R188" s="96"/>
      <c r="S188" s="96"/>
      <c r="T188" s="96"/>
      <c r="U188" s="96"/>
      <c r="V188" s="96"/>
    </row>
    <row r="189" spans="1:22" x14ac:dyDescent="0.3">
      <c r="A189" s="103" t="s">
        <v>69</v>
      </c>
      <c r="B189" s="104">
        <v>2017</v>
      </c>
      <c r="C189" s="274">
        <v>13</v>
      </c>
      <c r="D189" s="174">
        <v>20090</v>
      </c>
      <c r="E189" s="174">
        <v>0</v>
      </c>
      <c r="F189" s="175">
        <v>19303</v>
      </c>
      <c r="G189" s="272">
        <v>2</v>
      </c>
      <c r="H189" s="175">
        <v>20081</v>
      </c>
      <c r="I189" s="96"/>
      <c r="J189" s="96"/>
      <c r="K189" s="96"/>
      <c r="L189" s="96"/>
      <c r="M189" s="96"/>
      <c r="N189" s="96"/>
      <c r="O189" s="96"/>
      <c r="P189" s="96"/>
      <c r="Q189" s="96"/>
      <c r="R189" s="96"/>
      <c r="S189" s="96"/>
      <c r="T189" s="96"/>
      <c r="U189" s="96"/>
      <c r="V189" s="96"/>
    </row>
    <row r="190" spans="1:22" x14ac:dyDescent="0.3">
      <c r="A190" s="103" t="s">
        <v>63</v>
      </c>
      <c r="B190" s="104">
        <v>2017</v>
      </c>
      <c r="C190" s="274">
        <v>2</v>
      </c>
      <c r="D190" s="174">
        <v>1242</v>
      </c>
      <c r="E190" s="174">
        <v>242</v>
      </c>
      <c r="F190" s="175">
        <v>1000</v>
      </c>
      <c r="G190" s="272">
        <v>2</v>
      </c>
      <c r="H190" s="175">
        <v>1242</v>
      </c>
      <c r="I190" s="96"/>
      <c r="J190" s="96"/>
      <c r="K190" s="96"/>
      <c r="L190" s="96"/>
      <c r="M190" s="96"/>
      <c r="N190" s="96"/>
      <c r="O190" s="96"/>
      <c r="P190" s="96"/>
      <c r="Q190" s="96"/>
      <c r="R190" s="96"/>
      <c r="S190" s="96"/>
      <c r="T190" s="96"/>
      <c r="U190" s="96"/>
      <c r="V190" s="96"/>
    </row>
    <row r="191" spans="1:22" x14ac:dyDescent="0.3">
      <c r="A191" s="103" t="s">
        <v>64</v>
      </c>
      <c r="B191" s="104">
        <v>2017</v>
      </c>
      <c r="C191" s="274">
        <v>10</v>
      </c>
      <c r="D191" s="174">
        <v>2</v>
      </c>
      <c r="E191" s="174">
        <v>0</v>
      </c>
      <c r="F191" s="175">
        <v>1</v>
      </c>
      <c r="G191" s="272"/>
      <c r="H191" s="175"/>
      <c r="I191" s="96"/>
      <c r="J191" s="96"/>
      <c r="K191" s="96"/>
      <c r="L191" s="96"/>
      <c r="M191" s="96"/>
      <c r="N191" s="96"/>
      <c r="O191" s="96"/>
      <c r="P191" s="96"/>
      <c r="Q191" s="96"/>
      <c r="R191" s="96"/>
      <c r="S191" s="96"/>
      <c r="T191" s="96"/>
      <c r="U191" s="96"/>
      <c r="V191" s="96"/>
    </row>
    <row r="192" spans="1:22" x14ac:dyDescent="0.3">
      <c r="A192" s="103" t="s">
        <v>40</v>
      </c>
      <c r="B192" s="104">
        <v>2016</v>
      </c>
      <c r="C192" s="274">
        <v>15</v>
      </c>
      <c r="D192" s="174">
        <v>41</v>
      </c>
      <c r="E192" s="174">
        <v>0</v>
      </c>
      <c r="F192" s="175">
        <v>41</v>
      </c>
      <c r="G192" s="272"/>
      <c r="H192" s="175"/>
      <c r="I192" s="96"/>
      <c r="J192" s="96"/>
      <c r="K192" s="96"/>
      <c r="L192" s="96"/>
      <c r="M192" s="96"/>
      <c r="N192" s="96"/>
      <c r="O192" s="96"/>
      <c r="P192" s="96"/>
      <c r="Q192" s="96"/>
      <c r="R192" s="96"/>
      <c r="S192" s="96"/>
      <c r="T192" s="96"/>
      <c r="U192" s="96"/>
      <c r="V192" s="96"/>
    </row>
    <row r="193" spans="1:22" x14ac:dyDescent="0.3">
      <c r="A193" s="103" t="s">
        <v>41</v>
      </c>
      <c r="B193" s="104">
        <v>2016</v>
      </c>
      <c r="C193" s="274">
        <v>3</v>
      </c>
      <c r="D193" s="174">
        <v>1</v>
      </c>
      <c r="E193" s="174">
        <v>0</v>
      </c>
      <c r="F193" s="175">
        <v>1</v>
      </c>
      <c r="G193" s="272"/>
      <c r="H193" s="175"/>
      <c r="I193" s="96"/>
      <c r="J193" s="96"/>
      <c r="K193" s="96"/>
      <c r="L193" s="96"/>
      <c r="M193" s="96"/>
      <c r="N193" s="96"/>
      <c r="O193" s="96"/>
      <c r="P193" s="96"/>
      <c r="Q193" s="96"/>
      <c r="R193" s="96"/>
      <c r="S193" s="96"/>
      <c r="T193" s="96"/>
      <c r="U193" s="96"/>
      <c r="V193" s="96"/>
    </row>
    <row r="194" spans="1:22" x14ac:dyDescent="0.3">
      <c r="A194" s="103" t="s">
        <v>43</v>
      </c>
      <c r="B194" s="104">
        <v>2016</v>
      </c>
      <c r="C194" s="274">
        <v>2</v>
      </c>
      <c r="D194" s="174">
        <v>0</v>
      </c>
      <c r="E194" s="174">
        <v>0</v>
      </c>
      <c r="F194" s="175">
        <v>0</v>
      </c>
      <c r="G194" s="272"/>
      <c r="H194" s="175"/>
      <c r="I194" s="96"/>
      <c r="J194" s="96"/>
      <c r="K194" s="96"/>
      <c r="L194" s="96"/>
      <c r="M194" s="96"/>
      <c r="N194" s="96"/>
      <c r="O194" s="96"/>
      <c r="P194" s="96"/>
      <c r="Q194" s="96"/>
      <c r="R194" s="96"/>
      <c r="S194" s="96"/>
      <c r="T194" s="96"/>
      <c r="U194" s="96"/>
      <c r="V194" s="96"/>
    </row>
    <row r="195" spans="1:22" x14ac:dyDescent="0.3">
      <c r="A195" s="103" t="s">
        <v>44</v>
      </c>
      <c r="B195" s="104">
        <v>2016</v>
      </c>
      <c r="C195" s="274">
        <v>2</v>
      </c>
      <c r="D195" s="174">
        <v>2</v>
      </c>
      <c r="E195" s="174">
        <v>0</v>
      </c>
      <c r="F195" s="175">
        <v>2</v>
      </c>
      <c r="G195" s="272"/>
      <c r="H195" s="175"/>
      <c r="I195" s="96"/>
      <c r="J195" s="96"/>
      <c r="K195" s="96"/>
      <c r="L195" s="96"/>
      <c r="M195" s="96"/>
      <c r="N195" s="96"/>
      <c r="O195" s="96"/>
      <c r="P195" s="96"/>
      <c r="Q195" s="96"/>
      <c r="R195" s="96"/>
      <c r="S195" s="96"/>
      <c r="T195" s="96"/>
      <c r="U195" s="96"/>
      <c r="V195" s="96"/>
    </row>
    <row r="196" spans="1:22" x14ac:dyDescent="0.3">
      <c r="A196" s="103" t="s">
        <v>45</v>
      </c>
      <c r="B196" s="104">
        <v>2016</v>
      </c>
      <c r="C196" s="274">
        <v>3</v>
      </c>
      <c r="D196" s="174">
        <v>69</v>
      </c>
      <c r="E196" s="174">
        <v>0</v>
      </c>
      <c r="F196" s="175">
        <v>66</v>
      </c>
      <c r="G196" s="272"/>
      <c r="H196" s="175"/>
      <c r="I196" s="96"/>
      <c r="J196" s="96"/>
      <c r="K196" s="96"/>
      <c r="L196" s="96"/>
      <c r="M196" s="96"/>
      <c r="N196" s="96"/>
      <c r="O196" s="96"/>
      <c r="P196" s="96"/>
      <c r="Q196" s="96"/>
      <c r="R196" s="96"/>
      <c r="S196" s="96"/>
      <c r="T196" s="96"/>
      <c r="U196" s="96"/>
      <c r="V196" s="96"/>
    </row>
    <row r="197" spans="1:22" x14ac:dyDescent="0.3">
      <c r="A197" s="103" t="s">
        <v>46</v>
      </c>
      <c r="B197" s="104">
        <v>2016</v>
      </c>
      <c r="C197" s="274">
        <v>4</v>
      </c>
      <c r="D197" s="174">
        <v>150</v>
      </c>
      <c r="E197" s="174">
        <v>0</v>
      </c>
      <c r="F197" s="175">
        <v>137</v>
      </c>
      <c r="G197" s="272"/>
      <c r="H197" s="175"/>
      <c r="I197" s="96"/>
      <c r="J197" s="96"/>
      <c r="K197" s="96"/>
      <c r="L197" s="96"/>
      <c r="M197" s="96"/>
      <c r="N197" s="96"/>
      <c r="O197" s="96"/>
      <c r="P197" s="96"/>
      <c r="Q197" s="96"/>
      <c r="R197" s="96"/>
      <c r="S197" s="96"/>
      <c r="T197" s="96"/>
      <c r="U197" s="96"/>
      <c r="V197" s="96"/>
    </row>
    <row r="198" spans="1:22" x14ac:dyDescent="0.3">
      <c r="A198" s="103" t="s">
        <v>47</v>
      </c>
      <c r="B198" s="104">
        <v>2016</v>
      </c>
      <c r="C198" s="274">
        <v>6</v>
      </c>
      <c r="D198" s="174">
        <v>121</v>
      </c>
      <c r="E198" s="174">
        <v>0</v>
      </c>
      <c r="F198" s="175">
        <v>120</v>
      </c>
      <c r="G198" s="272"/>
      <c r="H198" s="175"/>
      <c r="I198" s="96"/>
      <c r="J198" s="96"/>
      <c r="K198" s="96"/>
      <c r="L198" s="96"/>
      <c r="M198" s="96"/>
      <c r="N198" s="96"/>
      <c r="O198" s="96"/>
      <c r="P198" s="96"/>
      <c r="Q198" s="96"/>
      <c r="R198" s="96"/>
      <c r="S198" s="96"/>
      <c r="T198" s="96"/>
      <c r="U198" s="96"/>
      <c r="V198" s="96"/>
    </row>
    <row r="199" spans="1:22" x14ac:dyDescent="0.3">
      <c r="A199" s="103" t="s">
        <v>76</v>
      </c>
      <c r="B199" s="104">
        <v>2016</v>
      </c>
      <c r="C199" s="274">
        <v>2</v>
      </c>
      <c r="D199" s="174">
        <v>5</v>
      </c>
      <c r="E199" s="174">
        <v>2</v>
      </c>
      <c r="F199" s="175">
        <v>2</v>
      </c>
      <c r="G199" s="272"/>
      <c r="H199" s="175"/>
      <c r="I199" s="96"/>
      <c r="J199" s="96"/>
      <c r="K199" s="96"/>
      <c r="L199" s="96"/>
      <c r="M199" s="96"/>
      <c r="N199" s="96"/>
      <c r="O199" s="96"/>
      <c r="P199" s="96"/>
      <c r="Q199" s="96"/>
      <c r="R199" s="96"/>
      <c r="S199" s="96"/>
      <c r="T199" s="96"/>
      <c r="U199" s="96"/>
      <c r="V199" s="96"/>
    </row>
    <row r="200" spans="1:22" x14ac:dyDescent="0.3">
      <c r="A200" s="103" t="s">
        <v>50</v>
      </c>
      <c r="B200" s="104">
        <v>2016</v>
      </c>
      <c r="C200" s="274">
        <v>3</v>
      </c>
      <c r="D200" s="174">
        <v>0</v>
      </c>
      <c r="E200" s="174">
        <v>0</v>
      </c>
      <c r="F200" s="175">
        <v>0</v>
      </c>
      <c r="G200" s="272"/>
      <c r="H200" s="175"/>
      <c r="I200" s="96"/>
      <c r="J200" s="96"/>
      <c r="K200" s="96"/>
      <c r="L200" s="96"/>
      <c r="M200" s="96"/>
      <c r="N200" s="96"/>
      <c r="O200" s="96"/>
      <c r="P200" s="96"/>
      <c r="Q200" s="96"/>
      <c r="R200" s="96"/>
      <c r="S200" s="96"/>
      <c r="T200" s="96"/>
      <c r="U200" s="96"/>
      <c r="V200" s="96"/>
    </row>
    <row r="201" spans="1:22" x14ac:dyDescent="0.3">
      <c r="A201" s="103" t="s">
        <v>51</v>
      </c>
      <c r="B201" s="104">
        <v>2016</v>
      </c>
      <c r="C201" s="274">
        <v>3</v>
      </c>
      <c r="D201" s="174">
        <v>561</v>
      </c>
      <c r="E201" s="174">
        <v>0</v>
      </c>
      <c r="F201" s="175">
        <v>374</v>
      </c>
      <c r="G201" s="272">
        <v>1</v>
      </c>
      <c r="H201" s="175">
        <v>374</v>
      </c>
      <c r="I201" s="96"/>
      <c r="J201" s="96"/>
      <c r="K201" s="96"/>
      <c r="L201" s="96"/>
      <c r="M201" s="96"/>
      <c r="N201" s="96"/>
      <c r="O201" s="96"/>
      <c r="P201" s="96"/>
      <c r="Q201" s="96"/>
      <c r="R201" s="96"/>
      <c r="S201" s="96"/>
      <c r="T201" s="96"/>
      <c r="U201" s="96"/>
      <c r="V201" s="96"/>
    </row>
    <row r="202" spans="1:22" x14ac:dyDescent="0.3">
      <c r="A202" s="103" t="s">
        <v>65</v>
      </c>
      <c r="B202" s="104">
        <v>2016</v>
      </c>
      <c r="C202" s="274">
        <v>5</v>
      </c>
      <c r="D202" s="174">
        <v>525</v>
      </c>
      <c r="E202" s="174">
        <v>1</v>
      </c>
      <c r="F202" s="175">
        <v>500</v>
      </c>
      <c r="G202" s="272">
        <v>1</v>
      </c>
      <c r="H202" s="175">
        <v>500</v>
      </c>
      <c r="I202" s="96"/>
      <c r="J202" s="96"/>
      <c r="K202" s="96"/>
      <c r="L202" s="96"/>
      <c r="M202" s="96"/>
      <c r="N202" s="96"/>
      <c r="O202" s="96"/>
      <c r="P202" s="96"/>
      <c r="Q202" s="96"/>
      <c r="R202" s="96"/>
      <c r="S202" s="96"/>
      <c r="T202" s="96"/>
      <c r="U202" s="96"/>
      <c r="V202" s="96"/>
    </row>
    <row r="203" spans="1:22" x14ac:dyDescent="0.3">
      <c r="A203" s="103" t="s">
        <v>54</v>
      </c>
      <c r="B203" s="104">
        <v>2016</v>
      </c>
      <c r="C203" s="274">
        <v>2</v>
      </c>
      <c r="D203" s="174">
        <v>875</v>
      </c>
      <c r="E203" s="174">
        <v>45</v>
      </c>
      <c r="F203" s="175">
        <v>830</v>
      </c>
      <c r="G203" s="272">
        <v>1</v>
      </c>
      <c r="H203" s="175">
        <v>830</v>
      </c>
      <c r="I203" s="96"/>
      <c r="J203" s="96"/>
      <c r="K203" s="96"/>
      <c r="L203" s="96"/>
      <c r="M203" s="96"/>
      <c r="N203" s="96"/>
      <c r="O203" s="96"/>
      <c r="P203" s="96"/>
      <c r="Q203" s="96"/>
      <c r="R203" s="96"/>
      <c r="S203" s="96"/>
      <c r="T203" s="96"/>
      <c r="U203" s="96"/>
      <c r="V203" s="96"/>
    </row>
    <row r="204" spans="1:22" x14ac:dyDescent="0.3">
      <c r="A204" s="103" t="s">
        <v>55</v>
      </c>
      <c r="B204" s="104">
        <v>2016</v>
      </c>
      <c r="C204" s="274">
        <v>3</v>
      </c>
      <c r="D204" s="174">
        <v>0</v>
      </c>
      <c r="E204" s="174">
        <v>0</v>
      </c>
      <c r="F204" s="175">
        <v>0</v>
      </c>
      <c r="G204" s="272"/>
      <c r="H204" s="175"/>
      <c r="I204" s="96"/>
      <c r="J204" s="96"/>
      <c r="K204" s="96"/>
      <c r="L204" s="96"/>
      <c r="M204" s="96"/>
      <c r="N204" s="96"/>
      <c r="O204" s="96"/>
      <c r="P204" s="96"/>
      <c r="Q204" s="96"/>
      <c r="R204" s="96"/>
      <c r="S204" s="96"/>
      <c r="T204" s="96"/>
      <c r="U204" s="96"/>
      <c r="V204" s="96"/>
    </row>
    <row r="205" spans="1:22" x14ac:dyDescent="0.3">
      <c r="A205" s="103" t="s">
        <v>58</v>
      </c>
      <c r="B205" s="104">
        <v>2016</v>
      </c>
      <c r="C205" s="274">
        <v>5</v>
      </c>
      <c r="D205" s="174">
        <v>750</v>
      </c>
      <c r="E205" s="174">
        <v>0</v>
      </c>
      <c r="F205" s="175">
        <v>400</v>
      </c>
      <c r="G205" s="272">
        <v>2</v>
      </c>
      <c r="H205" s="175">
        <v>750</v>
      </c>
      <c r="I205" s="96"/>
      <c r="J205" s="96"/>
      <c r="K205" s="96"/>
      <c r="L205" s="96"/>
      <c r="M205" s="96"/>
      <c r="N205" s="96"/>
      <c r="O205" s="96"/>
      <c r="P205" s="96"/>
      <c r="Q205" s="96"/>
      <c r="R205" s="96"/>
      <c r="S205" s="96"/>
      <c r="T205" s="96"/>
      <c r="U205" s="96"/>
      <c r="V205" s="96"/>
    </row>
    <row r="206" spans="1:22" x14ac:dyDescent="0.3">
      <c r="A206" s="103" t="s">
        <v>78</v>
      </c>
      <c r="B206" s="104">
        <v>2016</v>
      </c>
      <c r="C206" s="274">
        <v>1</v>
      </c>
      <c r="D206" s="174">
        <v>22</v>
      </c>
      <c r="E206" s="174">
        <v>22</v>
      </c>
      <c r="F206" s="175">
        <v>22</v>
      </c>
      <c r="G206" s="272"/>
      <c r="H206" s="175"/>
      <c r="I206" s="96"/>
      <c r="J206" s="96"/>
      <c r="K206" s="96"/>
      <c r="L206" s="96"/>
      <c r="M206" s="96"/>
      <c r="N206" s="96"/>
      <c r="O206" s="96"/>
      <c r="P206" s="96"/>
      <c r="Q206" s="96"/>
      <c r="R206" s="96"/>
      <c r="S206" s="96"/>
      <c r="T206" s="96"/>
      <c r="U206" s="96"/>
      <c r="V206" s="96"/>
    </row>
    <row r="207" spans="1:22" x14ac:dyDescent="0.3">
      <c r="A207" s="103" t="s">
        <v>60</v>
      </c>
      <c r="B207" s="104">
        <v>2016</v>
      </c>
      <c r="C207" s="274">
        <v>3</v>
      </c>
      <c r="D207" s="174">
        <v>0</v>
      </c>
      <c r="E207" s="174">
        <v>0</v>
      </c>
      <c r="F207" s="175">
        <v>0</v>
      </c>
      <c r="G207" s="272"/>
      <c r="H207" s="175"/>
      <c r="I207" s="96"/>
      <c r="J207" s="96"/>
      <c r="K207" s="96"/>
      <c r="L207" s="96"/>
      <c r="M207" s="96"/>
      <c r="N207" s="96"/>
      <c r="O207" s="96"/>
      <c r="P207" s="96"/>
      <c r="Q207" s="96"/>
      <c r="R207" s="96"/>
      <c r="S207" s="96"/>
      <c r="T207" s="96"/>
      <c r="U207" s="96"/>
      <c r="V207" s="96"/>
    </row>
    <row r="208" spans="1:22" x14ac:dyDescent="0.3">
      <c r="A208" s="103" t="s">
        <v>71</v>
      </c>
      <c r="B208" s="104">
        <v>2016</v>
      </c>
      <c r="C208" s="274">
        <v>1</v>
      </c>
      <c r="D208" s="174">
        <v>134</v>
      </c>
      <c r="E208" s="174">
        <v>134</v>
      </c>
      <c r="F208" s="175">
        <v>134</v>
      </c>
      <c r="G208" s="272"/>
      <c r="H208" s="175"/>
      <c r="I208" s="96"/>
      <c r="J208" s="96"/>
      <c r="K208" s="96"/>
      <c r="L208" s="96"/>
      <c r="M208" s="96"/>
      <c r="N208" s="96"/>
      <c r="O208" s="96"/>
      <c r="P208" s="96"/>
      <c r="Q208" s="96"/>
      <c r="R208" s="96"/>
      <c r="S208" s="96"/>
      <c r="T208" s="96"/>
      <c r="U208" s="96"/>
      <c r="V208" s="96"/>
    </row>
    <row r="209" spans="1:22" x14ac:dyDescent="0.3">
      <c r="A209" s="103" t="s">
        <v>62</v>
      </c>
      <c r="B209" s="104">
        <v>2016</v>
      </c>
      <c r="C209" s="274">
        <v>21</v>
      </c>
      <c r="D209" s="174">
        <v>7270</v>
      </c>
      <c r="E209" s="174">
        <v>0</v>
      </c>
      <c r="F209" s="175">
        <v>5797</v>
      </c>
      <c r="G209" s="272">
        <v>4</v>
      </c>
      <c r="H209" s="175">
        <v>7180</v>
      </c>
      <c r="I209" s="96"/>
      <c r="J209" s="96"/>
      <c r="K209" s="96"/>
      <c r="L209" s="96"/>
      <c r="M209" s="96"/>
      <c r="N209" s="96"/>
      <c r="O209" s="96"/>
      <c r="P209" s="96"/>
      <c r="Q209" s="96"/>
      <c r="R209" s="96"/>
      <c r="S209" s="96"/>
      <c r="T209" s="96"/>
      <c r="U209" s="96"/>
      <c r="V209" s="96"/>
    </row>
    <row r="210" spans="1:22" x14ac:dyDescent="0.3">
      <c r="A210" s="103" t="s">
        <v>69</v>
      </c>
      <c r="B210" s="104">
        <v>2016</v>
      </c>
      <c r="C210" s="274">
        <v>4</v>
      </c>
      <c r="D210" s="174">
        <v>655</v>
      </c>
      <c r="E210" s="174">
        <v>0</v>
      </c>
      <c r="F210" s="175">
        <v>620</v>
      </c>
      <c r="G210" s="272">
        <v>1</v>
      </c>
      <c r="H210" s="175">
        <v>620</v>
      </c>
      <c r="I210" s="96"/>
      <c r="J210" s="96"/>
      <c r="K210" s="96"/>
      <c r="L210" s="96"/>
      <c r="M210" s="96"/>
      <c r="N210" s="96"/>
      <c r="O210" s="96"/>
      <c r="P210" s="96"/>
      <c r="Q210" s="96"/>
      <c r="R210" s="96"/>
      <c r="S210" s="96"/>
      <c r="T210" s="96"/>
      <c r="U210" s="96"/>
      <c r="V210" s="96"/>
    </row>
    <row r="211" spans="1:22" x14ac:dyDescent="0.3">
      <c r="A211" s="103" t="s">
        <v>64</v>
      </c>
      <c r="B211" s="104">
        <v>2016</v>
      </c>
      <c r="C211" s="274">
        <v>1</v>
      </c>
      <c r="D211" s="174">
        <v>0</v>
      </c>
      <c r="E211" s="174">
        <v>0</v>
      </c>
      <c r="F211" s="175">
        <v>0</v>
      </c>
      <c r="G211" s="272"/>
      <c r="H211" s="175"/>
      <c r="I211" s="96"/>
      <c r="J211" s="96"/>
      <c r="K211" s="96"/>
      <c r="L211" s="96"/>
      <c r="M211" s="96"/>
      <c r="N211" s="96"/>
      <c r="O211" s="96"/>
      <c r="P211" s="96"/>
      <c r="Q211" s="96"/>
      <c r="R211" s="96"/>
      <c r="S211" s="96"/>
      <c r="T211" s="96"/>
      <c r="U211" s="96"/>
      <c r="V211" s="96"/>
    </row>
    <row r="212" spans="1:22" x14ac:dyDescent="0.3">
      <c r="A212" s="103" t="s">
        <v>40</v>
      </c>
      <c r="B212" s="104">
        <v>2015</v>
      </c>
      <c r="C212" s="274">
        <v>27</v>
      </c>
      <c r="D212" s="174">
        <v>2206</v>
      </c>
      <c r="E212" s="174">
        <v>0</v>
      </c>
      <c r="F212" s="175">
        <v>844</v>
      </c>
      <c r="G212" s="272">
        <v>3</v>
      </c>
      <c r="H212" s="175">
        <v>2204</v>
      </c>
      <c r="I212" s="96"/>
      <c r="J212" s="96"/>
      <c r="K212" s="96"/>
      <c r="L212" s="96"/>
      <c r="M212" s="96"/>
      <c r="N212" s="96"/>
      <c r="O212" s="96"/>
      <c r="P212" s="96"/>
      <c r="Q212" s="96"/>
      <c r="R212" s="96"/>
      <c r="S212" s="96"/>
      <c r="T212" s="96"/>
      <c r="U212" s="96"/>
      <c r="V212" s="96"/>
    </row>
    <row r="213" spans="1:22" x14ac:dyDescent="0.3">
      <c r="A213" s="103" t="s">
        <v>74</v>
      </c>
      <c r="B213" s="104">
        <v>2015</v>
      </c>
      <c r="C213" s="274">
        <v>1</v>
      </c>
      <c r="D213" s="174">
        <v>0</v>
      </c>
      <c r="E213" s="174">
        <v>0</v>
      </c>
      <c r="F213" s="175">
        <v>0</v>
      </c>
      <c r="G213" s="272"/>
      <c r="H213" s="175"/>
      <c r="I213" s="96"/>
      <c r="J213" s="96"/>
      <c r="K213" s="96"/>
      <c r="L213" s="96"/>
      <c r="M213" s="96"/>
      <c r="N213" s="96"/>
      <c r="O213" s="96"/>
      <c r="P213" s="96"/>
      <c r="Q213" s="96"/>
      <c r="R213" s="96"/>
      <c r="S213" s="96"/>
      <c r="T213" s="96"/>
      <c r="U213" s="96"/>
      <c r="V213" s="96"/>
    </row>
    <row r="214" spans="1:22" x14ac:dyDescent="0.3">
      <c r="A214" s="103" t="s">
        <v>43</v>
      </c>
      <c r="B214" s="104">
        <v>2015</v>
      </c>
      <c r="C214" s="274">
        <v>1</v>
      </c>
      <c r="D214" s="174">
        <v>1</v>
      </c>
      <c r="E214" s="174">
        <v>1</v>
      </c>
      <c r="F214" s="175">
        <v>1</v>
      </c>
      <c r="G214" s="272"/>
      <c r="H214" s="175"/>
      <c r="I214" s="96"/>
      <c r="J214" s="96"/>
      <c r="K214" s="96"/>
      <c r="L214" s="96"/>
      <c r="M214" s="96"/>
      <c r="N214" s="96"/>
      <c r="O214" s="96"/>
      <c r="P214" s="96"/>
      <c r="Q214" s="96"/>
      <c r="R214" s="96"/>
      <c r="S214" s="96"/>
      <c r="T214" s="96"/>
      <c r="U214" s="96"/>
      <c r="V214" s="96"/>
    </row>
    <row r="215" spans="1:22" x14ac:dyDescent="0.3">
      <c r="A215" s="103" t="s">
        <v>42</v>
      </c>
      <c r="B215" s="104">
        <v>2015</v>
      </c>
      <c r="C215" s="274">
        <v>2</v>
      </c>
      <c r="D215" s="174">
        <v>1</v>
      </c>
      <c r="E215" s="174">
        <v>0</v>
      </c>
      <c r="F215" s="175">
        <v>1</v>
      </c>
      <c r="G215" s="272"/>
      <c r="H215" s="175"/>
      <c r="I215" s="96"/>
      <c r="J215" s="96"/>
      <c r="K215" s="96"/>
      <c r="L215" s="96"/>
      <c r="M215" s="96"/>
      <c r="N215" s="96"/>
      <c r="O215" s="96"/>
      <c r="P215" s="96"/>
      <c r="Q215" s="96"/>
      <c r="R215" s="96"/>
      <c r="S215" s="96"/>
      <c r="T215" s="96"/>
      <c r="U215" s="96"/>
      <c r="V215" s="96"/>
    </row>
    <row r="216" spans="1:22" x14ac:dyDescent="0.3">
      <c r="A216" s="103" t="s">
        <v>79</v>
      </c>
      <c r="B216" s="104">
        <v>2015</v>
      </c>
      <c r="C216" s="274">
        <v>1</v>
      </c>
      <c r="D216" s="174">
        <v>0</v>
      </c>
      <c r="E216" s="174">
        <v>0</v>
      </c>
      <c r="F216" s="175">
        <v>0</v>
      </c>
      <c r="G216" s="272"/>
      <c r="H216" s="175"/>
      <c r="I216" s="96"/>
      <c r="J216" s="96"/>
      <c r="K216" s="96"/>
      <c r="L216" s="96"/>
      <c r="M216" s="96"/>
      <c r="N216" s="96"/>
      <c r="O216" s="96"/>
      <c r="P216" s="96"/>
      <c r="Q216" s="96"/>
      <c r="R216" s="96"/>
      <c r="S216" s="96"/>
      <c r="T216" s="96"/>
      <c r="U216" s="96"/>
      <c r="V216" s="96"/>
    </row>
    <row r="217" spans="1:22" x14ac:dyDescent="0.3">
      <c r="A217" s="103" t="s">
        <v>46</v>
      </c>
      <c r="B217" s="104">
        <v>2015</v>
      </c>
      <c r="C217" s="274">
        <v>3</v>
      </c>
      <c r="D217" s="174">
        <v>108</v>
      </c>
      <c r="E217" s="174">
        <v>0</v>
      </c>
      <c r="F217" s="175">
        <v>82</v>
      </c>
      <c r="G217" s="272"/>
      <c r="H217" s="175"/>
      <c r="I217" s="96"/>
      <c r="J217" s="96"/>
      <c r="K217" s="96"/>
      <c r="L217" s="96"/>
      <c r="M217" s="96"/>
      <c r="N217" s="96"/>
      <c r="O217" s="96"/>
      <c r="P217" s="96"/>
      <c r="Q217" s="96"/>
      <c r="R217" s="96"/>
      <c r="S217" s="96"/>
      <c r="T217" s="96"/>
      <c r="U217" s="96"/>
      <c r="V217" s="96"/>
    </row>
    <row r="218" spans="1:22" x14ac:dyDescent="0.3">
      <c r="A218" s="103" t="s">
        <v>47</v>
      </c>
      <c r="B218" s="104">
        <v>2015</v>
      </c>
      <c r="C218" s="274">
        <v>12</v>
      </c>
      <c r="D218" s="174">
        <v>1785</v>
      </c>
      <c r="E218" s="174">
        <v>0</v>
      </c>
      <c r="F218" s="175">
        <v>1000</v>
      </c>
      <c r="G218" s="272">
        <v>2</v>
      </c>
      <c r="H218" s="175">
        <v>1500</v>
      </c>
      <c r="I218" s="96"/>
      <c r="J218" s="96"/>
      <c r="K218" s="96"/>
      <c r="L218" s="96"/>
      <c r="M218" s="96"/>
      <c r="N218" s="96"/>
      <c r="O218" s="96"/>
      <c r="P218" s="96"/>
      <c r="Q218" s="96"/>
      <c r="R218" s="96"/>
      <c r="S218" s="96"/>
      <c r="T218" s="96"/>
      <c r="U218" s="96"/>
      <c r="V218" s="96"/>
    </row>
    <row r="219" spans="1:22" x14ac:dyDescent="0.3">
      <c r="A219" s="103" t="s">
        <v>48</v>
      </c>
      <c r="B219" s="104">
        <v>2015</v>
      </c>
      <c r="C219" s="274">
        <v>1</v>
      </c>
      <c r="D219" s="174">
        <v>0</v>
      </c>
      <c r="E219" s="174">
        <v>0</v>
      </c>
      <c r="F219" s="175">
        <v>0</v>
      </c>
      <c r="G219" s="272"/>
      <c r="H219" s="175"/>
      <c r="I219" s="96"/>
      <c r="J219" s="96"/>
      <c r="K219" s="96"/>
      <c r="L219" s="96"/>
      <c r="M219" s="96"/>
      <c r="N219" s="96"/>
      <c r="O219" s="96"/>
      <c r="P219" s="96"/>
      <c r="Q219" s="96"/>
      <c r="R219" s="96"/>
      <c r="S219" s="96"/>
      <c r="T219" s="96"/>
      <c r="U219" s="96"/>
      <c r="V219" s="96"/>
    </row>
    <row r="220" spans="1:22" x14ac:dyDescent="0.3">
      <c r="A220" s="103" t="s">
        <v>49</v>
      </c>
      <c r="B220" s="104">
        <v>2015</v>
      </c>
      <c r="C220" s="274">
        <v>1</v>
      </c>
      <c r="D220" s="174">
        <v>1</v>
      </c>
      <c r="E220" s="174">
        <v>1</v>
      </c>
      <c r="F220" s="175">
        <v>1</v>
      </c>
      <c r="G220" s="272"/>
      <c r="H220" s="175"/>
      <c r="I220" s="96"/>
      <c r="J220" s="96"/>
      <c r="K220" s="96"/>
      <c r="L220" s="96"/>
      <c r="M220" s="96"/>
      <c r="N220" s="96"/>
      <c r="O220" s="96"/>
      <c r="P220" s="96"/>
      <c r="Q220" s="96"/>
      <c r="R220" s="96"/>
      <c r="S220" s="96"/>
      <c r="T220" s="96"/>
      <c r="U220" s="96"/>
      <c r="V220" s="96"/>
    </row>
    <row r="221" spans="1:22" x14ac:dyDescent="0.3">
      <c r="A221" s="103" t="s">
        <v>50</v>
      </c>
      <c r="B221" s="104">
        <v>2015</v>
      </c>
      <c r="C221" s="274">
        <v>3</v>
      </c>
      <c r="D221" s="174">
        <v>93</v>
      </c>
      <c r="E221" s="174">
        <v>0</v>
      </c>
      <c r="F221" s="175">
        <v>90</v>
      </c>
      <c r="G221" s="272"/>
      <c r="H221" s="175"/>
      <c r="I221" s="96"/>
      <c r="J221" s="96"/>
      <c r="K221" s="96"/>
      <c r="L221" s="96"/>
      <c r="M221" s="96"/>
      <c r="N221" s="96"/>
      <c r="O221" s="96"/>
      <c r="P221" s="96"/>
      <c r="Q221" s="96"/>
      <c r="R221" s="96"/>
      <c r="S221" s="96"/>
      <c r="T221" s="96"/>
      <c r="U221" s="96"/>
      <c r="V221" s="96"/>
    </row>
    <row r="222" spans="1:22" x14ac:dyDescent="0.3">
      <c r="A222" s="103" t="s">
        <v>51</v>
      </c>
      <c r="B222" s="104">
        <v>2015</v>
      </c>
      <c r="C222" s="274">
        <v>6</v>
      </c>
      <c r="D222" s="174">
        <v>777</v>
      </c>
      <c r="E222" s="174">
        <v>0</v>
      </c>
      <c r="F222" s="175">
        <v>728</v>
      </c>
      <c r="G222" s="272">
        <v>1</v>
      </c>
      <c r="H222" s="175">
        <v>728</v>
      </c>
      <c r="I222" s="96"/>
      <c r="J222" s="96"/>
      <c r="K222" s="96"/>
      <c r="L222" s="96"/>
      <c r="M222" s="96"/>
      <c r="N222" s="96"/>
      <c r="O222" s="96"/>
      <c r="P222" s="96"/>
      <c r="Q222" s="96"/>
      <c r="R222" s="96"/>
      <c r="S222" s="96"/>
      <c r="T222" s="96"/>
      <c r="U222" s="96"/>
      <c r="V222" s="96"/>
    </row>
    <row r="223" spans="1:22" x14ac:dyDescent="0.3">
      <c r="A223" s="103" t="s">
        <v>80</v>
      </c>
      <c r="B223" s="104">
        <v>2015</v>
      </c>
      <c r="C223" s="274">
        <v>1</v>
      </c>
      <c r="D223" s="174">
        <v>34</v>
      </c>
      <c r="E223" s="174">
        <v>34</v>
      </c>
      <c r="F223" s="175">
        <v>34</v>
      </c>
      <c r="G223" s="272"/>
      <c r="H223" s="175"/>
      <c r="I223" s="96"/>
      <c r="J223" s="96"/>
      <c r="K223" s="96"/>
      <c r="L223" s="96"/>
      <c r="M223" s="96"/>
      <c r="N223" s="96"/>
      <c r="O223" s="96"/>
      <c r="P223" s="96"/>
      <c r="Q223" s="96"/>
      <c r="R223" s="96"/>
      <c r="S223" s="96"/>
      <c r="T223" s="96"/>
      <c r="U223" s="96"/>
      <c r="V223" s="96"/>
    </row>
    <row r="224" spans="1:22" x14ac:dyDescent="0.3">
      <c r="A224" s="103" t="s">
        <v>65</v>
      </c>
      <c r="B224" s="104">
        <v>2015</v>
      </c>
      <c r="C224" s="274">
        <v>10</v>
      </c>
      <c r="D224" s="174">
        <v>74819</v>
      </c>
      <c r="E224" s="174">
        <v>50</v>
      </c>
      <c r="F224" s="175">
        <v>39924</v>
      </c>
      <c r="G224" s="272">
        <v>8</v>
      </c>
      <c r="H224" s="175">
        <v>74714</v>
      </c>
      <c r="I224" s="96"/>
      <c r="J224" s="96"/>
      <c r="K224" s="96"/>
      <c r="L224" s="96"/>
      <c r="M224" s="96"/>
      <c r="N224" s="96"/>
      <c r="O224" s="96"/>
      <c r="P224" s="96"/>
      <c r="Q224" s="96"/>
      <c r="R224" s="96"/>
      <c r="S224" s="96"/>
      <c r="T224" s="96"/>
      <c r="U224" s="96"/>
      <c r="V224" s="96"/>
    </row>
    <row r="225" spans="1:22" x14ac:dyDescent="0.3">
      <c r="A225" s="103" t="s">
        <v>52</v>
      </c>
      <c r="B225" s="104">
        <v>2015</v>
      </c>
      <c r="C225" s="274">
        <v>1</v>
      </c>
      <c r="D225" s="174">
        <v>200</v>
      </c>
      <c r="E225" s="174">
        <v>200</v>
      </c>
      <c r="F225" s="175">
        <v>200</v>
      </c>
      <c r="G225" s="272">
        <v>1</v>
      </c>
      <c r="H225" s="175">
        <v>200</v>
      </c>
      <c r="I225" s="96"/>
      <c r="J225" s="96"/>
      <c r="K225" s="96"/>
      <c r="L225" s="96"/>
      <c r="M225" s="96"/>
      <c r="N225" s="96"/>
      <c r="O225" s="96"/>
      <c r="P225" s="96"/>
      <c r="Q225" s="96"/>
      <c r="R225" s="96"/>
      <c r="S225" s="96"/>
      <c r="T225" s="96"/>
      <c r="U225" s="96"/>
      <c r="V225" s="96"/>
    </row>
    <row r="226" spans="1:22" x14ac:dyDescent="0.3">
      <c r="A226" s="103" t="s">
        <v>54</v>
      </c>
      <c r="B226" s="104">
        <v>2015</v>
      </c>
      <c r="C226" s="274">
        <v>9</v>
      </c>
      <c r="D226" s="174">
        <v>10187</v>
      </c>
      <c r="E226" s="174">
        <v>0</v>
      </c>
      <c r="F226" s="175">
        <v>8620</v>
      </c>
      <c r="G226" s="272">
        <v>3</v>
      </c>
      <c r="H226" s="175">
        <v>9992</v>
      </c>
      <c r="I226" s="96"/>
      <c r="J226" s="96"/>
      <c r="K226" s="96"/>
      <c r="L226" s="96"/>
      <c r="M226" s="96"/>
      <c r="N226" s="96"/>
      <c r="O226" s="96"/>
      <c r="P226" s="96"/>
      <c r="Q226" s="96"/>
      <c r="R226" s="96"/>
      <c r="S226" s="96"/>
      <c r="T226" s="96"/>
      <c r="U226" s="96"/>
      <c r="V226" s="96"/>
    </row>
    <row r="227" spans="1:22" x14ac:dyDescent="0.3">
      <c r="A227" s="103" t="s">
        <v>70</v>
      </c>
      <c r="B227" s="104">
        <v>2015</v>
      </c>
      <c r="C227" s="274">
        <v>1</v>
      </c>
      <c r="D227" s="174">
        <v>5</v>
      </c>
      <c r="E227" s="174">
        <v>5</v>
      </c>
      <c r="F227" s="175">
        <v>5</v>
      </c>
      <c r="G227" s="272"/>
      <c r="H227" s="175"/>
      <c r="I227" s="96"/>
      <c r="J227" s="96"/>
      <c r="K227" s="96"/>
      <c r="L227" s="96"/>
      <c r="M227" s="96"/>
      <c r="N227" s="96"/>
      <c r="O227" s="96"/>
      <c r="P227" s="96"/>
      <c r="Q227" s="96"/>
      <c r="R227" s="96"/>
      <c r="S227" s="96"/>
      <c r="T227" s="96"/>
      <c r="U227" s="96"/>
      <c r="V227" s="96"/>
    </row>
    <row r="228" spans="1:22" x14ac:dyDescent="0.3">
      <c r="A228" s="103" t="s">
        <v>81</v>
      </c>
      <c r="B228" s="104">
        <v>2015</v>
      </c>
      <c r="C228" s="274">
        <v>3</v>
      </c>
      <c r="D228" s="174">
        <v>0</v>
      </c>
      <c r="E228" s="174">
        <v>0</v>
      </c>
      <c r="F228" s="175">
        <v>0</v>
      </c>
      <c r="G228" s="272"/>
      <c r="H228" s="175"/>
      <c r="I228" s="96"/>
      <c r="J228" s="96"/>
      <c r="K228" s="96"/>
      <c r="L228" s="96"/>
      <c r="M228" s="96"/>
      <c r="N228" s="96"/>
      <c r="O228" s="96"/>
      <c r="P228" s="96"/>
      <c r="Q228" s="96"/>
      <c r="R228" s="96"/>
      <c r="S228" s="96"/>
      <c r="T228" s="96"/>
      <c r="U228" s="96"/>
      <c r="V228" s="96"/>
    </row>
    <row r="229" spans="1:22" x14ac:dyDescent="0.3">
      <c r="A229" s="103" t="s">
        <v>58</v>
      </c>
      <c r="B229" s="104">
        <v>2015</v>
      </c>
      <c r="C229" s="274">
        <v>4</v>
      </c>
      <c r="D229" s="174">
        <v>1061</v>
      </c>
      <c r="E229" s="174">
        <v>0</v>
      </c>
      <c r="F229" s="175">
        <v>1050</v>
      </c>
      <c r="G229" s="272">
        <v>1</v>
      </c>
      <c r="H229" s="175">
        <v>1050</v>
      </c>
      <c r="I229" s="96"/>
      <c r="J229" s="96"/>
      <c r="K229" s="96"/>
      <c r="L229" s="96"/>
      <c r="M229" s="96"/>
      <c r="N229" s="96"/>
      <c r="O229" s="96"/>
      <c r="P229" s="96"/>
      <c r="Q229" s="96"/>
      <c r="R229" s="96"/>
      <c r="S229" s="96"/>
      <c r="T229" s="96"/>
      <c r="U229" s="96"/>
      <c r="V229" s="96"/>
    </row>
    <row r="230" spans="1:22" x14ac:dyDescent="0.3">
      <c r="A230" s="103" t="s">
        <v>59</v>
      </c>
      <c r="B230" s="104">
        <v>2015</v>
      </c>
      <c r="C230" s="274">
        <v>1</v>
      </c>
      <c r="D230" s="174">
        <v>100</v>
      </c>
      <c r="E230" s="174">
        <v>100</v>
      </c>
      <c r="F230" s="175">
        <v>100</v>
      </c>
      <c r="G230" s="272"/>
      <c r="H230" s="175"/>
      <c r="I230" s="96"/>
      <c r="J230" s="96"/>
      <c r="K230" s="96"/>
      <c r="L230" s="96"/>
      <c r="M230" s="96"/>
      <c r="N230" s="96"/>
      <c r="O230" s="96"/>
      <c r="P230" s="96"/>
      <c r="Q230" s="96"/>
      <c r="R230" s="96"/>
      <c r="S230" s="96"/>
      <c r="T230" s="96"/>
      <c r="U230" s="96"/>
      <c r="V230" s="96"/>
    </row>
    <row r="231" spans="1:22" x14ac:dyDescent="0.3">
      <c r="A231" s="103" t="s">
        <v>60</v>
      </c>
      <c r="B231" s="104">
        <v>2015</v>
      </c>
      <c r="C231" s="274">
        <v>3</v>
      </c>
      <c r="D231" s="174">
        <v>5</v>
      </c>
      <c r="E231" s="174">
        <v>0</v>
      </c>
      <c r="F231" s="175">
        <v>5</v>
      </c>
      <c r="G231" s="272"/>
      <c r="H231" s="175"/>
      <c r="I231" s="96"/>
      <c r="J231" s="96"/>
      <c r="K231" s="96"/>
      <c r="L231" s="96"/>
      <c r="M231" s="96"/>
      <c r="N231" s="96"/>
      <c r="O231" s="96"/>
      <c r="P231" s="96"/>
      <c r="Q231" s="96"/>
      <c r="R231" s="96"/>
      <c r="S231" s="96"/>
      <c r="T231" s="96"/>
      <c r="U231" s="96"/>
      <c r="V231" s="96"/>
    </row>
    <row r="232" spans="1:22" x14ac:dyDescent="0.3">
      <c r="A232" s="103" t="s">
        <v>71</v>
      </c>
      <c r="B232" s="104">
        <v>2015</v>
      </c>
      <c r="C232" s="274">
        <v>2</v>
      </c>
      <c r="D232" s="174">
        <v>82</v>
      </c>
      <c r="E232" s="174">
        <v>38</v>
      </c>
      <c r="F232" s="175">
        <v>44</v>
      </c>
      <c r="G232" s="272"/>
      <c r="H232" s="175"/>
      <c r="I232" s="96"/>
      <c r="J232" s="96"/>
      <c r="K232" s="96"/>
      <c r="L232" s="96"/>
      <c r="M232" s="96"/>
      <c r="N232" s="96"/>
      <c r="O232" s="96"/>
      <c r="P232" s="96"/>
      <c r="Q232" s="96"/>
      <c r="R232" s="96"/>
      <c r="S232" s="96"/>
      <c r="T232" s="96"/>
      <c r="U232" s="96"/>
      <c r="V232" s="96"/>
    </row>
    <row r="233" spans="1:22" x14ac:dyDescent="0.3">
      <c r="A233" s="103" t="s">
        <v>62</v>
      </c>
      <c r="B233" s="104">
        <v>2015</v>
      </c>
      <c r="C233" s="274">
        <v>54</v>
      </c>
      <c r="D233" s="174">
        <v>372564</v>
      </c>
      <c r="E233" s="174">
        <v>0</v>
      </c>
      <c r="F233" s="175">
        <v>214381</v>
      </c>
      <c r="G233" s="272">
        <v>22</v>
      </c>
      <c r="H233" s="175">
        <v>371765</v>
      </c>
      <c r="I233" s="96"/>
      <c r="J233" s="96"/>
      <c r="K233" s="96"/>
      <c r="L233" s="96"/>
      <c r="M233" s="96"/>
      <c r="N233" s="96"/>
      <c r="O233" s="96"/>
      <c r="P233" s="96"/>
      <c r="Q233" s="96"/>
      <c r="R233" s="96"/>
      <c r="S233" s="96"/>
      <c r="T233" s="96"/>
      <c r="U233" s="96"/>
      <c r="V233" s="96"/>
    </row>
    <row r="234" spans="1:22" x14ac:dyDescent="0.3">
      <c r="A234" s="103" t="s">
        <v>69</v>
      </c>
      <c r="B234" s="104">
        <v>2015</v>
      </c>
      <c r="C234" s="274">
        <v>2</v>
      </c>
      <c r="D234" s="174">
        <v>1000</v>
      </c>
      <c r="E234" s="174">
        <v>0</v>
      </c>
      <c r="F234" s="175">
        <v>1000</v>
      </c>
      <c r="G234" s="272">
        <v>1</v>
      </c>
      <c r="H234" s="175">
        <v>1000</v>
      </c>
      <c r="I234" s="96"/>
      <c r="J234" s="96"/>
      <c r="K234" s="96"/>
      <c r="L234" s="96"/>
      <c r="M234" s="96"/>
      <c r="N234" s="96"/>
      <c r="O234" s="96"/>
      <c r="P234" s="96"/>
      <c r="Q234" s="96"/>
      <c r="R234" s="96"/>
      <c r="S234" s="96"/>
      <c r="T234" s="96"/>
      <c r="U234" s="96"/>
      <c r="V234" s="96"/>
    </row>
    <row r="235" spans="1:22" x14ac:dyDescent="0.3">
      <c r="A235" s="103" t="s">
        <v>64</v>
      </c>
      <c r="B235" s="104">
        <v>2015</v>
      </c>
      <c r="C235" s="274">
        <v>1</v>
      </c>
      <c r="D235" s="174">
        <v>0</v>
      </c>
      <c r="E235" s="174">
        <v>0</v>
      </c>
      <c r="F235" s="175">
        <v>0</v>
      </c>
      <c r="G235" s="272"/>
      <c r="H235" s="175"/>
      <c r="I235" s="96"/>
      <c r="J235" s="96"/>
      <c r="K235" s="96"/>
      <c r="L235" s="96"/>
      <c r="M235" s="96"/>
      <c r="N235" s="96"/>
      <c r="O235" s="96"/>
      <c r="P235" s="96"/>
      <c r="Q235" s="96"/>
      <c r="R235" s="96"/>
      <c r="S235" s="96"/>
      <c r="T235" s="96"/>
      <c r="U235" s="96"/>
      <c r="V235" s="96"/>
    </row>
    <row r="236" spans="1:22" x14ac:dyDescent="0.3">
      <c r="A236" s="103" t="s">
        <v>40</v>
      </c>
      <c r="B236" s="104">
        <v>2014</v>
      </c>
      <c r="C236" s="274">
        <v>6</v>
      </c>
      <c r="D236" s="174">
        <v>2343</v>
      </c>
      <c r="E236" s="174">
        <v>0</v>
      </c>
      <c r="F236" s="175">
        <v>2300</v>
      </c>
      <c r="G236" s="272">
        <v>1</v>
      </c>
      <c r="H236" s="175">
        <v>2300</v>
      </c>
      <c r="I236" s="96"/>
      <c r="J236" s="96"/>
      <c r="K236" s="96"/>
      <c r="L236" s="96"/>
      <c r="M236" s="96"/>
      <c r="N236" s="96"/>
      <c r="O236" s="96"/>
      <c r="P236" s="96"/>
      <c r="Q236" s="96"/>
      <c r="R236" s="96"/>
      <c r="S236" s="96"/>
      <c r="T236" s="96"/>
      <c r="U236" s="96"/>
      <c r="V236" s="96"/>
    </row>
    <row r="237" spans="1:22" x14ac:dyDescent="0.3">
      <c r="A237" s="103" t="s">
        <v>45</v>
      </c>
      <c r="B237" s="104">
        <v>2014</v>
      </c>
      <c r="C237" s="274">
        <v>1</v>
      </c>
      <c r="D237" s="174">
        <v>0</v>
      </c>
      <c r="E237" s="174">
        <v>0</v>
      </c>
      <c r="F237" s="175">
        <v>0</v>
      </c>
      <c r="G237" s="272"/>
      <c r="H237" s="175"/>
      <c r="I237" s="96"/>
      <c r="J237" s="96"/>
      <c r="K237" s="96"/>
      <c r="L237" s="96"/>
      <c r="M237" s="96"/>
      <c r="N237" s="96"/>
      <c r="O237" s="96"/>
      <c r="P237" s="96"/>
      <c r="Q237" s="96"/>
      <c r="R237" s="96"/>
      <c r="S237" s="96"/>
      <c r="T237" s="96"/>
      <c r="U237" s="96"/>
      <c r="V237" s="96"/>
    </row>
    <row r="238" spans="1:22" x14ac:dyDescent="0.3">
      <c r="A238" s="103" t="s">
        <v>47</v>
      </c>
      <c r="B238" s="104">
        <v>2014</v>
      </c>
      <c r="C238" s="274">
        <v>12</v>
      </c>
      <c r="D238" s="174">
        <v>154</v>
      </c>
      <c r="E238" s="174">
        <v>0</v>
      </c>
      <c r="F238" s="175">
        <v>150</v>
      </c>
      <c r="G238" s="272"/>
      <c r="H238" s="175"/>
      <c r="I238" s="96"/>
      <c r="J238" s="96"/>
      <c r="K238" s="96"/>
      <c r="L238" s="96"/>
      <c r="M238" s="96"/>
      <c r="N238" s="96"/>
      <c r="O238" s="96"/>
      <c r="P238" s="96"/>
      <c r="Q238" s="96"/>
      <c r="R238" s="96"/>
      <c r="S238" s="96"/>
      <c r="T238" s="96"/>
      <c r="U238" s="96"/>
      <c r="V238" s="96"/>
    </row>
    <row r="239" spans="1:22" x14ac:dyDescent="0.3">
      <c r="A239" s="103" t="s">
        <v>76</v>
      </c>
      <c r="B239" s="104">
        <v>2014</v>
      </c>
      <c r="C239" s="274">
        <v>1</v>
      </c>
      <c r="D239" s="174">
        <v>0</v>
      </c>
      <c r="E239" s="174">
        <v>0</v>
      </c>
      <c r="F239" s="175">
        <v>0</v>
      </c>
      <c r="G239" s="272"/>
      <c r="H239" s="175"/>
      <c r="I239" s="96"/>
      <c r="J239" s="96"/>
      <c r="K239" s="96"/>
      <c r="L239" s="96"/>
      <c r="M239" s="96"/>
      <c r="N239" s="96"/>
      <c r="O239" s="96"/>
      <c r="P239" s="96"/>
      <c r="Q239" s="96"/>
      <c r="R239" s="96"/>
      <c r="S239" s="96"/>
      <c r="T239" s="96"/>
      <c r="U239" s="96"/>
      <c r="V239" s="96"/>
    </row>
    <row r="240" spans="1:22" x14ac:dyDescent="0.3">
      <c r="A240" s="103" t="s">
        <v>50</v>
      </c>
      <c r="B240" s="104">
        <v>2014</v>
      </c>
      <c r="C240" s="274">
        <v>6</v>
      </c>
      <c r="D240" s="174">
        <v>1</v>
      </c>
      <c r="E240" s="174">
        <v>0</v>
      </c>
      <c r="F240" s="175">
        <v>1</v>
      </c>
      <c r="G240" s="272"/>
      <c r="H240" s="175"/>
      <c r="I240" s="96"/>
      <c r="J240" s="96"/>
      <c r="K240" s="96"/>
      <c r="L240" s="96"/>
      <c r="M240" s="96"/>
      <c r="N240" s="96"/>
      <c r="O240" s="96"/>
      <c r="P240" s="96"/>
      <c r="Q240" s="96"/>
      <c r="R240" s="96"/>
      <c r="S240" s="96"/>
      <c r="T240" s="96"/>
      <c r="U240" s="96"/>
      <c r="V240" s="96"/>
    </row>
    <row r="241" spans="1:22" x14ac:dyDescent="0.3">
      <c r="A241" s="103" t="s">
        <v>51</v>
      </c>
      <c r="B241" s="104">
        <v>2014</v>
      </c>
      <c r="C241" s="274">
        <v>4</v>
      </c>
      <c r="D241" s="174">
        <v>182</v>
      </c>
      <c r="E241" s="174">
        <v>0</v>
      </c>
      <c r="F241" s="175">
        <v>170</v>
      </c>
      <c r="G241" s="272"/>
      <c r="H241" s="175"/>
      <c r="I241" s="96"/>
      <c r="J241" s="96"/>
      <c r="K241" s="96"/>
      <c r="L241" s="96"/>
      <c r="M241" s="96"/>
      <c r="N241" s="96"/>
      <c r="O241" s="96"/>
      <c r="P241" s="96"/>
      <c r="Q241" s="96"/>
      <c r="R241" s="96"/>
      <c r="S241" s="96"/>
      <c r="T241" s="96"/>
      <c r="U241" s="96"/>
      <c r="V241" s="96"/>
    </row>
    <row r="242" spans="1:22" x14ac:dyDescent="0.3">
      <c r="A242" s="103" t="s">
        <v>65</v>
      </c>
      <c r="B242" s="104">
        <v>2014</v>
      </c>
      <c r="C242" s="274">
        <v>2</v>
      </c>
      <c r="D242" s="174">
        <v>2922</v>
      </c>
      <c r="E242" s="174">
        <v>50</v>
      </c>
      <c r="F242" s="175">
        <v>2872</v>
      </c>
      <c r="G242" s="272">
        <v>1</v>
      </c>
      <c r="H242" s="175">
        <v>2872</v>
      </c>
      <c r="I242" s="96"/>
      <c r="J242" s="96"/>
      <c r="K242" s="96"/>
      <c r="L242" s="96"/>
      <c r="M242" s="96"/>
      <c r="N242" s="96"/>
      <c r="O242" s="96"/>
      <c r="P242" s="96"/>
      <c r="Q242" s="96"/>
      <c r="R242" s="96"/>
      <c r="S242" s="96"/>
      <c r="T242" s="96"/>
      <c r="U242" s="96"/>
      <c r="V242" s="96"/>
    </row>
    <row r="243" spans="1:22" x14ac:dyDescent="0.3">
      <c r="A243" s="103" t="s">
        <v>54</v>
      </c>
      <c r="B243" s="104">
        <v>2014</v>
      </c>
      <c r="C243" s="274">
        <v>2</v>
      </c>
      <c r="D243" s="174">
        <v>2425</v>
      </c>
      <c r="E243" s="174">
        <v>125</v>
      </c>
      <c r="F243" s="175">
        <v>2300</v>
      </c>
      <c r="G243" s="272">
        <v>1</v>
      </c>
      <c r="H243" s="175">
        <v>2300</v>
      </c>
      <c r="I243" s="96"/>
      <c r="J243" s="96"/>
      <c r="K243" s="96"/>
      <c r="L243" s="96"/>
      <c r="M243" s="96"/>
      <c r="N243" s="96"/>
      <c r="O243" s="96"/>
      <c r="P243" s="96"/>
      <c r="Q243" s="96"/>
      <c r="R243" s="96"/>
      <c r="S243" s="96"/>
      <c r="T243" s="96"/>
      <c r="U243" s="96"/>
      <c r="V243" s="96"/>
    </row>
    <row r="244" spans="1:22" x14ac:dyDescent="0.3">
      <c r="A244" s="103" t="s">
        <v>70</v>
      </c>
      <c r="B244" s="104">
        <v>2014</v>
      </c>
      <c r="C244" s="274">
        <v>1</v>
      </c>
      <c r="D244" s="174">
        <v>226</v>
      </c>
      <c r="E244" s="174">
        <v>226</v>
      </c>
      <c r="F244" s="175">
        <v>226</v>
      </c>
      <c r="G244" s="272">
        <v>1</v>
      </c>
      <c r="H244" s="175">
        <v>226</v>
      </c>
      <c r="I244" s="96"/>
      <c r="J244" s="96"/>
      <c r="K244" s="96"/>
      <c r="L244" s="96"/>
      <c r="M244" s="96"/>
      <c r="N244" s="96"/>
      <c r="O244" s="96"/>
      <c r="P244" s="96"/>
      <c r="Q244" s="96"/>
      <c r="R244" s="96"/>
      <c r="S244" s="96"/>
      <c r="T244" s="96"/>
      <c r="U244" s="96"/>
      <c r="V244" s="96"/>
    </row>
    <row r="245" spans="1:22" x14ac:dyDescent="0.3">
      <c r="A245" s="103" t="s">
        <v>58</v>
      </c>
      <c r="B245" s="104">
        <v>2014</v>
      </c>
      <c r="C245" s="274">
        <v>1</v>
      </c>
      <c r="D245" s="174">
        <v>100</v>
      </c>
      <c r="E245" s="174">
        <v>100</v>
      </c>
      <c r="F245" s="175">
        <v>100</v>
      </c>
      <c r="G245" s="272"/>
      <c r="H245" s="175"/>
      <c r="I245" s="96"/>
      <c r="J245" s="96"/>
      <c r="K245" s="96"/>
      <c r="L245" s="96"/>
      <c r="M245" s="96"/>
      <c r="N245" s="96"/>
      <c r="O245" s="96"/>
      <c r="P245" s="96"/>
      <c r="Q245" s="96"/>
      <c r="R245" s="96"/>
      <c r="S245" s="96"/>
      <c r="T245" s="96"/>
      <c r="U245" s="96"/>
      <c r="V245" s="96"/>
    </row>
    <row r="246" spans="1:22" x14ac:dyDescent="0.3">
      <c r="A246" s="103" t="s">
        <v>82</v>
      </c>
      <c r="B246" s="104">
        <v>2014</v>
      </c>
      <c r="C246" s="274">
        <v>1</v>
      </c>
      <c r="D246" s="174">
        <v>100</v>
      </c>
      <c r="E246" s="174">
        <v>100</v>
      </c>
      <c r="F246" s="175">
        <v>100</v>
      </c>
      <c r="G246" s="272"/>
      <c r="H246" s="175"/>
      <c r="I246" s="96"/>
      <c r="J246" s="96"/>
      <c r="K246" s="96"/>
      <c r="L246" s="96"/>
      <c r="M246" s="96"/>
      <c r="N246" s="96"/>
      <c r="O246" s="96"/>
      <c r="P246" s="96"/>
      <c r="Q246" s="96"/>
      <c r="R246" s="96"/>
      <c r="S246" s="96"/>
      <c r="T246" s="96"/>
      <c r="U246" s="96"/>
      <c r="V246" s="96"/>
    </row>
    <row r="247" spans="1:22" x14ac:dyDescent="0.3">
      <c r="A247" s="103" t="s">
        <v>71</v>
      </c>
      <c r="B247" s="104">
        <v>2014</v>
      </c>
      <c r="C247" s="274">
        <v>1</v>
      </c>
      <c r="D247" s="174">
        <v>4</v>
      </c>
      <c r="E247" s="174">
        <v>4</v>
      </c>
      <c r="F247" s="175">
        <v>4</v>
      </c>
      <c r="G247" s="272"/>
      <c r="H247" s="175"/>
      <c r="I247" s="96"/>
      <c r="J247" s="96"/>
      <c r="K247" s="96"/>
      <c r="L247" s="96"/>
      <c r="M247" s="96"/>
      <c r="N247" s="96"/>
      <c r="O247" s="96"/>
      <c r="P247" s="96"/>
      <c r="Q247" s="96"/>
      <c r="R247" s="96"/>
      <c r="S247" s="96"/>
      <c r="T247" s="96"/>
      <c r="U247" s="96"/>
      <c r="V247" s="96"/>
    </row>
    <row r="248" spans="1:22" x14ac:dyDescent="0.3">
      <c r="A248" s="103" t="s">
        <v>62</v>
      </c>
      <c r="B248" s="104">
        <v>2014</v>
      </c>
      <c r="C248" s="274">
        <v>36</v>
      </c>
      <c r="D248" s="174">
        <v>261851</v>
      </c>
      <c r="E248" s="174">
        <v>0</v>
      </c>
      <c r="F248" s="175">
        <v>85918</v>
      </c>
      <c r="G248" s="272">
        <v>11</v>
      </c>
      <c r="H248" s="175">
        <v>261277</v>
      </c>
      <c r="I248" s="96"/>
      <c r="J248" s="96"/>
      <c r="K248" s="96"/>
      <c r="L248" s="96"/>
      <c r="M248" s="96"/>
      <c r="N248" s="96"/>
      <c r="O248" s="96"/>
      <c r="P248" s="96"/>
      <c r="Q248" s="96"/>
      <c r="R248" s="96"/>
      <c r="S248" s="96"/>
      <c r="T248" s="96"/>
      <c r="U248" s="96"/>
      <c r="V248" s="96"/>
    </row>
    <row r="249" spans="1:22" x14ac:dyDescent="0.3">
      <c r="A249" s="103" t="s">
        <v>69</v>
      </c>
      <c r="B249" s="104">
        <v>2014</v>
      </c>
      <c r="C249" s="274">
        <v>1</v>
      </c>
      <c r="D249" s="174">
        <v>9</v>
      </c>
      <c r="E249" s="174">
        <v>9</v>
      </c>
      <c r="F249" s="175">
        <v>9</v>
      </c>
      <c r="G249" s="272"/>
      <c r="H249" s="175"/>
      <c r="I249" s="96"/>
      <c r="J249" s="96"/>
      <c r="K249" s="96"/>
      <c r="L249" s="96"/>
      <c r="M249" s="96"/>
      <c r="N249" s="96"/>
      <c r="O249" s="96"/>
      <c r="P249" s="96"/>
      <c r="Q249" s="96"/>
      <c r="R249" s="96"/>
      <c r="S249" s="96"/>
      <c r="T249" s="96"/>
      <c r="U249" s="96"/>
      <c r="V249" s="96"/>
    </row>
    <row r="250" spans="1:22" x14ac:dyDescent="0.3">
      <c r="A250" s="103" t="s">
        <v>64</v>
      </c>
      <c r="B250" s="104">
        <v>2014</v>
      </c>
      <c r="C250" s="274">
        <v>2</v>
      </c>
      <c r="D250" s="174">
        <v>0</v>
      </c>
      <c r="E250" s="174">
        <v>0</v>
      </c>
      <c r="F250" s="175">
        <v>0</v>
      </c>
      <c r="G250" s="272"/>
      <c r="H250" s="175"/>
      <c r="I250" s="96"/>
      <c r="J250" s="96"/>
      <c r="K250" s="96"/>
      <c r="L250" s="96"/>
      <c r="M250" s="96"/>
      <c r="N250" s="96"/>
      <c r="O250" s="96"/>
      <c r="P250" s="96"/>
      <c r="Q250" s="96"/>
      <c r="R250" s="96"/>
      <c r="S250" s="96"/>
      <c r="T250" s="96"/>
      <c r="U250" s="96"/>
      <c r="V250" s="96"/>
    </row>
    <row r="251" spans="1:22" x14ac:dyDescent="0.3">
      <c r="A251" s="103" t="s">
        <v>40</v>
      </c>
      <c r="B251" s="104">
        <v>2013</v>
      </c>
      <c r="C251" s="274">
        <v>3</v>
      </c>
      <c r="D251" s="174">
        <v>55</v>
      </c>
      <c r="E251" s="174">
        <v>0</v>
      </c>
      <c r="F251" s="175">
        <v>55</v>
      </c>
      <c r="G251" s="272"/>
      <c r="H251" s="175"/>
      <c r="I251" s="96"/>
      <c r="J251" s="96"/>
      <c r="K251" s="96"/>
      <c r="L251" s="96"/>
      <c r="M251" s="96"/>
      <c r="N251" s="96"/>
      <c r="O251" s="96"/>
      <c r="P251" s="96"/>
      <c r="Q251" s="96"/>
      <c r="R251" s="96"/>
      <c r="S251" s="96"/>
      <c r="T251" s="96"/>
      <c r="U251" s="96"/>
      <c r="V251" s="96"/>
    </row>
    <row r="252" spans="1:22" x14ac:dyDescent="0.3">
      <c r="A252" s="103" t="s">
        <v>83</v>
      </c>
      <c r="B252" s="104">
        <v>2013</v>
      </c>
      <c r="C252" s="274">
        <v>3</v>
      </c>
      <c r="D252" s="174">
        <v>5</v>
      </c>
      <c r="E252" s="174">
        <v>0</v>
      </c>
      <c r="F252" s="175">
        <v>5</v>
      </c>
      <c r="G252" s="272"/>
      <c r="H252" s="175"/>
      <c r="I252" s="96"/>
      <c r="J252" s="96"/>
      <c r="K252" s="96"/>
      <c r="L252" s="96"/>
      <c r="M252" s="96"/>
      <c r="N252" s="96"/>
      <c r="O252" s="96"/>
      <c r="P252" s="96"/>
      <c r="Q252" s="96"/>
      <c r="R252" s="96"/>
      <c r="S252" s="96"/>
      <c r="T252" s="96"/>
      <c r="U252" s="96"/>
      <c r="V252" s="96"/>
    </row>
    <row r="253" spans="1:22" x14ac:dyDescent="0.3">
      <c r="A253" s="103" t="s">
        <v>44</v>
      </c>
      <c r="B253" s="104">
        <v>2013</v>
      </c>
      <c r="C253" s="274">
        <v>13</v>
      </c>
      <c r="D253" s="174">
        <v>0</v>
      </c>
      <c r="E253" s="174">
        <v>0</v>
      </c>
      <c r="F253" s="175">
        <v>0</v>
      </c>
      <c r="G253" s="272"/>
      <c r="H253" s="175"/>
      <c r="I253" s="96"/>
      <c r="J253" s="96"/>
      <c r="K253" s="96"/>
      <c r="L253" s="96"/>
      <c r="M253" s="96"/>
      <c r="N253" s="96"/>
      <c r="O253" s="96"/>
      <c r="P253" s="96"/>
      <c r="Q253" s="96"/>
      <c r="R253" s="96"/>
      <c r="S253" s="96"/>
      <c r="T253" s="96"/>
      <c r="U253" s="96"/>
      <c r="V253" s="96"/>
    </row>
    <row r="254" spans="1:22" x14ac:dyDescent="0.3">
      <c r="A254" s="103" t="s">
        <v>45</v>
      </c>
      <c r="B254" s="104">
        <v>2013</v>
      </c>
      <c r="C254" s="274">
        <v>4</v>
      </c>
      <c r="D254" s="174">
        <v>83</v>
      </c>
      <c r="E254" s="174">
        <v>0</v>
      </c>
      <c r="F254" s="175">
        <v>82</v>
      </c>
      <c r="G254" s="272"/>
      <c r="H254" s="175"/>
      <c r="I254" s="96"/>
      <c r="J254" s="96"/>
      <c r="K254" s="96"/>
      <c r="L254" s="96"/>
      <c r="M254" s="96"/>
      <c r="N254" s="96"/>
      <c r="O254" s="96"/>
      <c r="P254" s="96"/>
      <c r="Q254" s="96"/>
      <c r="R254" s="96"/>
      <c r="S254" s="96"/>
      <c r="T254" s="96"/>
      <c r="U254" s="96"/>
      <c r="V254" s="96"/>
    </row>
    <row r="255" spans="1:22" x14ac:dyDescent="0.3">
      <c r="A255" s="103" t="s">
        <v>46</v>
      </c>
      <c r="B255" s="104">
        <v>2013</v>
      </c>
      <c r="C255" s="274">
        <v>12</v>
      </c>
      <c r="D255" s="174">
        <v>4746</v>
      </c>
      <c r="E255" s="174">
        <v>0</v>
      </c>
      <c r="F255" s="175">
        <v>4664</v>
      </c>
      <c r="G255" s="272">
        <v>1</v>
      </c>
      <c r="H255" s="175">
        <v>4664</v>
      </c>
      <c r="I255" s="96"/>
      <c r="J255" s="96"/>
      <c r="K255" s="96"/>
      <c r="L255" s="96"/>
      <c r="M255" s="96"/>
      <c r="N255" s="96"/>
      <c r="O255" s="96"/>
      <c r="P255" s="96"/>
      <c r="Q255" s="96"/>
      <c r="R255" s="96"/>
      <c r="S255" s="96"/>
      <c r="T255" s="96"/>
      <c r="U255" s="96"/>
      <c r="V255" s="96"/>
    </row>
    <row r="256" spans="1:22" x14ac:dyDescent="0.3">
      <c r="A256" s="103" t="s">
        <v>47</v>
      </c>
      <c r="B256" s="104">
        <v>2013</v>
      </c>
      <c r="C256" s="274">
        <v>3</v>
      </c>
      <c r="D256" s="174">
        <v>100</v>
      </c>
      <c r="E256" s="174">
        <v>0</v>
      </c>
      <c r="F256" s="175">
        <v>100</v>
      </c>
      <c r="G256" s="272"/>
      <c r="H256" s="175"/>
      <c r="I256" s="96"/>
      <c r="J256" s="96"/>
      <c r="K256" s="96"/>
      <c r="L256" s="96"/>
      <c r="M256" s="96"/>
      <c r="N256" s="96"/>
      <c r="O256" s="96"/>
      <c r="P256" s="96"/>
      <c r="Q256" s="96"/>
      <c r="R256" s="96"/>
      <c r="S256" s="96"/>
      <c r="T256" s="96"/>
      <c r="U256" s="96"/>
      <c r="V256" s="96"/>
    </row>
    <row r="257" spans="1:22" x14ac:dyDescent="0.3">
      <c r="A257" s="103" t="s">
        <v>76</v>
      </c>
      <c r="B257" s="104">
        <v>2013</v>
      </c>
      <c r="C257" s="274">
        <v>3</v>
      </c>
      <c r="D257" s="174">
        <v>6</v>
      </c>
      <c r="E257" s="174">
        <v>2</v>
      </c>
      <c r="F257" s="175">
        <v>2</v>
      </c>
      <c r="G257" s="272"/>
      <c r="H257" s="175"/>
      <c r="I257" s="96"/>
      <c r="J257" s="96"/>
      <c r="K257" s="96"/>
      <c r="L257" s="96"/>
      <c r="M257" s="96"/>
      <c r="N257" s="96"/>
      <c r="O257" s="96"/>
      <c r="P257" s="96"/>
      <c r="Q257" s="96"/>
      <c r="R257" s="96"/>
      <c r="S257" s="96"/>
      <c r="T257" s="96"/>
      <c r="U257" s="96"/>
      <c r="V257" s="96"/>
    </row>
    <row r="258" spans="1:22" x14ac:dyDescent="0.3">
      <c r="A258" s="103" t="s">
        <v>50</v>
      </c>
      <c r="B258" s="104">
        <v>2013</v>
      </c>
      <c r="C258" s="274">
        <v>5</v>
      </c>
      <c r="D258" s="174">
        <v>450</v>
      </c>
      <c r="E258" s="174">
        <v>0</v>
      </c>
      <c r="F258" s="175">
        <v>450</v>
      </c>
      <c r="G258" s="272">
        <v>1</v>
      </c>
      <c r="H258" s="175">
        <v>450</v>
      </c>
      <c r="I258" s="96"/>
      <c r="J258" s="96"/>
      <c r="K258" s="96"/>
      <c r="L258" s="96"/>
      <c r="M258" s="96"/>
      <c r="N258" s="96"/>
      <c r="O258" s="96"/>
      <c r="P258" s="96"/>
      <c r="Q258" s="96"/>
      <c r="R258" s="96"/>
      <c r="S258" s="96"/>
      <c r="T258" s="96"/>
      <c r="U258" s="96"/>
      <c r="V258" s="96"/>
    </row>
    <row r="259" spans="1:22" x14ac:dyDescent="0.3">
      <c r="A259" s="103" t="s">
        <v>65</v>
      </c>
      <c r="B259" s="104">
        <v>2013</v>
      </c>
      <c r="C259" s="274">
        <v>9</v>
      </c>
      <c r="D259" s="174">
        <v>17187</v>
      </c>
      <c r="E259" s="174">
        <v>1</v>
      </c>
      <c r="F259" s="175">
        <v>8819</v>
      </c>
      <c r="G259" s="272">
        <v>4</v>
      </c>
      <c r="H259" s="175">
        <v>17153</v>
      </c>
      <c r="I259" s="96"/>
      <c r="J259" s="96"/>
      <c r="K259" s="96"/>
      <c r="L259" s="96"/>
      <c r="M259" s="96"/>
      <c r="N259" s="96"/>
      <c r="O259" s="96"/>
      <c r="P259" s="96"/>
      <c r="Q259" s="96"/>
      <c r="R259" s="96"/>
      <c r="S259" s="96"/>
      <c r="T259" s="96"/>
      <c r="U259" s="96"/>
      <c r="V259" s="96"/>
    </row>
    <row r="260" spans="1:22" x14ac:dyDescent="0.3">
      <c r="A260" s="103" t="s">
        <v>54</v>
      </c>
      <c r="B260" s="104">
        <v>2013</v>
      </c>
      <c r="C260" s="274">
        <v>5</v>
      </c>
      <c r="D260" s="174">
        <v>1170</v>
      </c>
      <c r="E260" s="174">
        <v>10</v>
      </c>
      <c r="F260" s="175">
        <v>750</v>
      </c>
      <c r="G260" s="272">
        <v>2</v>
      </c>
      <c r="H260" s="175">
        <v>1090</v>
      </c>
      <c r="I260" s="96"/>
      <c r="J260" s="96"/>
      <c r="K260" s="96"/>
      <c r="L260" s="96"/>
      <c r="M260" s="96"/>
      <c r="N260" s="96"/>
      <c r="O260" s="96"/>
      <c r="P260" s="96"/>
      <c r="Q260" s="96"/>
      <c r="R260" s="96"/>
      <c r="S260" s="96"/>
      <c r="T260" s="96"/>
      <c r="U260" s="96"/>
      <c r="V260" s="96"/>
    </row>
    <row r="261" spans="1:22" x14ac:dyDescent="0.3">
      <c r="A261" s="103" t="s">
        <v>53</v>
      </c>
      <c r="B261" s="104">
        <v>2013</v>
      </c>
      <c r="C261" s="274">
        <v>1</v>
      </c>
      <c r="D261" s="174">
        <v>0</v>
      </c>
      <c r="E261" s="174">
        <v>0</v>
      </c>
      <c r="F261" s="175">
        <v>0</v>
      </c>
      <c r="G261" s="272"/>
      <c r="H261" s="175"/>
      <c r="I261" s="96"/>
      <c r="J261" s="96"/>
      <c r="K261" s="96"/>
      <c r="L261" s="96"/>
      <c r="M261" s="96"/>
      <c r="N261" s="96"/>
      <c r="O261" s="96"/>
      <c r="P261" s="96"/>
      <c r="Q261" s="96"/>
      <c r="R261" s="96"/>
      <c r="S261" s="96"/>
      <c r="T261" s="96"/>
      <c r="U261" s="96"/>
      <c r="V261" s="96"/>
    </row>
    <row r="262" spans="1:22" x14ac:dyDescent="0.3">
      <c r="A262" s="103" t="s">
        <v>55</v>
      </c>
      <c r="B262" s="104">
        <v>2013</v>
      </c>
      <c r="C262" s="274">
        <v>1</v>
      </c>
      <c r="D262" s="174">
        <v>1</v>
      </c>
      <c r="E262" s="174">
        <v>1</v>
      </c>
      <c r="F262" s="175">
        <v>1</v>
      </c>
      <c r="G262" s="272"/>
      <c r="H262" s="175"/>
      <c r="I262" s="96"/>
      <c r="J262" s="96"/>
      <c r="K262" s="96"/>
      <c r="L262" s="96"/>
      <c r="M262" s="96"/>
      <c r="N262" s="96"/>
      <c r="O262" s="96"/>
      <c r="P262" s="96"/>
      <c r="Q262" s="96"/>
      <c r="R262" s="96"/>
      <c r="S262" s="96"/>
      <c r="T262" s="96"/>
      <c r="U262" s="96"/>
      <c r="V262" s="96"/>
    </row>
    <row r="263" spans="1:22" x14ac:dyDescent="0.3">
      <c r="A263" s="103" t="s">
        <v>56</v>
      </c>
      <c r="B263" s="104">
        <v>2013</v>
      </c>
      <c r="C263" s="274">
        <v>2</v>
      </c>
      <c r="D263" s="174">
        <v>0</v>
      </c>
      <c r="E263" s="174">
        <v>0</v>
      </c>
      <c r="F263" s="175">
        <v>0</v>
      </c>
      <c r="G263" s="272"/>
      <c r="H263" s="175"/>
      <c r="I263" s="96"/>
      <c r="J263" s="96"/>
      <c r="K263" s="96"/>
      <c r="L263" s="96"/>
      <c r="M263" s="96"/>
      <c r="N263" s="96"/>
      <c r="O263" s="96"/>
      <c r="P263" s="96"/>
      <c r="Q263" s="96"/>
      <c r="R263" s="96"/>
      <c r="S263" s="96"/>
      <c r="T263" s="96"/>
      <c r="U263" s="96"/>
      <c r="V263" s="96"/>
    </row>
    <row r="264" spans="1:22" x14ac:dyDescent="0.3">
      <c r="A264" s="103" t="s">
        <v>58</v>
      </c>
      <c r="B264" s="104">
        <v>2013</v>
      </c>
      <c r="C264" s="274">
        <v>2</v>
      </c>
      <c r="D264" s="174">
        <v>42</v>
      </c>
      <c r="E264" s="174">
        <v>2</v>
      </c>
      <c r="F264" s="175">
        <v>40</v>
      </c>
      <c r="G264" s="272"/>
      <c r="H264" s="175"/>
      <c r="I264" s="96"/>
      <c r="J264" s="96"/>
      <c r="K264" s="96"/>
      <c r="L264" s="96"/>
      <c r="M264" s="96"/>
      <c r="N264" s="96"/>
      <c r="O264" s="96"/>
      <c r="P264" s="96"/>
      <c r="Q264" s="96"/>
      <c r="R264" s="96"/>
      <c r="S264" s="96"/>
      <c r="T264" s="96"/>
      <c r="U264" s="96"/>
      <c r="V264" s="96"/>
    </row>
    <row r="265" spans="1:22" x14ac:dyDescent="0.3">
      <c r="A265" s="103" t="s">
        <v>62</v>
      </c>
      <c r="B265" s="104">
        <v>2013</v>
      </c>
      <c r="C265" s="274">
        <v>50</v>
      </c>
      <c r="D265" s="174">
        <v>35987</v>
      </c>
      <c r="E265" s="174">
        <v>0</v>
      </c>
      <c r="F265" s="175">
        <v>10307</v>
      </c>
      <c r="G265" s="272">
        <v>12</v>
      </c>
      <c r="H265" s="175">
        <v>35208</v>
      </c>
      <c r="I265" s="96"/>
      <c r="J265" s="96"/>
      <c r="K265" s="96"/>
      <c r="L265" s="96"/>
      <c r="M265" s="96"/>
      <c r="N265" s="96"/>
      <c r="O265" s="96"/>
      <c r="P265" s="96"/>
      <c r="Q265" s="96"/>
      <c r="R265" s="96"/>
      <c r="S265" s="96"/>
      <c r="T265" s="96"/>
      <c r="U265" s="96"/>
      <c r="V265" s="96"/>
    </row>
    <row r="266" spans="1:22" x14ac:dyDescent="0.3">
      <c r="A266" s="103" t="s">
        <v>69</v>
      </c>
      <c r="B266" s="104">
        <v>2013</v>
      </c>
      <c r="C266" s="274">
        <v>5</v>
      </c>
      <c r="D266" s="174">
        <v>12</v>
      </c>
      <c r="E266" s="174">
        <v>0</v>
      </c>
      <c r="F266" s="175">
        <v>4</v>
      </c>
      <c r="G266" s="272"/>
      <c r="H266" s="175"/>
      <c r="I266" s="96"/>
      <c r="J266" s="96"/>
      <c r="K266" s="96"/>
      <c r="L266" s="96"/>
      <c r="M266" s="96"/>
      <c r="N266" s="96"/>
      <c r="O266" s="96"/>
      <c r="P266" s="96"/>
      <c r="Q266" s="96"/>
      <c r="R266" s="96"/>
      <c r="S266" s="96"/>
      <c r="T266" s="96"/>
      <c r="U266" s="96"/>
      <c r="V266" s="96"/>
    </row>
    <row r="267" spans="1:22" x14ac:dyDescent="0.3">
      <c r="A267" s="103" t="s">
        <v>64</v>
      </c>
      <c r="B267" s="104">
        <v>2013</v>
      </c>
      <c r="C267" s="274">
        <v>1</v>
      </c>
      <c r="D267" s="174">
        <v>0</v>
      </c>
      <c r="E267" s="174">
        <v>0</v>
      </c>
      <c r="F267" s="175">
        <v>0</v>
      </c>
      <c r="G267" s="272"/>
      <c r="H267" s="175"/>
      <c r="I267" s="96"/>
      <c r="J267" s="96"/>
      <c r="K267" s="96"/>
      <c r="L267" s="96"/>
      <c r="M267" s="96"/>
      <c r="N267" s="96"/>
      <c r="O267" s="96"/>
      <c r="P267" s="96"/>
      <c r="Q267" s="96"/>
      <c r="R267" s="96"/>
      <c r="S267" s="96"/>
      <c r="T267" s="96"/>
      <c r="U267" s="96"/>
      <c r="V267" s="96"/>
    </row>
    <row r="268" spans="1:22" x14ac:dyDescent="0.3">
      <c r="A268" s="103" t="s">
        <v>40</v>
      </c>
      <c r="B268" s="104">
        <v>2012</v>
      </c>
      <c r="C268" s="274">
        <v>3</v>
      </c>
      <c r="D268" s="174">
        <v>3</v>
      </c>
      <c r="E268" s="174">
        <v>0</v>
      </c>
      <c r="F268" s="175">
        <v>2</v>
      </c>
      <c r="G268" s="272"/>
      <c r="H268" s="175"/>
      <c r="I268" s="96"/>
      <c r="J268" s="96"/>
      <c r="K268" s="96"/>
      <c r="L268" s="96"/>
      <c r="M268" s="96"/>
      <c r="N268" s="96"/>
      <c r="O268" s="96"/>
      <c r="P268" s="96"/>
      <c r="Q268" s="96"/>
      <c r="R268" s="96"/>
      <c r="S268" s="96"/>
      <c r="T268" s="96"/>
      <c r="U268" s="96"/>
      <c r="V268" s="96"/>
    </row>
    <row r="269" spans="1:22" x14ac:dyDescent="0.3">
      <c r="A269" s="103" t="s">
        <v>41</v>
      </c>
      <c r="B269" s="104">
        <v>2012</v>
      </c>
      <c r="C269" s="274">
        <v>1</v>
      </c>
      <c r="D269" s="174">
        <v>0</v>
      </c>
      <c r="E269" s="174">
        <v>0</v>
      </c>
      <c r="F269" s="175">
        <v>0</v>
      </c>
      <c r="G269" s="272"/>
      <c r="H269" s="175"/>
      <c r="I269" s="96"/>
      <c r="J269" s="96"/>
      <c r="K269" s="96"/>
      <c r="L269" s="96"/>
      <c r="M269" s="96"/>
      <c r="N269" s="96"/>
      <c r="O269" s="96"/>
      <c r="P269" s="96"/>
      <c r="Q269" s="96"/>
      <c r="R269" s="96"/>
      <c r="S269" s="96"/>
      <c r="T269" s="96"/>
      <c r="U269" s="96"/>
      <c r="V269" s="96"/>
    </row>
    <row r="270" spans="1:22" x14ac:dyDescent="0.3">
      <c r="A270" s="103" t="s">
        <v>74</v>
      </c>
      <c r="B270" s="104">
        <v>2012</v>
      </c>
      <c r="C270" s="274">
        <v>1</v>
      </c>
      <c r="D270" s="174">
        <v>3</v>
      </c>
      <c r="E270" s="174">
        <v>3</v>
      </c>
      <c r="F270" s="175">
        <v>3</v>
      </c>
      <c r="G270" s="272"/>
      <c r="H270" s="175"/>
      <c r="I270" s="96"/>
      <c r="J270" s="96"/>
      <c r="K270" s="96"/>
      <c r="L270" s="96"/>
      <c r="M270" s="96"/>
      <c r="N270" s="96"/>
      <c r="O270" s="96"/>
      <c r="P270" s="96"/>
      <c r="Q270" s="96"/>
      <c r="R270" s="96"/>
      <c r="S270" s="96"/>
      <c r="T270" s="96"/>
      <c r="U270" s="96"/>
      <c r="V270" s="96"/>
    </row>
    <row r="271" spans="1:22" x14ac:dyDescent="0.3">
      <c r="A271" s="103" t="s">
        <v>43</v>
      </c>
      <c r="B271" s="104">
        <v>2012</v>
      </c>
      <c r="C271" s="274">
        <v>1</v>
      </c>
      <c r="D271" s="174">
        <v>0</v>
      </c>
      <c r="E271" s="174">
        <v>0</v>
      </c>
      <c r="F271" s="175">
        <v>0</v>
      </c>
      <c r="G271" s="272"/>
      <c r="H271" s="175"/>
      <c r="I271" s="96"/>
      <c r="J271" s="96"/>
      <c r="K271" s="96"/>
      <c r="L271" s="96"/>
      <c r="M271" s="96"/>
      <c r="N271" s="96"/>
      <c r="O271" s="96"/>
      <c r="P271" s="96"/>
      <c r="Q271" s="96"/>
      <c r="R271" s="96"/>
      <c r="S271" s="96"/>
      <c r="T271" s="96"/>
      <c r="U271" s="96"/>
      <c r="V271" s="96"/>
    </row>
    <row r="272" spans="1:22" x14ac:dyDescent="0.3">
      <c r="A272" s="103" t="s">
        <v>84</v>
      </c>
      <c r="B272" s="104">
        <v>2012</v>
      </c>
      <c r="C272" s="274">
        <v>1</v>
      </c>
      <c r="D272" s="174">
        <v>0</v>
      </c>
      <c r="E272" s="174">
        <v>0</v>
      </c>
      <c r="F272" s="175">
        <v>0</v>
      </c>
      <c r="G272" s="272"/>
      <c r="H272" s="175"/>
      <c r="I272" s="96"/>
      <c r="J272" s="96"/>
      <c r="K272" s="96"/>
      <c r="L272" s="96"/>
      <c r="M272" s="96"/>
      <c r="N272" s="96"/>
      <c r="O272" s="96"/>
      <c r="P272" s="96"/>
      <c r="Q272" s="96"/>
      <c r="R272" s="96"/>
      <c r="S272" s="96"/>
      <c r="T272" s="96"/>
      <c r="U272" s="96"/>
      <c r="V272" s="96"/>
    </row>
    <row r="273" spans="1:22" x14ac:dyDescent="0.3">
      <c r="A273" s="103" t="s">
        <v>79</v>
      </c>
      <c r="B273" s="104">
        <v>2012</v>
      </c>
      <c r="C273" s="274">
        <v>7</v>
      </c>
      <c r="D273" s="174">
        <v>0</v>
      </c>
      <c r="E273" s="174">
        <v>0</v>
      </c>
      <c r="F273" s="175">
        <v>0</v>
      </c>
      <c r="G273" s="272"/>
      <c r="H273" s="175"/>
      <c r="I273" s="96"/>
      <c r="J273" s="96"/>
      <c r="K273" s="96"/>
      <c r="L273" s="96"/>
      <c r="M273" s="96"/>
      <c r="N273" s="96"/>
      <c r="O273" s="96"/>
      <c r="P273" s="96"/>
      <c r="Q273" s="96"/>
      <c r="R273" s="96"/>
      <c r="S273" s="96"/>
      <c r="T273" s="96"/>
      <c r="U273" s="96"/>
      <c r="V273" s="96"/>
    </row>
    <row r="274" spans="1:22" x14ac:dyDescent="0.3">
      <c r="A274" s="103" t="s">
        <v>45</v>
      </c>
      <c r="B274" s="104">
        <v>2012</v>
      </c>
      <c r="C274" s="274">
        <v>2</v>
      </c>
      <c r="D274" s="174">
        <v>85</v>
      </c>
      <c r="E274" s="174">
        <v>0</v>
      </c>
      <c r="F274" s="175">
        <v>85</v>
      </c>
      <c r="G274" s="272"/>
      <c r="H274" s="175"/>
      <c r="I274" s="96"/>
      <c r="J274" s="96"/>
      <c r="K274" s="96"/>
      <c r="L274" s="96"/>
      <c r="M274" s="96"/>
      <c r="N274" s="96"/>
      <c r="O274" s="96"/>
      <c r="P274" s="96"/>
      <c r="Q274" s="96"/>
      <c r="R274" s="96"/>
      <c r="S274" s="96"/>
      <c r="T274" s="96"/>
      <c r="U274" s="96"/>
      <c r="V274" s="96"/>
    </row>
    <row r="275" spans="1:22" x14ac:dyDescent="0.3">
      <c r="A275" s="103" t="s">
        <v>46</v>
      </c>
      <c r="B275" s="104">
        <v>2012</v>
      </c>
      <c r="C275" s="274">
        <v>13</v>
      </c>
      <c r="D275" s="174">
        <v>419</v>
      </c>
      <c r="E275" s="174">
        <v>0</v>
      </c>
      <c r="F275" s="175">
        <v>135</v>
      </c>
      <c r="G275" s="272"/>
      <c r="H275" s="175"/>
      <c r="I275" s="96"/>
      <c r="J275" s="96"/>
      <c r="K275" s="96"/>
      <c r="L275" s="96"/>
      <c r="M275" s="96"/>
      <c r="N275" s="96"/>
      <c r="O275" s="96"/>
      <c r="P275" s="96"/>
      <c r="Q275" s="96"/>
      <c r="R275" s="96"/>
      <c r="S275" s="96"/>
      <c r="T275" s="96"/>
      <c r="U275" s="96"/>
      <c r="V275" s="96"/>
    </row>
    <row r="276" spans="1:22" x14ac:dyDescent="0.3">
      <c r="A276" s="103" t="s">
        <v>47</v>
      </c>
      <c r="B276" s="104">
        <v>2012</v>
      </c>
      <c r="C276" s="274">
        <v>4</v>
      </c>
      <c r="D276" s="174">
        <v>0</v>
      </c>
      <c r="E276" s="174">
        <v>0</v>
      </c>
      <c r="F276" s="175">
        <v>0</v>
      </c>
      <c r="G276" s="272"/>
      <c r="H276" s="175"/>
      <c r="I276" s="96"/>
      <c r="J276" s="96"/>
      <c r="K276" s="96"/>
      <c r="L276" s="96"/>
      <c r="M276" s="96"/>
      <c r="N276" s="96"/>
      <c r="O276" s="96"/>
      <c r="P276" s="96"/>
      <c r="Q276" s="96"/>
      <c r="R276" s="96"/>
      <c r="S276" s="96"/>
      <c r="T276" s="96"/>
      <c r="U276" s="96"/>
      <c r="V276" s="96"/>
    </row>
    <row r="277" spans="1:22" x14ac:dyDescent="0.3">
      <c r="A277" s="103" t="s">
        <v>49</v>
      </c>
      <c r="B277" s="104">
        <v>2012</v>
      </c>
      <c r="C277" s="274">
        <v>1</v>
      </c>
      <c r="D277" s="174">
        <v>1</v>
      </c>
      <c r="E277" s="174">
        <v>1</v>
      </c>
      <c r="F277" s="175">
        <v>1</v>
      </c>
      <c r="G277" s="272"/>
      <c r="H277" s="175"/>
      <c r="I277" s="96"/>
      <c r="J277" s="96"/>
      <c r="K277" s="96"/>
      <c r="L277" s="96"/>
      <c r="M277" s="96"/>
      <c r="N277" s="96"/>
      <c r="O277" s="96"/>
      <c r="P277" s="96"/>
      <c r="Q277" s="96"/>
      <c r="R277" s="96"/>
      <c r="S277" s="96"/>
      <c r="T277" s="96"/>
      <c r="U277" s="96"/>
      <c r="V277" s="96"/>
    </row>
    <row r="278" spans="1:22" x14ac:dyDescent="0.3">
      <c r="A278" s="103" t="s">
        <v>50</v>
      </c>
      <c r="B278" s="104">
        <v>2012</v>
      </c>
      <c r="C278" s="274">
        <v>8</v>
      </c>
      <c r="D278" s="174">
        <v>1017</v>
      </c>
      <c r="E278" s="174">
        <v>0</v>
      </c>
      <c r="F278" s="175">
        <v>1014</v>
      </c>
      <c r="G278" s="272">
        <v>1</v>
      </c>
      <c r="H278" s="175">
        <v>1014</v>
      </c>
      <c r="I278" s="96"/>
      <c r="J278" s="96"/>
      <c r="K278" s="96"/>
      <c r="L278" s="96"/>
      <c r="M278" s="96"/>
      <c r="N278" s="96"/>
      <c r="O278" s="96"/>
      <c r="P278" s="96"/>
      <c r="Q278" s="96"/>
      <c r="R278" s="96"/>
      <c r="S278" s="96"/>
      <c r="T278" s="96"/>
      <c r="U278" s="96"/>
      <c r="V278" s="96"/>
    </row>
    <row r="279" spans="1:22" x14ac:dyDescent="0.3">
      <c r="A279" s="103" t="s">
        <v>51</v>
      </c>
      <c r="B279" s="104">
        <v>2012</v>
      </c>
      <c r="C279" s="274">
        <v>3</v>
      </c>
      <c r="D279" s="174">
        <v>1</v>
      </c>
      <c r="E279" s="174">
        <v>0</v>
      </c>
      <c r="F279" s="175">
        <v>1</v>
      </c>
      <c r="G279" s="272"/>
      <c r="H279" s="175"/>
      <c r="I279" s="96"/>
      <c r="J279" s="96"/>
      <c r="K279" s="96"/>
      <c r="L279" s="96"/>
      <c r="M279" s="96"/>
      <c r="N279" s="96"/>
      <c r="O279" s="96"/>
      <c r="P279" s="96"/>
      <c r="Q279" s="96"/>
      <c r="R279" s="96"/>
      <c r="S279" s="96"/>
      <c r="T279" s="96"/>
      <c r="U279" s="96"/>
      <c r="V279" s="96"/>
    </row>
    <row r="280" spans="1:22" x14ac:dyDescent="0.3">
      <c r="A280" s="103" t="s">
        <v>65</v>
      </c>
      <c r="B280" s="104">
        <v>2012</v>
      </c>
      <c r="C280" s="274">
        <v>7</v>
      </c>
      <c r="D280" s="174">
        <v>4629</v>
      </c>
      <c r="E280" s="174">
        <v>1</v>
      </c>
      <c r="F280" s="175">
        <v>4036</v>
      </c>
      <c r="G280" s="272">
        <v>1</v>
      </c>
      <c r="H280" s="175">
        <v>4036</v>
      </c>
      <c r="I280" s="96"/>
      <c r="J280" s="96"/>
      <c r="K280" s="96"/>
      <c r="L280" s="96"/>
      <c r="M280" s="96"/>
      <c r="N280" s="96"/>
      <c r="O280" s="96"/>
      <c r="P280" s="96"/>
      <c r="Q280" s="96"/>
      <c r="R280" s="96"/>
      <c r="S280" s="96"/>
      <c r="T280" s="96"/>
      <c r="U280" s="96"/>
      <c r="V280" s="96"/>
    </row>
    <row r="281" spans="1:22" x14ac:dyDescent="0.3">
      <c r="A281" s="103" t="s">
        <v>54</v>
      </c>
      <c r="B281" s="104">
        <v>2012</v>
      </c>
      <c r="C281" s="274">
        <v>5</v>
      </c>
      <c r="D281" s="174">
        <v>1026</v>
      </c>
      <c r="E281" s="174">
        <v>0</v>
      </c>
      <c r="F281" s="175">
        <v>880</v>
      </c>
      <c r="G281" s="272">
        <v>1</v>
      </c>
      <c r="H281" s="175">
        <v>880</v>
      </c>
      <c r="I281" s="96"/>
      <c r="J281" s="96"/>
      <c r="K281" s="96"/>
      <c r="L281" s="96"/>
      <c r="M281" s="96"/>
      <c r="N281" s="96"/>
      <c r="O281" s="96"/>
      <c r="P281" s="96"/>
      <c r="Q281" s="96"/>
      <c r="R281" s="96"/>
      <c r="S281" s="96"/>
      <c r="T281" s="96"/>
      <c r="U281" s="96"/>
      <c r="V281" s="96"/>
    </row>
    <row r="282" spans="1:22" x14ac:dyDescent="0.3">
      <c r="A282" s="103" t="s">
        <v>55</v>
      </c>
      <c r="B282" s="104">
        <v>2012</v>
      </c>
      <c r="C282" s="274">
        <v>2</v>
      </c>
      <c r="D282" s="174">
        <v>2</v>
      </c>
      <c r="E282" s="174">
        <v>0</v>
      </c>
      <c r="F282" s="175">
        <v>2</v>
      </c>
      <c r="G282" s="272"/>
      <c r="H282" s="175"/>
      <c r="I282" s="96"/>
      <c r="J282" s="96"/>
      <c r="K282" s="96"/>
      <c r="L282" s="96"/>
      <c r="M282" s="96"/>
      <c r="N282" s="96"/>
      <c r="O282" s="96"/>
      <c r="P282" s="96"/>
      <c r="Q282" s="96"/>
      <c r="R282" s="96"/>
      <c r="S282" s="96"/>
      <c r="T282" s="96"/>
      <c r="U282" s="96"/>
      <c r="V282" s="96"/>
    </row>
    <row r="283" spans="1:22" x14ac:dyDescent="0.3">
      <c r="A283" s="103" t="s">
        <v>70</v>
      </c>
      <c r="B283" s="104">
        <v>2012</v>
      </c>
      <c r="C283" s="274">
        <v>10</v>
      </c>
      <c r="D283" s="174">
        <v>285</v>
      </c>
      <c r="E283" s="174">
        <v>0</v>
      </c>
      <c r="F283" s="175">
        <v>214</v>
      </c>
      <c r="G283" s="272">
        <v>1</v>
      </c>
      <c r="H283" s="175">
        <v>214</v>
      </c>
      <c r="I283" s="96"/>
      <c r="J283" s="96"/>
      <c r="K283" s="96"/>
      <c r="L283" s="96"/>
      <c r="M283" s="96"/>
      <c r="N283" s="96"/>
      <c r="O283" s="96"/>
      <c r="P283" s="96"/>
      <c r="Q283" s="96"/>
      <c r="R283" s="96"/>
      <c r="S283" s="96"/>
      <c r="T283" s="96"/>
      <c r="U283" s="96"/>
      <c r="V283" s="96"/>
    </row>
    <row r="284" spans="1:22" x14ac:dyDescent="0.3">
      <c r="A284" s="103" t="s">
        <v>56</v>
      </c>
      <c r="B284" s="104">
        <v>2012</v>
      </c>
      <c r="C284" s="274">
        <v>1</v>
      </c>
      <c r="D284" s="174">
        <v>0</v>
      </c>
      <c r="E284" s="174">
        <v>0</v>
      </c>
      <c r="F284" s="175">
        <v>0</v>
      </c>
      <c r="G284" s="272"/>
      <c r="H284" s="175"/>
      <c r="I284" s="96"/>
      <c r="J284" s="96"/>
      <c r="K284" s="96"/>
      <c r="L284" s="96"/>
      <c r="M284" s="96"/>
      <c r="N284" s="96"/>
      <c r="O284" s="96"/>
      <c r="P284" s="96"/>
      <c r="Q284" s="96"/>
      <c r="R284" s="96"/>
      <c r="S284" s="96"/>
      <c r="T284" s="96"/>
      <c r="U284" s="96"/>
      <c r="V284" s="96"/>
    </row>
    <row r="285" spans="1:22" x14ac:dyDescent="0.3">
      <c r="A285" s="103" t="s">
        <v>58</v>
      </c>
      <c r="B285" s="104">
        <v>2012</v>
      </c>
      <c r="C285" s="274">
        <v>2</v>
      </c>
      <c r="D285" s="174">
        <v>620</v>
      </c>
      <c r="E285" s="174">
        <v>0</v>
      </c>
      <c r="F285" s="175">
        <v>620</v>
      </c>
      <c r="G285" s="272">
        <v>1</v>
      </c>
      <c r="H285" s="175">
        <v>620</v>
      </c>
      <c r="I285" s="96"/>
      <c r="J285" s="96"/>
      <c r="K285" s="96"/>
      <c r="L285" s="96"/>
      <c r="M285" s="96"/>
      <c r="N285" s="96"/>
      <c r="O285" s="96"/>
      <c r="P285" s="96"/>
      <c r="Q285" s="96"/>
      <c r="R285" s="96"/>
      <c r="S285" s="96"/>
      <c r="T285" s="96"/>
      <c r="U285" s="96"/>
      <c r="V285" s="96"/>
    </row>
    <row r="286" spans="1:22" x14ac:dyDescent="0.3">
      <c r="A286" s="103" t="s">
        <v>85</v>
      </c>
      <c r="B286" s="104">
        <v>2012</v>
      </c>
      <c r="C286" s="274">
        <v>1</v>
      </c>
      <c r="D286" s="174">
        <v>0</v>
      </c>
      <c r="E286" s="174">
        <v>0</v>
      </c>
      <c r="F286" s="175">
        <v>0</v>
      </c>
      <c r="G286" s="272"/>
      <c r="H286" s="175"/>
      <c r="I286" s="96"/>
      <c r="J286" s="96"/>
      <c r="K286" s="96"/>
      <c r="L286" s="96"/>
      <c r="M286" s="96"/>
      <c r="N286" s="96"/>
      <c r="O286" s="96"/>
      <c r="P286" s="96"/>
      <c r="Q286" s="96"/>
      <c r="R286" s="96"/>
      <c r="S286" s="96"/>
      <c r="T286" s="96"/>
      <c r="U286" s="96"/>
      <c r="V286" s="96"/>
    </row>
    <row r="287" spans="1:22" x14ac:dyDescent="0.3">
      <c r="A287" s="103" t="s">
        <v>82</v>
      </c>
      <c r="B287" s="104">
        <v>2012</v>
      </c>
      <c r="C287" s="274">
        <v>1</v>
      </c>
      <c r="D287" s="174">
        <v>150</v>
      </c>
      <c r="E287" s="174">
        <v>150</v>
      </c>
      <c r="F287" s="175">
        <v>150</v>
      </c>
      <c r="G287" s="272"/>
      <c r="H287" s="175"/>
      <c r="I287" s="96"/>
      <c r="J287" s="96"/>
      <c r="K287" s="96"/>
      <c r="L287" s="96"/>
      <c r="M287" s="96"/>
      <c r="N287" s="96"/>
      <c r="O287" s="96"/>
      <c r="P287" s="96"/>
      <c r="Q287" s="96"/>
      <c r="R287" s="96"/>
      <c r="S287" s="96"/>
      <c r="T287" s="96"/>
      <c r="U287" s="96"/>
      <c r="V287" s="96"/>
    </row>
    <row r="288" spans="1:22" x14ac:dyDescent="0.3">
      <c r="A288" s="103" t="s">
        <v>62</v>
      </c>
      <c r="B288" s="104">
        <v>2012</v>
      </c>
      <c r="C288" s="274">
        <v>33</v>
      </c>
      <c r="D288" s="174">
        <v>266263</v>
      </c>
      <c r="E288" s="174">
        <v>0</v>
      </c>
      <c r="F288" s="175">
        <v>114628</v>
      </c>
      <c r="G288" s="272">
        <v>16</v>
      </c>
      <c r="H288" s="175">
        <v>266020</v>
      </c>
      <c r="I288" s="96"/>
      <c r="J288" s="96"/>
      <c r="K288" s="96"/>
      <c r="L288" s="96"/>
      <c r="M288" s="96"/>
      <c r="N288" s="96"/>
      <c r="O288" s="96"/>
      <c r="P288" s="96"/>
      <c r="Q288" s="96"/>
      <c r="R288" s="96"/>
      <c r="S288" s="96"/>
      <c r="T288" s="96"/>
      <c r="U288" s="96"/>
      <c r="V288" s="96"/>
    </row>
    <row r="289" spans="1:22" x14ac:dyDescent="0.3">
      <c r="A289" s="103" t="s">
        <v>64</v>
      </c>
      <c r="B289" s="104">
        <v>2012</v>
      </c>
      <c r="C289" s="274">
        <v>1</v>
      </c>
      <c r="D289" s="174">
        <v>0</v>
      </c>
      <c r="E289" s="174">
        <v>0</v>
      </c>
      <c r="F289" s="175">
        <v>0</v>
      </c>
      <c r="G289" s="272"/>
      <c r="H289" s="175"/>
      <c r="I289" s="96"/>
      <c r="J289" s="96"/>
      <c r="K289" s="96"/>
      <c r="L289" s="96"/>
      <c r="M289" s="96"/>
      <c r="N289" s="96"/>
      <c r="O289" s="96"/>
      <c r="P289" s="96"/>
      <c r="Q289" s="96"/>
      <c r="R289" s="96"/>
      <c r="S289" s="96"/>
      <c r="T289" s="96"/>
      <c r="U289" s="96"/>
      <c r="V289" s="96"/>
    </row>
    <row r="290" spans="1:22" x14ac:dyDescent="0.3">
      <c r="A290" s="103" t="s">
        <v>40</v>
      </c>
      <c r="B290" s="104">
        <v>2011</v>
      </c>
      <c r="C290" s="274">
        <v>2</v>
      </c>
      <c r="D290" s="174">
        <v>1250</v>
      </c>
      <c r="E290" s="174">
        <v>0</v>
      </c>
      <c r="F290" s="175">
        <v>1250</v>
      </c>
      <c r="G290" s="272">
        <v>1</v>
      </c>
      <c r="H290" s="175">
        <v>1250</v>
      </c>
      <c r="I290" s="96"/>
      <c r="J290" s="96"/>
      <c r="K290" s="96"/>
      <c r="L290" s="96"/>
      <c r="M290" s="96"/>
      <c r="N290" s="96"/>
      <c r="O290" s="96"/>
      <c r="P290" s="96"/>
      <c r="Q290" s="96"/>
      <c r="R290" s="96"/>
      <c r="S290" s="96"/>
      <c r="T290" s="96"/>
      <c r="U290" s="96"/>
      <c r="V290" s="96"/>
    </row>
    <row r="291" spans="1:22" x14ac:dyDescent="0.3">
      <c r="A291" s="103" t="s">
        <v>41</v>
      </c>
      <c r="B291" s="104">
        <v>2011</v>
      </c>
      <c r="C291" s="274">
        <v>1</v>
      </c>
      <c r="D291" s="174">
        <v>1</v>
      </c>
      <c r="E291" s="174">
        <v>1</v>
      </c>
      <c r="F291" s="175">
        <v>1</v>
      </c>
      <c r="G291" s="272"/>
      <c r="H291" s="175"/>
      <c r="I291" s="96"/>
      <c r="J291" s="96"/>
      <c r="K291" s="96"/>
      <c r="L291" s="96"/>
      <c r="M291" s="96"/>
      <c r="N291" s="96"/>
      <c r="O291" s="96"/>
      <c r="P291" s="96"/>
      <c r="Q291" s="96"/>
      <c r="R291" s="96"/>
      <c r="S291" s="96"/>
      <c r="T291" s="96"/>
      <c r="U291" s="96"/>
      <c r="V291" s="96"/>
    </row>
    <row r="292" spans="1:22" x14ac:dyDescent="0.3">
      <c r="A292" s="103" t="s">
        <v>42</v>
      </c>
      <c r="B292" s="104">
        <v>2011</v>
      </c>
      <c r="C292" s="274">
        <v>1</v>
      </c>
      <c r="D292" s="174">
        <v>1</v>
      </c>
      <c r="E292" s="174">
        <v>1</v>
      </c>
      <c r="F292" s="175">
        <v>1</v>
      </c>
      <c r="G292" s="272"/>
      <c r="H292" s="175"/>
      <c r="I292" s="96"/>
      <c r="J292" s="96"/>
      <c r="K292" s="96"/>
      <c r="L292" s="96"/>
      <c r="M292" s="96"/>
      <c r="N292" s="96"/>
      <c r="O292" s="96"/>
      <c r="P292" s="96"/>
      <c r="Q292" s="96"/>
      <c r="R292" s="96"/>
      <c r="S292" s="96"/>
      <c r="T292" s="96"/>
      <c r="U292" s="96"/>
      <c r="V292" s="96"/>
    </row>
    <row r="293" spans="1:22" x14ac:dyDescent="0.3">
      <c r="A293" s="103" t="s">
        <v>86</v>
      </c>
      <c r="B293" s="104">
        <v>2011</v>
      </c>
      <c r="C293" s="274">
        <v>1</v>
      </c>
      <c r="D293" s="174">
        <v>0</v>
      </c>
      <c r="E293" s="174">
        <v>0</v>
      </c>
      <c r="F293" s="175">
        <v>0</v>
      </c>
      <c r="G293" s="272"/>
      <c r="H293" s="175"/>
      <c r="I293" s="96"/>
      <c r="J293" s="96"/>
      <c r="K293" s="96"/>
      <c r="L293" s="96"/>
      <c r="M293" s="96"/>
      <c r="N293" s="96"/>
      <c r="O293" s="96"/>
      <c r="P293" s="96"/>
      <c r="Q293" s="96"/>
      <c r="R293" s="96"/>
      <c r="S293" s="96"/>
      <c r="T293" s="96"/>
      <c r="U293" s="96"/>
      <c r="V293" s="96"/>
    </row>
    <row r="294" spans="1:22" x14ac:dyDescent="0.3">
      <c r="A294" s="103" t="s">
        <v>79</v>
      </c>
      <c r="B294" s="104">
        <v>2011</v>
      </c>
      <c r="C294" s="274">
        <v>31</v>
      </c>
      <c r="D294" s="174">
        <v>0</v>
      </c>
      <c r="E294" s="174">
        <v>0</v>
      </c>
      <c r="F294" s="175">
        <v>0</v>
      </c>
      <c r="G294" s="272"/>
      <c r="H294" s="175"/>
      <c r="I294" s="96"/>
      <c r="J294" s="96"/>
      <c r="K294" s="96"/>
      <c r="L294" s="96"/>
      <c r="M294" s="96"/>
      <c r="N294" s="96"/>
      <c r="O294" s="96"/>
      <c r="P294" s="96"/>
      <c r="Q294" s="96"/>
      <c r="R294" s="96"/>
      <c r="S294" s="96"/>
      <c r="T294" s="96"/>
      <c r="U294" s="96"/>
      <c r="V294" s="96"/>
    </row>
    <row r="295" spans="1:22" x14ac:dyDescent="0.3">
      <c r="A295" s="103" t="s">
        <v>44</v>
      </c>
      <c r="B295" s="104">
        <v>2011</v>
      </c>
      <c r="C295" s="274">
        <v>1</v>
      </c>
      <c r="D295" s="174">
        <v>0</v>
      </c>
      <c r="E295" s="174">
        <v>0</v>
      </c>
      <c r="F295" s="175">
        <v>0</v>
      </c>
      <c r="G295" s="272"/>
      <c r="H295" s="175"/>
      <c r="I295" s="96"/>
      <c r="J295" s="96"/>
      <c r="K295" s="96"/>
      <c r="L295" s="96"/>
      <c r="M295" s="96"/>
      <c r="N295" s="96"/>
      <c r="O295" s="96"/>
      <c r="P295" s="96"/>
      <c r="Q295" s="96"/>
      <c r="R295" s="96"/>
      <c r="S295" s="96"/>
      <c r="T295" s="96"/>
      <c r="U295" s="96"/>
      <c r="V295" s="96"/>
    </row>
    <row r="296" spans="1:22" x14ac:dyDescent="0.3">
      <c r="A296" s="103" t="s">
        <v>46</v>
      </c>
      <c r="B296" s="104">
        <v>2011</v>
      </c>
      <c r="C296" s="274">
        <v>2</v>
      </c>
      <c r="D296" s="174">
        <v>92</v>
      </c>
      <c r="E296" s="174">
        <v>0</v>
      </c>
      <c r="F296" s="175">
        <v>92</v>
      </c>
      <c r="G296" s="272"/>
      <c r="H296" s="175"/>
      <c r="I296" s="96"/>
      <c r="J296" s="96"/>
      <c r="K296" s="96"/>
      <c r="L296" s="96"/>
      <c r="M296" s="96"/>
      <c r="N296" s="96"/>
      <c r="O296" s="96"/>
      <c r="P296" s="96"/>
      <c r="Q296" s="96"/>
      <c r="R296" s="96"/>
      <c r="S296" s="96"/>
      <c r="T296" s="96"/>
      <c r="U296" s="96"/>
      <c r="V296" s="96"/>
    </row>
    <row r="297" spans="1:22" x14ac:dyDescent="0.3">
      <c r="A297" s="103" t="s">
        <v>47</v>
      </c>
      <c r="B297" s="104">
        <v>2011</v>
      </c>
      <c r="C297" s="274">
        <v>11</v>
      </c>
      <c r="D297" s="174">
        <v>168</v>
      </c>
      <c r="E297" s="174">
        <v>0</v>
      </c>
      <c r="F297" s="175">
        <v>62</v>
      </c>
      <c r="G297" s="272"/>
      <c r="H297" s="175"/>
      <c r="I297" s="96"/>
      <c r="J297" s="96"/>
      <c r="K297" s="96"/>
      <c r="L297" s="96"/>
      <c r="M297" s="96"/>
      <c r="N297" s="96"/>
      <c r="O297" s="96"/>
      <c r="P297" s="96"/>
      <c r="Q297" s="96"/>
      <c r="R297" s="96"/>
      <c r="S297" s="96"/>
      <c r="T297" s="96"/>
      <c r="U297" s="96"/>
      <c r="V297" s="96"/>
    </row>
    <row r="298" spans="1:22" x14ac:dyDescent="0.3">
      <c r="A298" s="103" t="s">
        <v>50</v>
      </c>
      <c r="B298" s="104">
        <v>2011</v>
      </c>
      <c r="C298" s="274">
        <v>1</v>
      </c>
      <c r="D298" s="174">
        <v>23</v>
      </c>
      <c r="E298" s="174">
        <v>23</v>
      </c>
      <c r="F298" s="175">
        <v>23</v>
      </c>
      <c r="G298" s="272"/>
      <c r="H298" s="175"/>
      <c r="I298" s="96"/>
      <c r="J298" s="96"/>
      <c r="K298" s="96"/>
      <c r="L298" s="96"/>
      <c r="M298" s="96"/>
      <c r="N298" s="96"/>
      <c r="O298" s="96"/>
      <c r="P298" s="96"/>
      <c r="Q298" s="96"/>
      <c r="R298" s="96"/>
      <c r="S298" s="96"/>
      <c r="T298" s="96"/>
      <c r="U298" s="96"/>
      <c r="V298" s="96"/>
    </row>
    <row r="299" spans="1:22" x14ac:dyDescent="0.3">
      <c r="A299" s="103" t="s">
        <v>65</v>
      </c>
      <c r="B299" s="104">
        <v>2011</v>
      </c>
      <c r="C299" s="274">
        <v>1</v>
      </c>
      <c r="D299" s="174">
        <v>100</v>
      </c>
      <c r="E299" s="174">
        <v>100</v>
      </c>
      <c r="F299" s="175">
        <v>100</v>
      </c>
      <c r="G299" s="272"/>
      <c r="H299" s="175"/>
      <c r="I299" s="96"/>
      <c r="J299" s="96"/>
      <c r="K299" s="96"/>
      <c r="L299" s="96"/>
      <c r="M299" s="96"/>
      <c r="N299" s="96"/>
      <c r="O299" s="96"/>
      <c r="P299" s="96"/>
      <c r="Q299" s="96"/>
      <c r="R299" s="96"/>
      <c r="S299" s="96"/>
      <c r="T299" s="96"/>
      <c r="U299" s="96"/>
      <c r="V299" s="96"/>
    </row>
    <row r="300" spans="1:22" x14ac:dyDescent="0.3">
      <c r="A300" s="103" t="s">
        <v>54</v>
      </c>
      <c r="B300" s="104">
        <v>2011</v>
      </c>
      <c r="C300" s="274">
        <v>3</v>
      </c>
      <c r="D300" s="174">
        <v>275</v>
      </c>
      <c r="E300" s="174">
        <v>10</v>
      </c>
      <c r="F300" s="175">
        <v>240</v>
      </c>
      <c r="G300" s="272">
        <v>1</v>
      </c>
      <c r="H300" s="175">
        <v>240</v>
      </c>
      <c r="I300" s="96"/>
      <c r="J300" s="96"/>
      <c r="K300" s="96"/>
      <c r="L300" s="96"/>
      <c r="M300" s="96"/>
      <c r="N300" s="96"/>
      <c r="O300" s="96"/>
      <c r="P300" s="96"/>
      <c r="Q300" s="96"/>
      <c r="R300" s="96"/>
      <c r="S300" s="96"/>
      <c r="T300" s="96"/>
      <c r="U300" s="96"/>
      <c r="V300" s="96"/>
    </row>
    <row r="301" spans="1:22" x14ac:dyDescent="0.3">
      <c r="A301" s="103" t="s">
        <v>70</v>
      </c>
      <c r="B301" s="104">
        <v>2011</v>
      </c>
      <c r="C301" s="274">
        <v>1</v>
      </c>
      <c r="D301" s="174">
        <v>600</v>
      </c>
      <c r="E301" s="174">
        <v>600</v>
      </c>
      <c r="F301" s="175">
        <v>600</v>
      </c>
      <c r="G301" s="272">
        <v>1</v>
      </c>
      <c r="H301" s="175">
        <v>600</v>
      </c>
      <c r="I301" s="96"/>
      <c r="J301" s="96"/>
      <c r="K301" s="96"/>
      <c r="L301" s="96"/>
      <c r="M301" s="96"/>
      <c r="N301" s="96"/>
      <c r="O301" s="96"/>
      <c r="P301" s="96"/>
      <c r="Q301" s="96"/>
      <c r="R301" s="96"/>
      <c r="S301" s="96"/>
      <c r="T301" s="96"/>
      <c r="U301" s="96"/>
      <c r="V301" s="96"/>
    </row>
    <row r="302" spans="1:22" x14ac:dyDescent="0.3">
      <c r="A302" s="103" t="s">
        <v>56</v>
      </c>
      <c r="B302" s="104">
        <v>2011</v>
      </c>
      <c r="C302" s="274">
        <v>1</v>
      </c>
      <c r="D302" s="174">
        <v>0</v>
      </c>
      <c r="E302" s="174">
        <v>0</v>
      </c>
      <c r="F302" s="175">
        <v>0</v>
      </c>
      <c r="G302" s="272"/>
      <c r="H302" s="175"/>
      <c r="I302" s="96"/>
      <c r="J302" s="96"/>
      <c r="K302" s="96"/>
      <c r="L302" s="96"/>
      <c r="M302" s="96"/>
      <c r="N302" s="96"/>
      <c r="O302" s="96"/>
      <c r="P302" s="96"/>
      <c r="Q302" s="96"/>
      <c r="R302" s="96"/>
      <c r="S302" s="96"/>
      <c r="T302" s="96"/>
      <c r="U302" s="96"/>
      <c r="V302" s="96"/>
    </row>
    <row r="303" spans="1:22" x14ac:dyDescent="0.3">
      <c r="A303" s="103" t="s">
        <v>58</v>
      </c>
      <c r="B303" s="104">
        <v>2011</v>
      </c>
      <c r="C303" s="274">
        <v>8</v>
      </c>
      <c r="D303" s="174">
        <v>1967</v>
      </c>
      <c r="E303" s="174">
        <v>0</v>
      </c>
      <c r="F303" s="175">
        <v>1825</v>
      </c>
      <c r="G303" s="272">
        <v>1</v>
      </c>
      <c r="H303" s="175">
        <v>1825</v>
      </c>
      <c r="I303" s="96"/>
      <c r="J303" s="96"/>
      <c r="K303" s="96"/>
      <c r="L303" s="96"/>
      <c r="M303" s="96"/>
      <c r="N303" s="96"/>
      <c r="O303" s="96"/>
      <c r="P303" s="96"/>
      <c r="Q303" s="96"/>
      <c r="R303" s="96"/>
      <c r="S303" s="96"/>
      <c r="T303" s="96"/>
      <c r="U303" s="96"/>
      <c r="V303" s="96"/>
    </row>
    <row r="304" spans="1:22" x14ac:dyDescent="0.3">
      <c r="A304" s="103" t="s">
        <v>85</v>
      </c>
      <c r="B304" s="104">
        <v>2011</v>
      </c>
      <c r="C304" s="274">
        <v>1</v>
      </c>
      <c r="D304" s="174">
        <v>0</v>
      </c>
      <c r="E304" s="174">
        <v>0</v>
      </c>
      <c r="F304" s="175">
        <v>0</v>
      </c>
      <c r="G304" s="272"/>
      <c r="H304" s="175"/>
      <c r="I304" s="96"/>
      <c r="J304" s="96"/>
      <c r="K304" s="96"/>
      <c r="L304" s="96"/>
      <c r="M304" s="96"/>
      <c r="N304" s="96"/>
      <c r="O304" s="96"/>
      <c r="P304" s="96"/>
      <c r="Q304" s="96"/>
      <c r="R304" s="96"/>
      <c r="S304" s="96"/>
      <c r="T304" s="96"/>
      <c r="U304" s="96"/>
      <c r="V304" s="96"/>
    </row>
    <row r="305" spans="1:22" x14ac:dyDescent="0.3">
      <c r="A305" s="103" t="s">
        <v>82</v>
      </c>
      <c r="B305" s="104">
        <v>2011</v>
      </c>
      <c r="C305" s="274">
        <v>1</v>
      </c>
      <c r="D305" s="174">
        <v>4</v>
      </c>
      <c r="E305" s="174">
        <v>4</v>
      </c>
      <c r="F305" s="175">
        <v>4</v>
      </c>
      <c r="G305" s="272"/>
      <c r="H305" s="175"/>
      <c r="I305" s="96"/>
      <c r="J305" s="96"/>
      <c r="K305" s="96"/>
      <c r="L305" s="96"/>
      <c r="M305" s="96"/>
      <c r="N305" s="96"/>
      <c r="O305" s="96"/>
      <c r="P305" s="96"/>
      <c r="Q305" s="96"/>
      <c r="R305" s="96"/>
      <c r="S305" s="96"/>
      <c r="T305" s="96"/>
      <c r="U305" s="96"/>
      <c r="V305" s="96"/>
    </row>
    <row r="306" spans="1:22" x14ac:dyDescent="0.3">
      <c r="A306" s="103" t="s">
        <v>71</v>
      </c>
      <c r="B306" s="104">
        <v>2011</v>
      </c>
      <c r="C306" s="274">
        <v>1</v>
      </c>
      <c r="D306" s="174">
        <v>0</v>
      </c>
      <c r="E306" s="174">
        <v>0</v>
      </c>
      <c r="F306" s="175">
        <v>0</v>
      </c>
      <c r="G306" s="272"/>
      <c r="H306" s="175"/>
      <c r="I306" s="96"/>
      <c r="J306" s="96"/>
      <c r="K306" s="96"/>
      <c r="L306" s="96"/>
      <c r="M306" s="96"/>
      <c r="N306" s="96"/>
      <c r="O306" s="96"/>
      <c r="P306" s="96"/>
      <c r="Q306" s="96"/>
      <c r="R306" s="96"/>
      <c r="S306" s="96"/>
      <c r="T306" s="96"/>
      <c r="U306" s="96"/>
      <c r="V306" s="96"/>
    </row>
    <row r="307" spans="1:22" x14ac:dyDescent="0.3">
      <c r="A307" s="103" t="s">
        <v>62</v>
      </c>
      <c r="B307" s="104">
        <v>2011</v>
      </c>
      <c r="C307" s="274">
        <v>19</v>
      </c>
      <c r="D307" s="174">
        <v>84920</v>
      </c>
      <c r="E307" s="174">
        <v>0</v>
      </c>
      <c r="F307" s="175">
        <v>46793</v>
      </c>
      <c r="G307" s="272">
        <v>6</v>
      </c>
      <c r="H307" s="175">
        <v>84762</v>
      </c>
      <c r="I307" s="96"/>
      <c r="J307" s="96"/>
      <c r="K307" s="96"/>
      <c r="L307" s="96"/>
      <c r="M307" s="96"/>
      <c r="N307" s="96"/>
      <c r="O307" s="96"/>
      <c r="P307" s="96"/>
      <c r="Q307" s="96"/>
      <c r="R307" s="96"/>
      <c r="S307" s="96"/>
      <c r="T307" s="96"/>
      <c r="U307" s="96"/>
      <c r="V307" s="96"/>
    </row>
    <row r="308" spans="1:22" x14ac:dyDescent="0.3">
      <c r="A308" s="103" t="s">
        <v>69</v>
      </c>
      <c r="B308" s="104">
        <v>2011</v>
      </c>
      <c r="C308" s="274">
        <v>3</v>
      </c>
      <c r="D308" s="174">
        <v>6</v>
      </c>
      <c r="E308" s="174">
        <v>0</v>
      </c>
      <c r="F308" s="175">
        <v>5</v>
      </c>
      <c r="G308" s="272"/>
      <c r="H308" s="175"/>
      <c r="I308" s="96"/>
      <c r="J308" s="96"/>
      <c r="K308" s="96"/>
      <c r="L308" s="96"/>
      <c r="M308" s="96"/>
      <c r="N308" s="96"/>
      <c r="O308" s="96"/>
      <c r="P308" s="96"/>
      <c r="Q308" s="96"/>
      <c r="R308" s="96"/>
      <c r="S308" s="96"/>
      <c r="T308" s="96"/>
      <c r="U308" s="96"/>
      <c r="V308" s="96"/>
    </row>
    <row r="309" spans="1:22" x14ac:dyDescent="0.3">
      <c r="A309" s="103" t="s">
        <v>64</v>
      </c>
      <c r="B309" s="104">
        <v>2011</v>
      </c>
      <c r="C309" s="274">
        <v>4</v>
      </c>
      <c r="D309" s="174">
        <v>567</v>
      </c>
      <c r="E309" s="174">
        <v>0</v>
      </c>
      <c r="F309" s="175">
        <v>385</v>
      </c>
      <c r="G309" s="272">
        <v>1</v>
      </c>
      <c r="H309" s="175">
        <v>385</v>
      </c>
      <c r="I309" s="96"/>
      <c r="J309" s="96"/>
      <c r="K309" s="96"/>
      <c r="L309" s="96"/>
      <c r="M309" s="96"/>
      <c r="N309" s="96"/>
      <c r="O309" s="96"/>
      <c r="P309" s="96"/>
      <c r="Q309" s="96"/>
      <c r="R309" s="96"/>
      <c r="S309" s="96"/>
      <c r="T309" s="96"/>
      <c r="U309" s="96"/>
      <c r="V309" s="96"/>
    </row>
    <row r="310" spans="1:22" x14ac:dyDescent="0.3">
      <c r="A310" s="103" t="s">
        <v>40</v>
      </c>
      <c r="B310" s="104">
        <v>2010</v>
      </c>
      <c r="C310" s="274">
        <v>12</v>
      </c>
      <c r="D310" s="174">
        <v>2</v>
      </c>
      <c r="E310" s="174">
        <v>0</v>
      </c>
      <c r="F310" s="175">
        <v>1</v>
      </c>
      <c r="G310" s="272"/>
      <c r="H310" s="175"/>
      <c r="I310" s="96"/>
      <c r="J310" s="96"/>
      <c r="K310" s="96"/>
      <c r="L310" s="96"/>
      <c r="M310" s="96"/>
      <c r="N310" s="96"/>
      <c r="O310" s="96"/>
      <c r="P310" s="96"/>
      <c r="Q310" s="96"/>
      <c r="R310" s="96"/>
      <c r="S310" s="96"/>
      <c r="T310" s="96"/>
      <c r="U310" s="96"/>
      <c r="V310" s="96"/>
    </row>
    <row r="311" spans="1:22" x14ac:dyDescent="0.3">
      <c r="A311" s="103" t="s">
        <v>87</v>
      </c>
      <c r="B311" s="104">
        <v>2010</v>
      </c>
      <c r="C311" s="274">
        <v>1</v>
      </c>
      <c r="D311" s="174">
        <v>4</v>
      </c>
      <c r="E311" s="174">
        <v>4</v>
      </c>
      <c r="F311" s="175">
        <v>4</v>
      </c>
      <c r="G311" s="272"/>
      <c r="H311" s="175"/>
      <c r="I311" s="96"/>
      <c r="J311" s="96"/>
      <c r="K311" s="96"/>
      <c r="L311" s="96"/>
      <c r="M311" s="96"/>
      <c r="N311" s="96"/>
      <c r="O311" s="96"/>
      <c r="P311" s="96"/>
      <c r="Q311" s="96"/>
      <c r="R311" s="96"/>
      <c r="S311" s="96"/>
      <c r="T311" s="96"/>
      <c r="U311" s="96"/>
      <c r="V311" s="96"/>
    </row>
    <row r="312" spans="1:22" x14ac:dyDescent="0.3">
      <c r="A312" s="103" t="s">
        <v>79</v>
      </c>
      <c r="B312" s="104">
        <v>2010</v>
      </c>
      <c r="C312" s="274">
        <v>31</v>
      </c>
      <c r="D312" s="174">
        <v>1</v>
      </c>
      <c r="E312" s="174">
        <v>0</v>
      </c>
      <c r="F312" s="175">
        <v>0</v>
      </c>
      <c r="G312" s="272"/>
      <c r="H312" s="175"/>
      <c r="I312" s="96"/>
      <c r="J312" s="96"/>
      <c r="K312" s="96"/>
      <c r="L312" s="96"/>
      <c r="M312" s="96"/>
      <c r="N312" s="96"/>
      <c r="O312" s="96"/>
      <c r="P312" s="96"/>
      <c r="Q312" s="96"/>
      <c r="R312" s="96"/>
      <c r="S312" s="96"/>
      <c r="T312" s="96"/>
      <c r="U312" s="96"/>
      <c r="V312" s="96"/>
    </row>
    <row r="313" spans="1:22" x14ac:dyDescent="0.3">
      <c r="A313" s="103" t="s">
        <v>46</v>
      </c>
      <c r="B313" s="104">
        <v>2010</v>
      </c>
      <c r="C313" s="274">
        <v>6</v>
      </c>
      <c r="D313" s="174">
        <v>159</v>
      </c>
      <c r="E313" s="174">
        <v>0</v>
      </c>
      <c r="F313" s="175">
        <v>98</v>
      </c>
      <c r="G313" s="272"/>
      <c r="H313" s="175"/>
      <c r="I313" s="96"/>
      <c r="J313" s="96"/>
      <c r="K313" s="96"/>
      <c r="L313" s="96"/>
      <c r="M313" s="96"/>
      <c r="N313" s="96"/>
      <c r="O313" s="96"/>
      <c r="P313" s="96"/>
      <c r="Q313" s="96"/>
      <c r="R313" s="96"/>
      <c r="S313" s="96"/>
      <c r="T313" s="96"/>
      <c r="U313" s="96"/>
      <c r="V313" s="96"/>
    </row>
    <row r="314" spans="1:22" x14ac:dyDescent="0.3">
      <c r="A314" s="103" t="s">
        <v>47</v>
      </c>
      <c r="B314" s="104">
        <v>2010</v>
      </c>
      <c r="C314" s="274">
        <v>10</v>
      </c>
      <c r="D314" s="174">
        <v>8</v>
      </c>
      <c r="E314" s="174">
        <v>0</v>
      </c>
      <c r="F314" s="175">
        <v>7</v>
      </c>
      <c r="G314" s="272"/>
      <c r="H314" s="175"/>
      <c r="I314" s="96"/>
      <c r="J314" s="96"/>
      <c r="K314" s="96"/>
      <c r="L314" s="96"/>
      <c r="M314" s="96"/>
      <c r="N314" s="96"/>
      <c r="O314" s="96"/>
      <c r="P314" s="96"/>
      <c r="Q314" s="96"/>
      <c r="R314" s="96"/>
      <c r="S314" s="96"/>
      <c r="T314" s="96"/>
      <c r="U314" s="96"/>
      <c r="V314" s="96"/>
    </row>
    <row r="315" spans="1:22" x14ac:dyDescent="0.3">
      <c r="A315" s="103" t="s">
        <v>76</v>
      </c>
      <c r="B315" s="104">
        <v>2010</v>
      </c>
      <c r="C315" s="274">
        <v>2</v>
      </c>
      <c r="D315" s="174">
        <v>3</v>
      </c>
      <c r="E315" s="174">
        <v>0</v>
      </c>
      <c r="F315" s="175">
        <v>2</v>
      </c>
      <c r="G315" s="272"/>
      <c r="H315" s="175"/>
      <c r="I315" s="96"/>
      <c r="J315" s="96"/>
      <c r="K315" s="96"/>
      <c r="L315" s="96"/>
      <c r="M315" s="96"/>
      <c r="N315" s="96"/>
      <c r="O315" s="96"/>
      <c r="P315" s="96"/>
      <c r="Q315" s="96"/>
      <c r="R315" s="96"/>
      <c r="S315" s="96"/>
      <c r="T315" s="96"/>
      <c r="U315" s="96"/>
      <c r="V315" s="96"/>
    </row>
    <row r="316" spans="1:22" x14ac:dyDescent="0.3">
      <c r="A316" s="103" t="s">
        <v>49</v>
      </c>
      <c r="B316" s="104">
        <v>2010</v>
      </c>
      <c r="C316" s="274">
        <v>1</v>
      </c>
      <c r="D316" s="174">
        <v>0</v>
      </c>
      <c r="E316" s="174">
        <v>0</v>
      </c>
      <c r="F316" s="175">
        <v>0</v>
      </c>
      <c r="G316" s="272"/>
      <c r="H316" s="175"/>
      <c r="I316" s="96"/>
      <c r="J316" s="96"/>
      <c r="K316" s="96"/>
      <c r="L316" s="96"/>
      <c r="M316" s="96"/>
      <c r="N316" s="96"/>
      <c r="O316" s="96"/>
      <c r="P316" s="96"/>
      <c r="Q316" s="96"/>
      <c r="R316" s="96"/>
      <c r="S316" s="96"/>
      <c r="T316" s="96"/>
      <c r="U316" s="96"/>
      <c r="V316" s="96"/>
    </row>
    <row r="317" spans="1:22" x14ac:dyDescent="0.3">
      <c r="A317" s="103" t="s">
        <v>50</v>
      </c>
      <c r="B317" s="104">
        <v>2010</v>
      </c>
      <c r="C317" s="274">
        <v>2</v>
      </c>
      <c r="D317" s="174">
        <v>12</v>
      </c>
      <c r="E317" s="174">
        <v>0</v>
      </c>
      <c r="F317" s="175">
        <v>12</v>
      </c>
      <c r="G317" s="272"/>
      <c r="H317" s="175"/>
      <c r="I317" s="96"/>
      <c r="J317" s="96"/>
      <c r="K317" s="96"/>
      <c r="L317" s="96"/>
      <c r="M317" s="96"/>
      <c r="N317" s="96"/>
      <c r="O317" s="96"/>
      <c r="P317" s="96"/>
      <c r="Q317" s="96"/>
      <c r="R317" s="96"/>
      <c r="S317" s="96"/>
      <c r="T317" s="96"/>
      <c r="U317" s="96"/>
      <c r="V317" s="96"/>
    </row>
    <row r="318" spans="1:22" x14ac:dyDescent="0.3">
      <c r="A318" s="103" t="s">
        <v>51</v>
      </c>
      <c r="B318" s="104">
        <v>2010</v>
      </c>
      <c r="C318" s="274">
        <v>3</v>
      </c>
      <c r="D318" s="174">
        <v>30</v>
      </c>
      <c r="E318" s="174">
        <v>0</v>
      </c>
      <c r="F318" s="175">
        <v>30</v>
      </c>
      <c r="G318" s="272"/>
      <c r="H318" s="175"/>
      <c r="I318" s="96"/>
      <c r="J318" s="96"/>
      <c r="K318" s="96"/>
      <c r="L318" s="96"/>
      <c r="M318" s="96"/>
      <c r="N318" s="96"/>
      <c r="O318" s="96"/>
      <c r="P318" s="96"/>
      <c r="Q318" s="96"/>
      <c r="R318" s="96"/>
      <c r="S318" s="96"/>
      <c r="T318" s="96"/>
      <c r="U318" s="96"/>
      <c r="V318" s="96"/>
    </row>
    <row r="319" spans="1:22" x14ac:dyDescent="0.3">
      <c r="A319" s="103" t="s">
        <v>54</v>
      </c>
      <c r="B319" s="104">
        <v>2010</v>
      </c>
      <c r="C319" s="274">
        <v>4</v>
      </c>
      <c r="D319" s="174">
        <v>366</v>
      </c>
      <c r="E319" s="174">
        <v>1</v>
      </c>
      <c r="F319" s="175">
        <v>205</v>
      </c>
      <c r="G319" s="272">
        <v>1</v>
      </c>
      <c r="H319" s="175">
        <v>205</v>
      </c>
      <c r="I319" s="96"/>
      <c r="J319" s="96"/>
      <c r="K319" s="96"/>
      <c r="L319" s="96"/>
      <c r="M319" s="96"/>
      <c r="N319" s="96"/>
      <c r="O319" s="96"/>
      <c r="P319" s="96"/>
      <c r="Q319" s="96"/>
      <c r="R319" s="96"/>
      <c r="S319" s="96"/>
      <c r="T319" s="96"/>
      <c r="U319" s="96"/>
      <c r="V319" s="96"/>
    </row>
    <row r="320" spans="1:22" x14ac:dyDescent="0.3">
      <c r="A320" s="103" t="s">
        <v>56</v>
      </c>
      <c r="B320" s="104">
        <v>2010</v>
      </c>
      <c r="C320" s="274">
        <v>2</v>
      </c>
      <c r="D320" s="174">
        <v>0</v>
      </c>
      <c r="E320" s="174">
        <v>0</v>
      </c>
      <c r="F320" s="175">
        <v>0</v>
      </c>
      <c r="G320" s="272"/>
      <c r="H320" s="175"/>
      <c r="I320" s="96"/>
      <c r="J320" s="96"/>
      <c r="K320" s="96"/>
      <c r="L320" s="96"/>
      <c r="M320" s="96"/>
      <c r="N320" s="96"/>
      <c r="O320" s="96"/>
      <c r="P320" s="96"/>
      <c r="Q320" s="96"/>
      <c r="R320" s="96"/>
      <c r="S320" s="96"/>
      <c r="T320" s="96"/>
      <c r="U320" s="96"/>
      <c r="V320" s="96"/>
    </row>
    <row r="321" spans="1:22" x14ac:dyDescent="0.3">
      <c r="A321" s="103" t="s">
        <v>58</v>
      </c>
      <c r="B321" s="104">
        <v>2010</v>
      </c>
      <c r="C321" s="274">
        <v>6</v>
      </c>
      <c r="D321" s="174">
        <v>1766</v>
      </c>
      <c r="E321" s="174">
        <v>0</v>
      </c>
      <c r="F321" s="175">
        <v>1475</v>
      </c>
      <c r="G321" s="272">
        <v>2</v>
      </c>
      <c r="H321" s="175">
        <v>1755</v>
      </c>
      <c r="I321" s="96"/>
      <c r="J321" s="96"/>
      <c r="K321" s="96"/>
      <c r="L321" s="96"/>
      <c r="M321" s="96"/>
      <c r="N321" s="96"/>
      <c r="O321" s="96"/>
      <c r="P321" s="96"/>
      <c r="Q321" s="96"/>
      <c r="R321" s="96"/>
      <c r="S321" s="96"/>
      <c r="T321" s="96"/>
      <c r="U321" s="96"/>
      <c r="V321" s="96"/>
    </row>
    <row r="322" spans="1:22" x14ac:dyDescent="0.3">
      <c r="A322" s="103" t="s">
        <v>85</v>
      </c>
      <c r="B322" s="104">
        <v>2010</v>
      </c>
      <c r="C322" s="274">
        <v>2</v>
      </c>
      <c r="D322" s="174">
        <v>12</v>
      </c>
      <c r="E322" s="174">
        <v>5</v>
      </c>
      <c r="F322" s="175">
        <v>7</v>
      </c>
      <c r="G322" s="272"/>
      <c r="H322" s="175"/>
      <c r="I322" s="96"/>
      <c r="J322" s="96"/>
      <c r="K322" s="96"/>
      <c r="L322" s="96"/>
      <c r="M322" s="96"/>
      <c r="N322" s="96"/>
      <c r="O322" s="96"/>
      <c r="P322" s="96"/>
      <c r="Q322" s="96"/>
      <c r="R322" s="96"/>
      <c r="S322" s="96"/>
      <c r="T322" s="96"/>
      <c r="U322" s="96"/>
      <c r="V322" s="96"/>
    </row>
    <row r="323" spans="1:22" x14ac:dyDescent="0.3">
      <c r="A323" s="103" t="s">
        <v>62</v>
      </c>
      <c r="B323" s="104">
        <v>2010</v>
      </c>
      <c r="C323" s="274">
        <v>34</v>
      </c>
      <c r="D323" s="174">
        <v>5617</v>
      </c>
      <c r="E323" s="174">
        <v>0</v>
      </c>
      <c r="F323" s="175">
        <v>3988</v>
      </c>
      <c r="G323" s="272">
        <v>4</v>
      </c>
      <c r="H323" s="175">
        <v>5019</v>
      </c>
      <c r="I323" s="96"/>
      <c r="J323" s="96"/>
      <c r="K323" s="96"/>
      <c r="L323" s="96"/>
      <c r="M323" s="96"/>
      <c r="N323" s="96"/>
      <c r="O323" s="96"/>
      <c r="P323" s="96"/>
      <c r="Q323" s="96"/>
      <c r="R323" s="96"/>
      <c r="S323" s="96"/>
      <c r="T323" s="96"/>
      <c r="U323" s="96"/>
      <c r="V323" s="96"/>
    </row>
    <row r="324" spans="1:22" x14ac:dyDescent="0.3">
      <c r="A324" s="103" t="s">
        <v>69</v>
      </c>
      <c r="B324" s="104">
        <v>2010</v>
      </c>
      <c r="C324" s="274">
        <v>1</v>
      </c>
      <c r="D324" s="174">
        <v>3</v>
      </c>
      <c r="E324" s="174">
        <v>3</v>
      </c>
      <c r="F324" s="175">
        <v>3</v>
      </c>
      <c r="G324" s="272"/>
      <c r="H324" s="175"/>
      <c r="I324" s="96"/>
      <c r="J324" s="96"/>
      <c r="K324" s="96"/>
      <c r="L324" s="96"/>
      <c r="M324" s="96"/>
      <c r="N324" s="96"/>
      <c r="O324" s="96"/>
      <c r="P324" s="96"/>
      <c r="Q324" s="96"/>
      <c r="R324" s="96"/>
      <c r="S324" s="96"/>
      <c r="T324" s="96"/>
      <c r="U324" s="96"/>
      <c r="V324" s="96"/>
    </row>
    <row r="325" spans="1:22" x14ac:dyDescent="0.3">
      <c r="A325" s="103" t="s">
        <v>64</v>
      </c>
      <c r="B325" s="104">
        <v>2010</v>
      </c>
      <c r="C325" s="274">
        <v>7</v>
      </c>
      <c r="D325" s="174">
        <v>0</v>
      </c>
      <c r="E325" s="174">
        <v>0</v>
      </c>
      <c r="F325" s="175">
        <v>0</v>
      </c>
      <c r="G325" s="272"/>
      <c r="H325" s="175"/>
      <c r="I325" s="96"/>
      <c r="J325" s="96"/>
      <c r="K325" s="96"/>
      <c r="L325" s="96"/>
      <c r="M325" s="96"/>
      <c r="N325" s="96"/>
      <c r="O325" s="96"/>
      <c r="P325" s="96"/>
      <c r="Q325" s="96"/>
      <c r="R325" s="96"/>
      <c r="S325" s="96"/>
      <c r="T325" s="96"/>
      <c r="U325" s="96"/>
      <c r="V325" s="96"/>
    </row>
    <row r="326" spans="1:22" x14ac:dyDescent="0.3">
      <c r="A326" s="103" t="s">
        <v>40</v>
      </c>
      <c r="B326" s="104">
        <v>2009</v>
      </c>
      <c r="C326" s="274">
        <v>13</v>
      </c>
      <c r="D326" s="174">
        <v>5203</v>
      </c>
      <c r="E326" s="174">
        <v>0</v>
      </c>
      <c r="F326" s="175">
        <v>1850</v>
      </c>
      <c r="G326" s="272">
        <v>4</v>
      </c>
      <c r="H326" s="175">
        <v>5201</v>
      </c>
      <c r="I326" s="96"/>
      <c r="J326" s="96"/>
      <c r="K326" s="96"/>
      <c r="L326" s="96"/>
      <c r="M326" s="96"/>
      <c r="N326" s="96"/>
      <c r="O326" s="96"/>
      <c r="P326" s="96"/>
      <c r="Q326" s="96"/>
      <c r="R326" s="96"/>
      <c r="S326" s="96"/>
      <c r="T326" s="96"/>
      <c r="U326" s="96"/>
      <c r="V326" s="96"/>
    </row>
    <row r="327" spans="1:22" x14ac:dyDescent="0.3">
      <c r="A327" s="103" t="s">
        <v>83</v>
      </c>
      <c r="B327" s="104">
        <v>2009</v>
      </c>
      <c r="C327" s="274">
        <v>1</v>
      </c>
      <c r="D327" s="174">
        <v>74</v>
      </c>
      <c r="E327" s="174">
        <v>74</v>
      </c>
      <c r="F327" s="175">
        <v>74</v>
      </c>
      <c r="G327" s="272"/>
      <c r="H327" s="175"/>
      <c r="I327" s="96"/>
      <c r="J327" s="96"/>
      <c r="K327" s="96"/>
      <c r="L327" s="96"/>
      <c r="M327" s="96"/>
      <c r="N327" s="96"/>
      <c r="O327" s="96"/>
      <c r="P327" s="96"/>
      <c r="Q327" s="96"/>
      <c r="R327" s="96"/>
      <c r="S327" s="96"/>
      <c r="T327" s="96"/>
      <c r="U327" s="96"/>
      <c r="V327" s="96"/>
    </row>
    <row r="328" spans="1:22" x14ac:dyDescent="0.3">
      <c r="A328" s="103" t="s">
        <v>42</v>
      </c>
      <c r="B328" s="104">
        <v>2009</v>
      </c>
      <c r="C328" s="274">
        <v>1</v>
      </c>
      <c r="D328" s="174">
        <v>1</v>
      </c>
      <c r="E328" s="174">
        <v>1</v>
      </c>
      <c r="F328" s="175">
        <v>1</v>
      </c>
      <c r="G328" s="272"/>
      <c r="H328" s="175"/>
      <c r="I328" s="96"/>
      <c r="J328" s="96"/>
      <c r="K328" s="96"/>
      <c r="L328" s="96"/>
      <c r="M328" s="96"/>
      <c r="N328" s="96"/>
      <c r="O328" s="96"/>
      <c r="P328" s="96"/>
      <c r="Q328" s="96"/>
      <c r="R328" s="96"/>
      <c r="S328" s="96"/>
      <c r="T328" s="96"/>
      <c r="U328" s="96"/>
      <c r="V328" s="96"/>
    </row>
    <row r="329" spans="1:22" x14ac:dyDescent="0.3">
      <c r="A329" s="103" t="s">
        <v>79</v>
      </c>
      <c r="B329" s="104">
        <v>2009</v>
      </c>
      <c r="C329" s="274">
        <v>30</v>
      </c>
      <c r="D329" s="174">
        <v>0</v>
      </c>
      <c r="E329" s="174">
        <v>0</v>
      </c>
      <c r="F329" s="175">
        <v>0</v>
      </c>
      <c r="G329" s="272"/>
      <c r="H329" s="175"/>
      <c r="I329" s="96"/>
      <c r="J329" s="96"/>
      <c r="K329" s="96"/>
      <c r="L329" s="96"/>
      <c r="M329" s="96"/>
      <c r="N329" s="96"/>
      <c r="O329" s="96"/>
      <c r="P329" s="96"/>
      <c r="Q329" s="96"/>
      <c r="R329" s="96"/>
      <c r="S329" s="96"/>
      <c r="T329" s="96"/>
      <c r="U329" s="96"/>
      <c r="V329" s="96"/>
    </row>
    <row r="330" spans="1:22" x14ac:dyDescent="0.3">
      <c r="A330" s="103" t="s">
        <v>45</v>
      </c>
      <c r="B330" s="104">
        <v>2009</v>
      </c>
      <c r="C330" s="274">
        <v>7</v>
      </c>
      <c r="D330" s="174">
        <v>73</v>
      </c>
      <c r="E330" s="174">
        <v>0</v>
      </c>
      <c r="F330" s="175">
        <v>60</v>
      </c>
      <c r="G330" s="272"/>
      <c r="H330" s="175"/>
      <c r="I330" s="96"/>
      <c r="J330" s="96"/>
      <c r="K330" s="96"/>
      <c r="L330" s="96"/>
      <c r="M330" s="96"/>
      <c r="N330" s="96"/>
      <c r="O330" s="96"/>
      <c r="P330" s="96"/>
      <c r="Q330" s="96"/>
      <c r="R330" s="96"/>
      <c r="S330" s="96"/>
      <c r="T330" s="96"/>
      <c r="U330" s="96"/>
      <c r="V330" s="96"/>
    </row>
    <row r="331" spans="1:22" x14ac:dyDescent="0.3">
      <c r="A331" s="103" t="s">
        <v>46</v>
      </c>
      <c r="B331" s="104">
        <v>2009</v>
      </c>
      <c r="C331" s="274">
        <v>9</v>
      </c>
      <c r="D331" s="174">
        <v>92</v>
      </c>
      <c r="E331" s="174">
        <v>0</v>
      </c>
      <c r="F331" s="175">
        <v>60</v>
      </c>
      <c r="G331" s="272"/>
      <c r="H331" s="175"/>
      <c r="I331" s="96"/>
      <c r="J331" s="96"/>
      <c r="K331" s="96"/>
      <c r="L331" s="96"/>
      <c r="M331" s="96"/>
      <c r="N331" s="96"/>
      <c r="O331" s="96"/>
      <c r="P331" s="96"/>
      <c r="Q331" s="96"/>
      <c r="R331" s="96"/>
      <c r="S331" s="96"/>
      <c r="T331" s="96"/>
      <c r="U331" s="96"/>
      <c r="V331" s="96"/>
    </row>
    <row r="332" spans="1:22" x14ac:dyDescent="0.3">
      <c r="A332" s="103" t="s">
        <v>47</v>
      </c>
      <c r="B332" s="104">
        <v>2009</v>
      </c>
      <c r="C332" s="274">
        <v>14</v>
      </c>
      <c r="D332" s="174">
        <v>1407</v>
      </c>
      <c r="E332" s="174">
        <v>0</v>
      </c>
      <c r="F332" s="175">
        <v>1375</v>
      </c>
      <c r="G332" s="272">
        <v>1</v>
      </c>
      <c r="H332" s="175">
        <v>1375</v>
      </c>
      <c r="I332" s="96"/>
      <c r="J332" s="96"/>
      <c r="K332" s="96"/>
      <c r="L332" s="96"/>
      <c r="M332" s="96"/>
      <c r="N332" s="96"/>
      <c r="O332" s="96"/>
      <c r="P332" s="96"/>
      <c r="Q332" s="96"/>
      <c r="R332" s="96"/>
      <c r="S332" s="96"/>
      <c r="T332" s="96"/>
      <c r="U332" s="96"/>
      <c r="V332" s="96"/>
    </row>
    <row r="333" spans="1:22" x14ac:dyDescent="0.3">
      <c r="A333" s="103" t="s">
        <v>50</v>
      </c>
      <c r="B333" s="104">
        <v>2009</v>
      </c>
      <c r="C333" s="274">
        <v>4</v>
      </c>
      <c r="D333" s="174">
        <v>100</v>
      </c>
      <c r="E333" s="174">
        <v>0</v>
      </c>
      <c r="F333" s="175">
        <v>100</v>
      </c>
      <c r="G333" s="272"/>
      <c r="H333" s="175"/>
      <c r="I333" s="96"/>
      <c r="J333" s="96"/>
      <c r="K333" s="96"/>
      <c r="L333" s="96"/>
      <c r="M333" s="96"/>
      <c r="N333" s="96"/>
      <c r="O333" s="96"/>
      <c r="P333" s="96"/>
      <c r="Q333" s="96"/>
      <c r="R333" s="96"/>
      <c r="S333" s="96"/>
      <c r="T333" s="96"/>
      <c r="U333" s="96"/>
      <c r="V333" s="96"/>
    </row>
    <row r="334" spans="1:22" x14ac:dyDescent="0.3">
      <c r="A334" s="103" t="s">
        <v>51</v>
      </c>
      <c r="B334" s="104">
        <v>2009</v>
      </c>
      <c r="C334" s="274">
        <v>1</v>
      </c>
      <c r="D334" s="174">
        <v>28</v>
      </c>
      <c r="E334" s="174">
        <v>28</v>
      </c>
      <c r="F334" s="175">
        <v>28</v>
      </c>
      <c r="G334" s="272"/>
      <c r="H334" s="175"/>
      <c r="I334" s="96"/>
      <c r="J334" s="96"/>
      <c r="K334" s="96"/>
      <c r="L334" s="96"/>
      <c r="M334" s="96"/>
      <c r="N334" s="96"/>
      <c r="O334" s="96"/>
      <c r="P334" s="96"/>
      <c r="Q334" s="96"/>
      <c r="R334" s="96"/>
      <c r="S334" s="96"/>
      <c r="T334" s="96"/>
      <c r="U334" s="96"/>
      <c r="V334" s="96"/>
    </row>
    <row r="335" spans="1:22" x14ac:dyDescent="0.3">
      <c r="A335" s="103" t="s">
        <v>80</v>
      </c>
      <c r="B335" s="104">
        <v>2009</v>
      </c>
      <c r="C335" s="274">
        <v>1</v>
      </c>
      <c r="D335" s="174">
        <v>33</v>
      </c>
      <c r="E335" s="174">
        <v>33</v>
      </c>
      <c r="F335" s="175">
        <v>33</v>
      </c>
      <c r="G335" s="272"/>
      <c r="H335" s="175"/>
      <c r="I335" s="96"/>
      <c r="J335" s="96"/>
      <c r="K335" s="96"/>
      <c r="L335" s="96"/>
      <c r="M335" s="96"/>
      <c r="N335" s="96"/>
      <c r="O335" s="96"/>
      <c r="P335" s="96"/>
      <c r="Q335" s="96"/>
      <c r="R335" s="96"/>
      <c r="S335" s="96"/>
      <c r="T335" s="96"/>
      <c r="U335" s="96"/>
      <c r="V335" s="96"/>
    </row>
    <row r="336" spans="1:22" x14ac:dyDescent="0.3">
      <c r="A336" s="103" t="s">
        <v>65</v>
      </c>
      <c r="B336" s="104">
        <v>2009</v>
      </c>
      <c r="C336" s="274">
        <v>18</v>
      </c>
      <c r="D336" s="174">
        <v>8280</v>
      </c>
      <c r="E336" s="174">
        <v>0</v>
      </c>
      <c r="F336" s="175">
        <v>3150</v>
      </c>
      <c r="G336" s="272">
        <v>8</v>
      </c>
      <c r="H336" s="175">
        <v>8050</v>
      </c>
      <c r="I336" s="96"/>
      <c r="J336" s="96"/>
      <c r="K336" s="96"/>
      <c r="L336" s="96"/>
      <c r="M336" s="96"/>
      <c r="N336" s="96"/>
      <c r="O336" s="96"/>
      <c r="P336" s="96"/>
      <c r="Q336" s="96"/>
      <c r="R336" s="96"/>
      <c r="S336" s="96"/>
      <c r="T336" s="96"/>
      <c r="U336" s="96"/>
      <c r="V336" s="96"/>
    </row>
    <row r="337" spans="1:22" x14ac:dyDescent="0.3">
      <c r="A337" s="103" t="s">
        <v>54</v>
      </c>
      <c r="B337" s="104">
        <v>2009</v>
      </c>
      <c r="C337" s="274">
        <v>21</v>
      </c>
      <c r="D337" s="174">
        <v>6083</v>
      </c>
      <c r="E337" s="174">
        <v>0</v>
      </c>
      <c r="F337" s="175">
        <v>4200</v>
      </c>
      <c r="G337" s="272">
        <v>4</v>
      </c>
      <c r="H337" s="175">
        <v>5887</v>
      </c>
      <c r="I337" s="96"/>
      <c r="J337" s="96"/>
      <c r="K337" s="96"/>
      <c r="L337" s="96"/>
      <c r="M337" s="96"/>
      <c r="N337" s="96"/>
      <c r="O337" s="96"/>
      <c r="P337" s="96"/>
      <c r="Q337" s="96"/>
      <c r="R337" s="96"/>
      <c r="S337" s="96"/>
      <c r="T337" s="96"/>
      <c r="U337" s="96"/>
      <c r="V337" s="96"/>
    </row>
    <row r="338" spans="1:22" x14ac:dyDescent="0.3">
      <c r="A338" s="103" t="s">
        <v>55</v>
      </c>
      <c r="B338" s="104">
        <v>2009</v>
      </c>
      <c r="C338" s="274">
        <v>2</v>
      </c>
      <c r="D338" s="174">
        <v>2</v>
      </c>
      <c r="E338" s="174">
        <v>0</v>
      </c>
      <c r="F338" s="175">
        <v>2</v>
      </c>
      <c r="G338" s="272"/>
      <c r="H338" s="175"/>
      <c r="I338" s="96"/>
      <c r="J338" s="96"/>
      <c r="K338" s="96"/>
      <c r="L338" s="96"/>
      <c r="M338" s="96"/>
      <c r="N338" s="96"/>
      <c r="O338" s="96"/>
      <c r="P338" s="96"/>
      <c r="Q338" s="96"/>
      <c r="R338" s="96"/>
      <c r="S338" s="96"/>
      <c r="T338" s="96"/>
      <c r="U338" s="96"/>
      <c r="V338" s="96"/>
    </row>
    <row r="339" spans="1:22" x14ac:dyDescent="0.3">
      <c r="A339" s="103" t="s">
        <v>70</v>
      </c>
      <c r="B339" s="104">
        <v>2009</v>
      </c>
      <c r="C339" s="274">
        <v>1</v>
      </c>
      <c r="D339" s="174">
        <v>0</v>
      </c>
      <c r="E339" s="174">
        <v>0</v>
      </c>
      <c r="F339" s="175">
        <v>0</v>
      </c>
      <c r="G339" s="272"/>
      <c r="H339" s="175"/>
      <c r="I339" s="96"/>
      <c r="J339" s="96"/>
      <c r="K339" s="96"/>
      <c r="L339" s="96"/>
      <c r="M339" s="96"/>
      <c r="N339" s="96"/>
      <c r="O339" s="96"/>
      <c r="P339" s="96"/>
      <c r="Q339" s="96"/>
      <c r="R339" s="96"/>
      <c r="S339" s="96"/>
      <c r="T339" s="96"/>
      <c r="U339" s="96"/>
      <c r="V339" s="96"/>
    </row>
    <row r="340" spans="1:22" x14ac:dyDescent="0.3">
      <c r="A340" s="103" t="s">
        <v>56</v>
      </c>
      <c r="B340" s="104">
        <v>2009</v>
      </c>
      <c r="C340" s="274">
        <v>9</v>
      </c>
      <c r="D340" s="174">
        <v>1</v>
      </c>
      <c r="E340" s="174">
        <v>0</v>
      </c>
      <c r="F340" s="175">
        <v>0</v>
      </c>
      <c r="G340" s="272"/>
      <c r="H340" s="175"/>
      <c r="I340" s="96"/>
      <c r="J340" s="96"/>
      <c r="K340" s="96"/>
      <c r="L340" s="96"/>
      <c r="M340" s="96"/>
      <c r="N340" s="96"/>
      <c r="O340" s="96"/>
      <c r="P340" s="96"/>
      <c r="Q340" s="96"/>
      <c r="R340" s="96"/>
      <c r="S340" s="96"/>
      <c r="T340" s="96"/>
      <c r="U340" s="96"/>
      <c r="V340" s="96"/>
    </row>
    <row r="341" spans="1:22" x14ac:dyDescent="0.3">
      <c r="A341" s="103" t="s">
        <v>58</v>
      </c>
      <c r="B341" s="104">
        <v>2009</v>
      </c>
      <c r="C341" s="274">
        <v>2</v>
      </c>
      <c r="D341" s="174">
        <v>420</v>
      </c>
      <c r="E341" s="174">
        <v>40</v>
      </c>
      <c r="F341" s="175">
        <v>380</v>
      </c>
      <c r="G341" s="272">
        <v>1</v>
      </c>
      <c r="H341" s="175">
        <v>380</v>
      </c>
      <c r="I341" s="96"/>
      <c r="J341" s="96"/>
      <c r="K341" s="96"/>
      <c r="L341" s="96"/>
      <c r="M341" s="96"/>
      <c r="N341" s="96"/>
      <c r="O341" s="96"/>
      <c r="P341" s="96"/>
      <c r="Q341" s="96"/>
      <c r="R341" s="96"/>
      <c r="S341" s="96"/>
      <c r="T341" s="96"/>
      <c r="U341" s="96"/>
      <c r="V341" s="96"/>
    </row>
    <row r="342" spans="1:22" x14ac:dyDescent="0.3">
      <c r="A342" s="103" t="s">
        <v>85</v>
      </c>
      <c r="B342" s="104">
        <v>2009</v>
      </c>
      <c r="C342" s="274">
        <v>1</v>
      </c>
      <c r="D342" s="174">
        <v>1</v>
      </c>
      <c r="E342" s="174">
        <v>1</v>
      </c>
      <c r="F342" s="175">
        <v>1</v>
      </c>
      <c r="G342" s="272"/>
      <c r="H342" s="175"/>
      <c r="I342" s="96"/>
      <c r="J342" s="96"/>
      <c r="K342" s="96"/>
      <c r="L342" s="96"/>
      <c r="M342" s="96"/>
      <c r="N342" s="96"/>
      <c r="O342" s="96"/>
      <c r="P342" s="96"/>
      <c r="Q342" s="96"/>
      <c r="R342" s="96"/>
      <c r="S342" s="96"/>
      <c r="T342" s="96"/>
      <c r="U342" s="96"/>
      <c r="V342" s="96"/>
    </row>
    <row r="343" spans="1:22" x14ac:dyDescent="0.3">
      <c r="A343" s="103" t="s">
        <v>71</v>
      </c>
      <c r="B343" s="104">
        <v>2009</v>
      </c>
      <c r="C343" s="274">
        <v>1</v>
      </c>
      <c r="D343" s="174">
        <v>15</v>
      </c>
      <c r="E343" s="174">
        <v>15</v>
      </c>
      <c r="F343" s="175">
        <v>15</v>
      </c>
      <c r="G343" s="272"/>
      <c r="H343" s="175"/>
      <c r="I343" s="96"/>
      <c r="J343" s="96"/>
      <c r="K343" s="96"/>
      <c r="L343" s="96"/>
      <c r="M343" s="96"/>
      <c r="N343" s="96"/>
      <c r="O343" s="96"/>
      <c r="P343" s="96"/>
      <c r="Q343" s="96"/>
      <c r="R343" s="96"/>
      <c r="S343" s="96"/>
      <c r="T343" s="96"/>
      <c r="U343" s="96"/>
      <c r="V343" s="96"/>
    </row>
    <row r="344" spans="1:22" x14ac:dyDescent="0.3">
      <c r="A344" s="103" t="s">
        <v>62</v>
      </c>
      <c r="B344" s="104">
        <v>2009</v>
      </c>
      <c r="C344" s="274">
        <v>14</v>
      </c>
      <c r="D344" s="174">
        <v>21040</v>
      </c>
      <c r="E344" s="174">
        <v>0</v>
      </c>
      <c r="F344" s="175">
        <v>19352</v>
      </c>
      <c r="G344" s="272">
        <v>2</v>
      </c>
      <c r="H344" s="175">
        <v>20706</v>
      </c>
      <c r="I344" s="96"/>
      <c r="J344" s="96"/>
      <c r="K344" s="96"/>
      <c r="L344" s="96"/>
      <c r="M344" s="96"/>
      <c r="N344" s="96"/>
      <c r="O344" s="96"/>
      <c r="P344" s="96"/>
      <c r="Q344" s="96"/>
      <c r="R344" s="96"/>
      <c r="S344" s="96"/>
      <c r="T344" s="96"/>
      <c r="U344" s="96"/>
      <c r="V344" s="96"/>
    </row>
    <row r="345" spans="1:22" x14ac:dyDescent="0.3">
      <c r="A345" s="103" t="s">
        <v>69</v>
      </c>
      <c r="B345" s="104">
        <v>2009</v>
      </c>
      <c r="C345" s="274">
        <v>1</v>
      </c>
      <c r="D345" s="174">
        <v>6</v>
      </c>
      <c r="E345" s="174">
        <v>6</v>
      </c>
      <c r="F345" s="175">
        <v>6</v>
      </c>
      <c r="G345" s="272"/>
      <c r="H345" s="175"/>
      <c r="I345" s="96"/>
      <c r="J345" s="96"/>
      <c r="K345" s="96"/>
      <c r="L345" s="96"/>
      <c r="M345" s="96"/>
      <c r="N345" s="96"/>
      <c r="O345" s="96"/>
      <c r="P345" s="96"/>
      <c r="Q345" s="96"/>
      <c r="R345" s="96"/>
      <c r="S345" s="96"/>
      <c r="T345" s="96"/>
      <c r="U345" s="96"/>
      <c r="V345" s="96"/>
    </row>
    <row r="346" spans="1:22" x14ac:dyDescent="0.3">
      <c r="A346" s="103" t="s">
        <v>64</v>
      </c>
      <c r="B346" s="104">
        <v>2009</v>
      </c>
      <c r="C346" s="274">
        <v>2</v>
      </c>
      <c r="D346" s="174">
        <v>2</v>
      </c>
      <c r="E346" s="174">
        <v>1</v>
      </c>
      <c r="F346" s="175">
        <v>1</v>
      </c>
      <c r="G346" s="272"/>
      <c r="H346" s="175"/>
      <c r="I346" s="96"/>
      <c r="J346" s="96"/>
      <c r="K346" s="96"/>
      <c r="L346" s="96"/>
      <c r="M346" s="96"/>
      <c r="N346" s="96"/>
      <c r="O346" s="96"/>
      <c r="P346" s="96"/>
      <c r="Q346" s="96"/>
      <c r="R346" s="96"/>
      <c r="S346" s="96"/>
      <c r="T346" s="96"/>
      <c r="U346" s="96"/>
      <c r="V346" s="96"/>
    </row>
    <row r="347" spans="1:22" x14ac:dyDescent="0.3">
      <c r="A347" s="103" t="s">
        <v>40</v>
      </c>
      <c r="B347" s="104">
        <v>2008</v>
      </c>
      <c r="C347" s="274">
        <v>9</v>
      </c>
      <c r="D347" s="174">
        <v>1411</v>
      </c>
      <c r="E347" s="174">
        <v>0</v>
      </c>
      <c r="F347" s="175">
        <v>640</v>
      </c>
      <c r="G347" s="272">
        <v>2</v>
      </c>
      <c r="H347" s="175">
        <v>1205</v>
      </c>
      <c r="I347" s="96"/>
      <c r="J347" s="96"/>
      <c r="K347" s="96"/>
      <c r="L347" s="96"/>
      <c r="M347" s="96"/>
      <c r="N347" s="96"/>
      <c r="O347" s="96"/>
      <c r="P347" s="96"/>
      <c r="Q347" s="96"/>
      <c r="R347" s="96"/>
      <c r="S347" s="96"/>
      <c r="T347" s="96"/>
      <c r="U347" s="96"/>
      <c r="V347" s="96"/>
    </row>
    <row r="348" spans="1:22" x14ac:dyDescent="0.3">
      <c r="A348" s="103" t="s">
        <v>41</v>
      </c>
      <c r="B348" s="104">
        <v>2008</v>
      </c>
      <c r="C348" s="274">
        <v>1</v>
      </c>
      <c r="D348" s="174">
        <v>0</v>
      </c>
      <c r="E348" s="174">
        <v>0</v>
      </c>
      <c r="F348" s="175">
        <v>0</v>
      </c>
      <c r="G348" s="272"/>
      <c r="H348" s="175"/>
      <c r="I348" s="96"/>
      <c r="J348" s="96"/>
      <c r="K348" s="96"/>
      <c r="L348" s="96"/>
      <c r="M348" s="96"/>
      <c r="N348" s="96"/>
      <c r="O348" s="96"/>
      <c r="P348" s="96"/>
      <c r="Q348" s="96"/>
      <c r="R348" s="96"/>
      <c r="S348" s="96"/>
      <c r="T348" s="96"/>
      <c r="U348" s="96"/>
      <c r="V348" s="96"/>
    </row>
    <row r="349" spans="1:22" x14ac:dyDescent="0.3">
      <c r="A349" s="103" t="s">
        <v>74</v>
      </c>
      <c r="B349" s="104">
        <v>2008</v>
      </c>
      <c r="C349" s="274">
        <v>1</v>
      </c>
      <c r="D349" s="174">
        <v>0</v>
      </c>
      <c r="E349" s="174">
        <v>0</v>
      </c>
      <c r="F349" s="175">
        <v>0</v>
      </c>
      <c r="G349" s="272"/>
      <c r="H349" s="175"/>
      <c r="I349" s="96"/>
      <c r="J349" s="96"/>
      <c r="K349" s="96"/>
      <c r="L349" s="96"/>
      <c r="M349" s="96"/>
      <c r="N349" s="96"/>
      <c r="O349" s="96"/>
      <c r="P349" s="96"/>
      <c r="Q349" s="96"/>
      <c r="R349" s="96"/>
      <c r="S349" s="96"/>
      <c r="T349" s="96"/>
      <c r="U349" s="96"/>
      <c r="V349" s="96"/>
    </row>
    <row r="350" spans="1:22" x14ac:dyDescent="0.3">
      <c r="A350" s="103" t="s">
        <v>43</v>
      </c>
      <c r="B350" s="104">
        <v>2008</v>
      </c>
      <c r="C350" s="274">
        <v>3</v>
      </c>
      <c r="D350" s="174">
        <v>8500</v>
      </c>
      <c r="E350" s="174">
        <v>0</v>
      </c>
      <c r="F350" s="175">
        <v>8000</v>
      </c>
      <c r="G350" s="272">
        <v>2</v>
      </c>
      <c r="H350" s="175">
        <v>8500</v>
      </c>
      <c r="I350" s="96"/>
      <c r="J350" s="96"/>
      <c r="K350" s="96"/>
      <c r="L350" s="96"/>
      <c r="M350" s="96"/>
      <c r="N350" s="96"/>
      <c r="O350" s="96"/>
      <c r="P350" s="96"/>
      <c r="Q350" s="96"/>
      <c r="R350" s="96"/>
      <c r="S350" s="96"/>
      <c r="T350" s="96"/>
      <c r="U350" s="96"/>
      <c r="V350" s="96"/>
    </row>
    <row r="351" spans="1:22" x14ac:dyDescent="0.3">
      <c r="A351" s="103" t="s">
        <v>84</v>
      </c>
      <c r="B351" s="104">
        <v>2008</v>
      </c>
      <c r="C351" s="274">
        <v>1</v>
      </c>
      <c r="D351" s="174">
        <v>1</v>
      </c>
      <c r="E351" s="174">
        <v>1</v>
      </c>
      <c r="F351" s="175">
        <v>1</v>
      </c>
      <c r="G351" s="272"/>
      <c r="H351" s="175"/>
      <c r="I351" s="96"/>
      <c r="J351" s="96"/>
      <c r="K351" s="96"/>
      <c r="L351" s="96"/>
      <c r="M351" s="96"/>
      <c r="N351" s="96"/>
      <c r="O351" s="96"/>
      <c r="P351" s="96"/>
      <c r="Q351" s="96"/>
      <c r="R351" s="96"/>
      <c r="S351" s="96"/>
      <c r="T351" s="96"/>
      <c r="U351" s="96"/>
      <c r="V351" s="96"/>
    </row>
    <row r="352" spans="1:22" x14ac:dyDescent="0.3">
      <c r="A352" s="103" t="s">
        <v>79</v>
      </c>
      <c r="B352" s="104">
        <v>2008</v>
      </c>
      <c r="C352" s="274">
        <v>25</v>
      </c>
      <c r="D352" s="174">
        <v>0</v>
      </c>
      <c r="E352" s="174">
        <v>0</v>
      </c>
      <c r="F352" s="175">
        <v>0</v>
      </c>
      <c r="G352" s="272"/>
      <c r="H352" s="175"/>
      <c r="I352" s="96"/>
      <c r="J352" s="96"/>
      <c r="K352" s="96"/>
      <c r="L352" s="96"/>
      <c r="M352" s="96"/>
      <c r="N352" s="96"/>
      <c r="O352" s="96"/>
      <c r="P352" s="96"/>
      <c r="Q352" s="96"/>
      <c r="R352" s="96"/>
      <c r="S352" s="96"/>
      <c r="T352" s="96"/>
      <c r="U352" s="96"/>
      <c r="V352" s="96"/>
    </row>
    <row r="353" spans="1:22" x14ac:dyDescent="0.3">
      <c r="A353" s="103" t="s">
        <v>45</v>
      </c>
      <c r="B353" s="104">
        <v>2008</v>
      </c>
      <c r="C353" s="274">
        <v>1</v>
      </c>
      <c r="D353" s="174">
        <v>140</v>
      </c>
      <c r="E353" s="174">
        <v>140</v>
      </c>
      <c r="F353" s="175">
        <v>140</v>
      </c>
      <c r="G353" s="272"/>
      <c r="H353" s="175"/>
      <c r="I353" s="96"/>
      <c r="J353" s="96"/>
      <c r="K353" s="96"/>
      <c r="L353" s="96"/>
      <c r="M353" s="96"/>
      <c r="N353" s="96"/>
      <c r="O353" s="96"/>
      <c r="P353" s="96"/>
      <c r="Q353" s="96"/>
      <c r="R353" s="96"/>
      <c r="S353" s="96"/>
      <c r="T353" s="96"/>
      <c r="U353" s="96"/>
      <c r="V353" s="96"/>
    </row>
    <row r="354" spans="1:22" x14ac:dyDescent="0.3">
      <c r="A354" s="103" t="s">
        <v>46</v>
      </c>
      <c r="B354" s="104">
        <v>2008</v>
      </c>
      <c r="C354" s="274">
        <v>8</v>
      </c>
      <c r="D354" s="174">
        <v>132</v>
      </c>
      <c r="E354" s="174">
        <v>0</v>
      </c>
      <c r="F354" s="175">
        <v>36</v>
      </c>
      <c r="G354" s="272"/>
      <c r="H354" s="175"/>
      <c r="I354" s="96"/>
      <c r="J354" s="96"/>
      <c r="K354" s="96"/>
      <c r="L354" s="96"/>
      <c r="M354" s="96"/>
      <c r="N354" s="96"/>
      <c r="O354" s="96"/>
      <c r="P354" s="96"/>
      <c r="Q354" s="96"/>
      <c r="R354" s="96"/>
      <c r="S354" s="96"/>
      <c r="T354" s="96"/>
      <c r="U354" s="96"/>
      <c r="V354" s="96"/>
    </row>
    <row r="355" spans="1:22" x14ac:dyDescent="0.3">
      <c r="A355" s="103" t="s">
        <v>47</v>
      </c>
      <c r="B355" s="104">
        <v>2008</v>
      </c>
      <c r="C355" s="274">
        <v>22</v>
      </c>
      <c r="D355" s="174">
        <v>437</v>
      </c>
      <c r="E355" s="174">
        <v>0</v>
      </c>
      <c r="F355" s="175">
        <v>356</v>
      </c>
      <c r="G355" s="272">
        <v>1</v>
      </c>
      <c r="H355" s="175">
        <v>356</v>
      </c>
      <c r="I355" s="96"/>
      <c r="J355" s="96"/>
      <c r="K355" s="96"/>
      <c r="L355" s="96"/>
      <c r="M355" s="96"/>
      <c r="N355" s="96"/>
      <c r="O355" s="96"/>
      <c r="P355" s="96"/>
      <c r="Q355" s="96"/>
      <c r="R355" s="96"/>
      <c r="S355" s="96"/>
      <c r="T355" s="96"/>
      <c r="U355" s="96"/>
      <c r="V355" s="96"/>
    </row>
    <row r="356" spans="1:22" x14ac:dyDescent="0.3">
      <c r="A356" s="103" t="s">
        <v>50</v>
      </c>
      <c r="B356" s="104">
        <v>2008</v>
      </c>
      <c r="C356" s="274">
        <v>6</v>
      </c>
      <c r="D356" s="174">
        <v>1800</v>
      </c>
      <c r="E356" s="174">
        <v>0</v>
      </c>
      <c r="F356" s="175">
        <v>1800</v>
      </c>
      <c r="G356" s="272">
        <v>1</v>
      </c>
      <c r="H356" s="175">
        <v>1800</v>
      </c>
      <c r="I356" s="96"/>
      <c r="J356" s="96"/>
      <c r="K356" s="96"/>
      <c r="L356" s="96"/>
      <c r="M356" s="96"/>
      <c r="N356" s="96"/>
      <c r="O356" s="96"/>
      <c r="P356" s="96"/>
      <c r="Q356" s="96"/>
      <c r="R356" s="96"/>
      <c r="S356" s="96"/>
      <c r="T356" s="96"/>
      <c r="U356" s="96"/>
      <c r="V356" s="96"/>
    </row>
    <row r="357" spans="1:22" x14ac:dyDescent="0.3">
      <c r="A357" s="103" t="s">
        <v>51</v>
      </c>
      <c r="B357" s="104">
        <v>2008</v>
      </c>
      <c r="C357" s="274">
        <v>1</v>
      </c>
      <c r="D357" s="174">
        <v>115</v>
      </c>
      <c r="E357" s="174">
        <v>115</v>
      </c>
      <c r="F357" s="175">
        <v>115</v>
      </c>
      <c r="G357" s="272"/>
      <c r="H357" s="175"/>
      <c r="I357" s="96"/>
      <c r="J357" s="96"/>
      <c r="K357" s="96"/>
      <c r="L357" s="96"/>
      <c r="M357" s="96"/>
      <c r="N357" s="96"/>
      <c r="O357" s="96"/>
      <c r="P357" s="96"/>
      <c r="Q357" s="96"/>
      <c r="R357" s="96"/>
      <c r="S357" s="96"/>
      <c r="T357" s="96"/>
      <c r="U357" s="96"/>
      <c r="V357" s="96"/>
    </row>
    <row r="358" spans="1:22" x14ac:dyDescent="0.3">
      <c r="A358" s="103" t="s">
        <v>54</v>
      </c>
      <c r="B358" s="104">
        <v>2008</v>
      </c>
      <c r="C358" s="274">
        <v>4</v>
      </c>
      <c r="D358" s="174">
        <v>11</v>
      </c>
      <c r="E358" s="174">
        <v>0</v>
      </c>
      <c r="F358" s="175">
        <v>7</v>
      </c>
      <c r="G358" s="272"/>
      <c r="H358" s="175"/>
      <c r="I358" s="96"/>
      <c r="J358" s="96"/>
      <c r="K358" s="96"/>
      <c r="L358" s="96"/>
      <c r="M358" s="96"/>
      <c r="N358" s="96"/>
      <c r="O358" s="96"/>
      <c r="P358" s="96"/>
      <c r="Q358" s="96"/>
      <c r="R358" s="96"/>
      <c r="S358" s="96"/>
      <c r="T358" s="96"/>
      <c r="U358" s="96"/>
      <c r="V358" s="96"/>
    </row>
    <row r="359" spans="1:22" x14ac:dyDescent="0.3">
      <c r="A359" s="103" t="s">
        <v>53</v>
      </c>
      <c r="B359" s="104">
        <v>2008</v>
      </c>
      <c r="C359" s="274">
        <v>2</v>
      </c>
      <c r="D359" s="174">
        <v>1</v>
      </c>
      <c r="E359" s="174">
        <v>1</v>
      </c>
      <c r="F359" s="175">
        <v>1</v>
      </c>
      <c r="G359" s="272"/>
      <c r="H359" s="175"/>
      <c r="I359" s="96"/>
      <c r="J359" s="96"/>
      <c r="K359" s="96"/>
      <c r="L359" s="96"/>
      <c r="M359" s="96"/>
      <c r="N359" s="96"/>
      <c r="O359" s="96"/>
      <c r="P359" s="96"/>
      <c r="Q359" s="96"/>
      <c r="R359" s="96"/>
      <c r="S359" s="96"/>
      <c r="T359" s="96"/>
      <c r="U359" s="96"/>
      <c r="V359" s="96"/>
    </row>
    <row r="360" spans="1:22" x14ac:dyDescent="0.3">
      <c r="A360" s="103" t="s">
        <v>70</v>
      </c>
      <c r="B360" s="104">
        <v>2008</v>
      </c>
      <c r="C360" s="274">
        <v>1</v>
      </c>
      <c r="D360" s="174">
        <v>100</v>
      </c>
      <c r="E360" s="174">
        <v>100</v>
      </c>
      <c r="F360" s="175">
        <v>100</v>
      </c>
      <c r="G360" s="272"/>
      <c r="H360" s="175"/>
      <c r="I360" s="96"/>
      <c r="J360" s="96"/>
      <c r="K360" s="96"/>
      <c r="L360" s="96"/>
      <c r="M360" s="96"/>
      <c r="N360" s="96"/>
      <c r="O360" s="96"/>
      <c r="P360" s="96"/>
      <c r="Q360" s="96"/>
      <c r="R360" s="96"/>
      <c r="S360" s="96"/>
      <c r="T360" s="96"/>
      <c r="U360" s="96"/>
      <c r="V360" s="96"/>
    </row>
    <row r="361" spans="1:22" x14ac:dyDescent="0.3">
      <c r="A361" s="103" t="s">
        <v>58</v>
      </c>
      <c r="B361" s="104">
        <v>2008</v>
      </c>
      <c r="C361" s="274">
        <v>1</v>
      </c>
      <c r="D361" s="174">
        <v>4250</v>
      </c>
      <c r="E361" s="174">
        <v>4250</v>
      </c>
      <c r="F361" s="175">
        <v>4250</v>
      </c>
      <c r="G361" s="272">
        <v>1</v>
      </c>
      <c r="H361" s="175">
        <v>4250</v>
      </c>
      <c r="I361" s="96"/>
      <c r="J361" s="96"/>
      <c r="K361" s="96"/>
      <c r="L361" s="96"/>
      <c r="M361" s="96"/>
      <c r="N361" s="96"/>
      <c r="O361" s="96"/>
      <c r="P361" s="96"/>
      <c r="Q361" s="96"/>
      <c r="R361" s="96"/>
      <c r="S361" s="96"/>
      <c r="T361" s="96"/>
      <c r="U361" s="96"/>
      <c r="V361" s="96"/>
    </row>
    <row r="362" spans="1:22" x14ac:dyDescent="0.3">
      <c r="A362" s="103" t="s">
        <v>85</v>
      </c>
      <c r="B362" s="104">
        <v>2008</v>
      </c>
      <c r="C362" s="274">
        <v>1</v>
      </c>
      <c r="D362" s="174">
        <v>0</v>
      </c>
      <c r="E362" s="174">
        <v>0</v>
      </c>
      <c r="F362" s="175">
        <v>0</v>
      </c>
      <c r="G362" s="272"/>
      <c r="H362" s="175"/>
      <c r="I362" s="96"/>
      <c r="J362" s="96"/>
      <c r="K362" s="96"/>
      <c r="L362" s="96"/>
      <c r="M362" s="96"/>
      <c r="N362" s="96"/>
      <c r="O362" s="96"/>
      <c r="P362" s="96"/>
      <c r="Q362" s="96"/>
      <c r="R362" s="96"/>
      <c r="S362" s="96"/>
      <c r="T362" s="96"/>
      <c r="U362" s="96"/>
      <c r="V362" s="96"/>
    </row>
    <row r="363" spans="1:22" x14ac:dyDescent="0.3">
      <c r="A363" s="103" t="s">
        <v>71</v>
      </c>
      <c r="B363" s="104">
        <v>2008</v>
      </c>
      <c r="C363" s="274">
        <v>1</v>
      </c>
      <c r="D363" s="174">
        <v>29</v>
      </c>
      <c r="E363" s="174">
        <v>29</v>
      </c>
      <c r="F363" s="175">
        <v>29</v>
      </c>
      <c r="G363" s="272"/>
      <c r="H363" s="175"/>
      <c r="I363" s="96"/>
      <c r="J363" s="96"/>
      <c r="K363" s="96"/>
      <c r="L363" s="96"/>
      <c r="M363" s="96"/>
      <c r="N363" s="96"/>
      <c r="O363" s="96"/>
      <c r="P363" s="96"/>
      <c r="Q363" s="96"/>
      <c r="R363" s="96"/>
      <c r="S363" s="96"/>
      <c r="T363" s="96"/>
      <c r="U363" s="96"/>
      <c r="V363" s="96"/>
    </row>
    <row r="364" spans="1:22" x14ac:dyDescent="0.3">
      <c r="A364" s="103" t="s">
        <v>62</v>
      </c>
      <c r="B364" s="104">
        <v>2008</v>
      </c>
      <c r="C364" s="274">
        <v>38</v>
      </c>
      <c r="D364" s="174">
        <v>4359</v>
      </c>
      <c r="E364" s="174">
        <v>0</v>
      </c>
      <c r="F364" s="175">
        <v>1886</v>
      </c>
      <c r="G364" s="272">
        <v>4</v>
      </c>
      <c r="H364" s="175">
        <v>4072</v>
      </c>
      <c r="I364" s="96"/>
      <c r="J364" s="96"/>
      <c r="K364" s="96"/>
      <c r="L364" s="96"/>
      <c r="M364" s="96"/>
      <c r="N364" s="96"/>
      <c r="O364" s="96"/>
      <c r="P364" s="96"/>
      <c r="Q364" s="96"/>
      <c r="R364" s="96"/>
      <c r="S364" s="96"/>
      <c r="T364" s="96"/>
      <c r="U364" s="96"/>
      <c r="V364" s="96"/>
    </row>
    <row r="365" spans="1:22" x14ac:dyDescent="0.3">
      <c r="A365" s="103" t="s">
        <v>69</v>
      </c>
      <c r="B365" s="104">
        <v>2008</v>
      </c>
      <c r="C365" s="274">
        <v>1</v>
      </c>
      <c r="D365" s="174">
        <v>1040</v>
      </c>
      <c r="E365" s="174">
        <v>1040</v>
      </c>
      <c r="F365" s="175">
        <v>1040</v>
      </c>
      <c r="G365" s="272">
        <v>1</v>
      </c>
      <c r="H365" s="175">
        <v>1040</v>
      </c>
      <c r="I365" s="96"/>
      <c r="J365" s="96"/>
      <c r="K365" s="96"/>
      <c r="L365" s="96"/>
      <c r="M365" s="96"/>
      <c r="N365" s="96"/>
      <c r="O365" s="96"/>
      <c r="P365" s="96"/>
      <c r="Q365" s="96"/>
      <c r="R365" s="96"/>
      <c r="S365" s="96"/>
      <c r="T365" s="96"/>
      <c r="U365" s="96"/>
      <c r="V365" s="96"/>
    </row>
    <row r="366" spans="1:22" x14ac:dyDescent="0.3">
      <c r="A366" s="103" t="s">
        <v>64</v>
      </c>
      <c r="B366" s="104">
        <v>2008</v>
      </c>
      <c r="C366" s="274">
        <v>1</v>
      </c>
      <c r="D366" s="174">
        <v>13</v>
      </c>
      <c r="E366" s="174">
        <v>13</v>
      </c>
      <c r="F366" s="175">
        <v>13</v>
      </c>
      <c r="G366" s="272"/>
      <c r="H366" s="175"/>
      <c r="I366" s="96"/>
      <c r="J366" s="96"/>
      <c r="K366" s="96"/>
      <c r="L366" s="96"/>
      <c r="M366" s="96"/>
      <c r="N366" s="96"/>
      <c r="O366" s="96"/>
      <c r="P366" s="96"/>
      <c r="Q366" s="96"/>
      <c r="R366" s="96"/>
      <c r="S366" s="96"/>
      <c r="T366" s="96"/>
      <c r="U366" s="96"/>
      <c r="V366" s="96"/>
    </row>
    <row r="367" spans="1:22" x14ac:dyDescent="0.3">
      <c r="A367" s="103" t="s">
        <v>40</v>
      </c>
      <c r="B367" s="104">
        <v>2007</v>
      </c>
      <c r="C367" s="274">
        <v>14</v>
      </c>
      <c r="D367" s="174">
        <v>394</v>
      </c>
      <c r="E367" s="174">
        <v>0</v>
      </c>
      <c r="F367" s="175">
        <v>300</v>
      </c>
      <c r="G367" s="272">
        <v>1</v>
      </c>
      <c r="H367" s="175">
        <v>300</v>
      </c>
      <c r="I367" s="96"/>
      <c r="J367" s="96"/>
      <c r="K367" s="96"/>
      <c r="L367" s="96"/>
      <c r="M367" s="96"/>
      <c r="N367" s="96"/>
      <c r="O367" s="96"/>
      <c r="P367" s="96"/>
      <c r="Q367" s="96"/>
      <c r="R367" s="96"/>
      <c r="S367" s="96"/>
      <c r="T367" s="96"/>
      <c r="U367" s="96"/>
      <c r="V367" s="96"/>
    </row>
    <row r="368" spans="1:22" x14ac:dyDescent="0.3">
      <c r="A368" s="103" t="s">
        <v>74</v>
      </c>
      <c r="B368" s="104">
        <v>2007</v>
      </c>
      <c r="C368" s="274">
        <v>1</v>
      </c>
      <c r="D368" s="174">
        <v>2</v>
      </c>
      <c r="E368" s="174">
        <v>2</v>
      </c>
      <c r="F368" s="175">
        <v>2</v>
      </c>
      <c r="G368" s="272"/>
      <c r="H368" s="175"/>
      <c r="I368" s="96"/>
      <c r="J368" s="96"/>
      <c r="K368" s="96"/>
      <c r="L368" s="96"/>
      <c r="M368" s="96"/>
      <c r="N368" s="96"/>
      <c r="O368" s="96"/>
      <c r="P368" s="96"/>
      <c r="Q368" s="96"/>
      <c r="R368" s="96"/>
      <c r="S368" s="96"/>
      <c r="T368" s="96"/>
      <c r="U368" s="96"/>
      <c r="V368" s="96"/>
    </row>
    <row r="369" spans="1:22" x14ac:dyDescent="0.3">
      <c r="A369" s="103" t="s">
        <v>86</v>
      </c>
      <c r="B369" s="104">
        <v>2007</v>
      </c>
      <c r="C369" s="274">
        <v>1</v>
      </c>
      <c r="D369" s="174">
        <v>0</v>
      </c>
      <c r="E369" s="174">
        <v>0</v>
      </c>
      <c r="F369" s="175">
        <v>0</v>
      </c>
      <c r="G369" s="272"/>
      <c r="H369" s="175"/>
      <c r="I369" s="96"/>
      <c r="J369" s="96"/>
      <c r="K369" s="96"/>
      <c r="L369" s="96"/>
      <c r="M369" s="96"/>
      <c r="N369" s="96"/>
      <c r="O369" s="96"/>
      <c r="P369" s="96"/>
      <c r="Q369" s="96"/>
      <c r="R369" s="96"/>
      <c r="S369" s="96"/>
      <c r="T369" s="96"/>
      <c r="U369" s="96"/>
      <c r="V369" s="96"/>
    </row>
    <row r="370" spans="1:22" x14ac:dyDescent="0.3">
      <c r="A370" s="103" t="s">
        <v>79</v>
      </c>
      <c r="B370" s="104">
        <v>2007</v>
      </c>
      <c r="C370" s="274">
        <v>28</v>
      </c>
      <c r="D370" s="174">
        <v>0</v>
      </c>
      <c r="E370" s="174">
        <v>0</v>
      </c>
      <c r="F370" s="175">
        <v>0</v>
      </c>
      <c r="G370" s="272"/>
      <c r="H370" s="175"/>
      <c r="I370" s="96"/>
      <c r="J370" s="96"/>
      <c r="K370" s="96"/>
      <c r="L370" s="96"/>
      <c r="M370" s="96"/>
      <c r="N370" s="96"/>
      <c r="O370" s="96"/>
      <c r="P370" s="96"/>
      <c r="Q370" s="96"/>
      <c r="R370" s="96"/>
      <c r="S370" s="96"/>
      <c r="T370" s="96"/>
      <c r="U370" s="96"/>
      <c r="V370" s="96"/>
    </row>
    <row r="371" spans="1:22" x14ac:dyDescent="0.3">
      <c r="A371" s="103" t="s">
        <v>45</v>
      </c>
      <c r="B371" s="104">
        <v>2007</v>
      </c>
      <c r="C371" s="274">
        <v>1</v>
      </c>
      <c r="D371" s="174">
        <v>0</v>
      </c>
      <c r="E371" s="174">
        <v>0</v>
      </c>
      <c r="F371" s="175">
        <v>0</v>
      </c>
      <c r="G371" s="272"/>
      <c r="H371" s="175"/>
      <c r="I371" s="96"/>
      <c r="J371" s="96"/>
      <c r="K371" s="96"/>
      <c r="L371" s="96"/>
      <c r="M371" s="96"/>
      <c r="N371" s="96"/>
      <c r="O371" s="96"/>
      <c r="P371" s="96"/>
      <c r="Q371" s="96"/>
      <c r="R371" s="96"/>
      <c r="S371" s="96"/>
      <c r="T371" s="96"/>
      <c r="U371" s="96"/>
      <c r="V371" s="96"/>
    </row>
    <row r="372" spans="1:22" x14ac:dyDescent="0.3">
      <c r="A372" s="103" t="s">
        <v>46</v>
      </c>
      <c r="B372" s="104">
        <v>2007</v>
      </c>
      <c r="C372" s="274">
        <v>5</v>
      </c>
      <c r="D372" s="174">
        <v>165</v>
      </c>
      <c r="E372" s="174">
        <v>0</v>
      </c>
      <c r="F372" s="175">
        <v>144</v>
      </c>
      <c r="G372" s="272"/>
      <c r="H372" s="175"/>
      <c r="I372" s="96"/>
      <c r="J372" s="96"/>
      <c r="K372" s="96"/>
      <c r="L372" s="96"/>
      <c r="M372" s="96"/>
      <c r="N372" s="96"/>
      <c r="O372" s="96"/>
      <c r="P372" s="96"/>
      <c r="Q372" s="96"/>
      <c r="R372" s="96"/>
      <c r="S372" s="96"/>
      <c r="T372" s="96"/>
      <c r="U372" s="96"/>
      <c r="V372" s="96"/>
    </row>
    <row r="373" spans="1:22" x14ac:dyDescent="0.3">
      <c r="A373" s="103" t="s">
        <v>47</v>
      </c>
      <c r="B373" s="104">
        <v>2007</v>
      </c>
      <c r="C373" s="274">
        <v>16</v>
      </c>
      <c r="D373" s="174">
        <v>516</v>
      </c>
      <c r="E373" s="174">
        <v>0</v>
      </c>
      <c r="F373" s="175">
        <v>450</v>
      </c>
      <c r="G373" s="272">
        <v>1</v>
      </c>
      <c r="H373" s="175">
        <v>450</v>
      </c>
      <c r="I373" s="96"/>
      <c r="J373" s="96"/>
      <c r="K373" s="96"/>
      <c r="L373" s="96"/>
      <c r="M373" s="96"/>
      <c r="N373" s="96"/>
      <c r="O373" s="96"/>
      <c r="P373" s="96"/>
      <c r="Q373" s="96"/>
      <c r="R373" s="96"/>
      <c r="S373" s="96"/>
      <c r="T373" s="96"/>
      <c r="U373" s="96"/>
      <c r="V373" s="96"/>
    </row>
    <row r="374" spans="1:22" x14ac:dyDescent="0.3">
      <c r="A374" s="103" t="s">
        <v>48</v>
      </c>
      <c r="B374" s="104">
        <v>2007</v>
      </c>
      <c r="C374" s="274">
        <v>2</v>
      </c>
      <c r="D374" s="174">
        <v>2</v>
      </c>
      <c r="E374" s="174">
        <v>1</v>
      </c>
      <c r="F374" s="175">
        <v>1</v>
      </c>
      <c r="G374" s="272"/>
      <c r="H374" s="175"/>
      <c r="I374" s="96"/>
      <c r="J374" s="96"/>
      <c r="K374" s="96"/>
      <c r="L374" s="96"/>
      <c r="M374" s="96"/>
      <c r="N374" s="96"/>
      <c r="O374" s="96"/>
      <c r="P374" s="96"/>
      <c r="Q374" s="96"/>
      <c r="R374" s="96"/>
      <c r="S374" s="96"/>
      <c r="T374" s="96"/>
      <c r="U374" s="96"/>
      <c r="V374" s="96"/>
    </row>
    <row r="375" spans="1:22" x14ac:dyDescent="0.3">
      <c r="A375" s="103" t="s">
        <v>50</v>
      </c>
      <c r="B375" s="104">
        <v>2007</v>
      </c>
      <c r="C375" s="274">
        <v>3</v>
      </c>
      <c r="D375" s="174">
        <v>501</v>
      </c>
      <c r="E375" s="174">
        <v>0</v>
      </c>
      <c r="F375" s="175">
        <v>500</v>
      </c>
      <c r="G375" s="272">
        <v>1</v>
      </c>
      <c r="H375" s="175">
        <v>500</v>
      </c>
      <c r="I375" s="96"/>
      <c r="J375" s="96"/>
      <c r="K375" s="96"/>
      <c r="L375" s="96"/>
      <c r="M375" s="96"/>
      <c r="N375" s="96"/>
      <c r="O375" s="96"/>
      <c r="P375" s="96"/>
      <c r="Q375" s="96"/>
      <c r="R375" s="96"/>
      <c r="S375" s="96"/>
      <c r="T375" s="96"/>
      <c r="U375" s="96"/>
      <c r="V375" s="96"/>
    </row>
    <row r="376" spans="1:22" x14ac:dyDescent="0.3">
      <c r="A376" s="103" t="s">
        <v>51</v>
      </c>
      <c r="B376" s="104">
        <v>2007</v>
      </c>
      <c r="C376" s="274">
        <v>4</v>
      </c>
      <c r="D376" s="174">
        <v>33</v>
      </c>
      <c r="E376" s="174">
        <v>0</v>
      </c>
      <c r="F376" s="175">
        <v>30</v>
      </c>
      <c r="G376" s="272"/>
      <c r="H376" s="175"/>
      <c r="I376" s="96"/>
      <c r="J376" s="96"/>
      <c r="K376" s="96"/>
      <c r="L376" s="96"/>
      <c r="M376" s="96"/>
      <c r="N376" s="96"/>
      <c r="O376" s="96"/>
      <c r="P376" s="96"/>
      <c r="Q376" s="96"/>
      <c r="R376" s="96"/>
      <c r="S376" s="96"/>
      <c r="T376" s="96"/>
      <c r="U376" s="96"/>
      <c r="V376" s="96"/>
    </row>
    <row r="377" spans="1:22" x14ac:dyDescent="0.3">
      <c r="A377" s="103" t="s">
        <v>54</v>
      </c>
      <c r="B377" s="104">
        <v>2007</v>
      </c>
      <c r="C377" s="274">
        <v>3</v>
      </c>
      <c r="D377" s="174">
        <v>35</v>
      </c>
      <c r="E377" s="174">
        <v>1</v>
      </c>
      <c r="F377" s="175">
        <v>27</v>
      </c>
      <c r="G377" s="272"/>
      <c r="H377" s="175"/>
      <c r="I377" s="96"/>
      <c r="J377" s="96"/>
      <c r="K377" s="96"/>
      <c r="L377" s="96"/>
      <c r="M377" s="96"/>
      <c r="N377" s="96"/>
      <c r="O377" s="96"/>
      <c r="P377" s="96"/>
      <c r="Q377" s="96"/>
      <c r="R377" s="96"/>
      <c r="S377" s="96"/>
      <c r="T377" s="96"/>
      <c r="U377" s="96"/>
      <c r="V377" s="96"/>
    </row>
    <row r="378" spans="1:22" x14ac:dyDescent="0.3">
      <c r="A378" s="103" t="s">
        <v>53</v>
      </c>
      <c r="B378" s="104">
        <v>2007</v>
      </c>
      <c r="C378" s="274">
        <v>1</v>
      </c>
      <c r="D378" s="174">
        <v>0</v>
      </c>
      <c r="E378" s="174">
        <v>0</v>
      </c>
      <c r="F378" s="175">
        <v>0</v>
      </c>
      <c r="G378" s="272"/>
      <c r="H378" s="175"/>
      <c r="I378" s="96"/>
      <c r="J378" s="96"/>
      <c r="K378" s="96"/>
      <c r="L378" s="96"/>
      <c r="M378" s="96"/>
      <c r="N378" s="96"/>
      <c r="O378" s="96"/>
      <c r="P378" s="96"/>
      <c r="Q378" s="96"/>
      <c r="R378" s="96"/>
      <c r="S378" s="96"/>
      <c r="T378" s="96"/>
      <c r="U378" s="96"/>
      <c r="V378" s="96"/>
    </row>
    <row r="379" spans="1:22" x14ac:dyDescent="0.3">
      <c r="A379" s="103" t="s">
        <v>58</v>
      </c>
      <c r="B379" s="104">
        <v>2007</v>
      </c>
      <c r="C379" s="274">
        <v>1</v>
      </c>
      <c r="D379" s="174">
        <v>600</v>
      </c>
      <c r="E379" s="174">
        <v>600</v>
      </c>
      <c r="F379" s="175">
        <v>600</v>
      </c>
      <c r="G379" s="272">
        <v>1</v>
      </c>
      <c r="H379" s="175">
        <v>600</v>
      </c>
      <c r="I379" s="96"/>
      <c r="J379" s="96"/>
      <c r="K379" s="96"/>
      <c r="L379" s="96"/>
      <c r="M379" s="96"/>
      <c r="N379" s="96"/>
      <c r="O379" s="96"/>
      <c r="P379" s="96"/>
      <c r="Q379" s="96"/>
      <c r="R379" s="96"/>
      <c r="S379" s="96"/>
      <c r="T379" s="96"/>
      <c r="U379" s="96"/>
      <c r="V379" s="96"/>
    </row>
    <row r="380" spans="1:22" x14ac:dyDescent="0.3">
      <c r="A380" s="103" t="s">
        <v>85</v>
      </c>
      <c r="B380" s="104">
        <v>2007</v>
      </c>
      <c r="C380" s="274">
        <v>2</v>
      </c>
      <c r="D380" s="174">
        <v>1</v>
      </c>
      <c r="E380" s="174">
        <v>0</v>
      </c>
      <c r="F380" s="175">
        <v>1</v>
      </c>
      <c r="G380" s="272"/>
      <c r="H380" s="175"/>
      <c r="I380" s="96"/>
      <c r="J380" s="96"/>
      <c r="K380" s="96"/>
      <c r="L380" s="96"/>
      <c r="M380" s="96"/>
      <c r="N380" s="96"/>
      <c r="O380" s="96"/>
      <c r="P380" s="96"/>
      <c r="Q380" s="96"/>
      <c r="R380" s="96"/>
      <c r="S380" s="96"/>
      <c r="T380" s="96"/>
      <c r="U380" s="96"/>
      <c r="V380" s="96"/>
    </row>
    <row r="381" spans="1:22" x14ac:dyDescent="0.3">
      <c r="A381" s="103" t="s">
        <v>61</v>
      </c>
      <c r="B381" s="104">
        <v>2007</v>
      </c>
      <c r="C381" s="274">
        <v>1</v>
      </c>
      <c r="D381" s="174">
        <v>650</v>
      </c>
      <c r="E381" s="174">
        <v>650</v>
      </c>
      <c r="F381" s="175">
        <v>650</v>
      </c>
      <c r="G381" s="272">
        <v>1</v>
      </c>
      <c r="H381" s="175">
        <v>650</v>
      </c>
      <c r="I381" s="96"/>
      <c r="J381" s="96"/>
      <c r="K381" s="96"/>
      <c r="L381" s="96"/>
      <c r="M381" s="96"/>
      <c r="N381" s="96"/>
      <c r="O381" s="96"/>
      <c r="P381" s="96"/>
      <c r="Q381" s="96"/>
      <c r="R381" s="96"/>
      <c r="S381" s="96"/>
      <c r="T381" s="96"/>
      <c r="U381" s="96"/>
      <c r="V381" s="96"/>
    </row>
    <row r="382" spans="1:22" x14ac:dyDescent="0.3">
      <c r="A382" s="103" t="s">
        <v>62</v>
      </c>
      <c r="B382" s="104">
        <v>2007</v>
      </c>
      <c r="C382" s="274">
        <v>10</v>
      </c>
      <c r="D382" s="174">
        <v>221465</v>
      </c>
      <c r="E382" s="174">
        <v>0</v>
      </c>
      <c r="F382" s="175">
        <v>125208</v>
      </c>
      <c r="G382" s="272">
        <v>3</v>
      </c>
      <c r="H382" s="175">
        <v>221112</v>
      </c>
      <c r="I382" s="96"/>
      <c r="J382" s="96"/>
      <c r="K382" s="96"/>
      <c r="L382" s="96"/>
      <c r="M382" s="96"/>
      <c r="N382" s="96"/>
      <c r="O382" s="96"/>
      <c r="P382" s="96"/>
      <c r="Q382" s="96"/>
      <c r="R382" s="96"/>
      <c r="S382" s="96"/>
      <c r="T382" s="96"/>
      <c r="U382" s="96"/>
      <c r="V382" s="96"/>
    </row>
    <row r="383" spans="1:22" x14ac:dyDescent="0.3">
      <c r="A383" s="103" t="s">
        <v>69</v>
      </c>
      <c r="B383" s="104">
        <v>2007</v>
      </c>
      <c r="C383" s="274">
        <v>1</v>
      </c>
      <c r="D383" s="174">
        <v>0</v>
      </c>
      <c r="E383" s="174">
        <v>0</v>
      </c>
      <c r="F383" s="175">
        <v>0</v>
      </c>
      <c r="G383" s="272"/>
      <c r="H383" s="175"/>
      <c r="I383" s="96"/>
      <c r="J383" s="96"/>
      <c r="K383" s="96"/>
      <c r="L383" s="96"/>
      <c r="M383" s="96"/>
      <c r="N383" s="96"/>
      <c r="O383" s="96"/>
      <c r="P383" s="96"/>
      <c r="Q383" s="96"/>
      <c r="R383" s="96"/>
      <c r="S383" s="96"/>
      <c r="T383" s="96"/>
      <c r="U383" s="96"/>
      <c r="V383" s="96"/>
    </row>
    <row r="384" spans="1:22" x14ac:dyDescent="0.3">
      <c r="A384" s="103" t="s">
        <v>64</v>
      </c>
      <c r="B384" s="104">
        <v>2007</v>
      </c>
      <c r="C384" s="274">
        <v>1</v>
      </c>
      <c r="D384" s="174">
        <v>0</v>
      </c>
      <c r="E384" s="174">
        <v>0</v>
      </c>
      <c r="F384" s="175">
        <v>0</v>
      </c>
      <c r="G384" s="272"/>
      <c r="H384" s="175"/>
      <c r="I384" s="96"/>
      <c r="J384" s="96"/>
      <c r="K384" s="96"/>
      <c r="L384" s="96"/>
      <c r="M384" s="96"/>
      <c r="N384" s="96"/>
      <c r="O384" s="96"/>
      <c r="P384" s="96"/>
      <c r="Q384" s="96"/>
      <c r="R384" s="96"/>
      <c r="S384" s="96"/>
      <c r="T384" s="96"/>
      <c r="U384" s="96"/>
      <c r="V384" s="96"/>
    </row>
    <row r="385" spans="1:22" x14ac:dyDescent="0.3">
      <c r="A385" s="103" t="s">
        <v>40</v>
      </c>
      <c r="B385" s="104">
        <v>2006</v>
      </c>
      <c r="C385" s="274">
        <v>12</v>
      </c>
      <c r="D385" s="174">
        <v>1301</v>
      </c>
      <c r="E385" s="174">
        <v>0</v>
      </c>
      <c r="F385" s="175">
        <v>1300</v>
      </c>
      <c r="G385" s="272">
        <v>1</v>
      </c>
      <c r="H385" s="175">
        <v>1300</v>
      </c>
      <c r="I385" s="96"/>
      <c r="J385" s="96"/>
      <c r="K385" s="96"/>
      <c r="L385" s="96"/>
      <c r="M385" s="96"/>
      <c r="N385" s="96"/>
      <c r="O385" s="96"/>
      <c r="P385" s="96"/>
      <c r="Q385" s="96"/>
      <c r="R385" s="96"/>
      <c r="S385" s="96"/>
      <c r="T385" s="96"/>
      <c r="U385" s="96"/>
      <c r="V385" s="96"/>
    </row>
    <row r="386" spans="1:22" x14ac:dyDescent="0.3">
      <c r="A386" s="103" t="s">
        <v>41</v>
      </c>
      <c r="B386" s="104">
        <v>2006</v>
      </c>
      <c r="C386" s="274">
        <v>2</v>
      </c>
      <c r="D386" s="174">
        <v>0</v>
      </c>
      <c r="E386" s="174">
        <v>0</v>
      </c>
      <c r="F386" s="175">
        <v>0</v>
      </c>
      <c r="G386" s="272"/>
      <c r="H386" s="175"/>
      <c r="I386" s="96"/>
      <c r="J386" s="96"/>
      <c r="K386" s="96"/>
      <c r="L386" s="96"/>
      <c r="M386" s="96"/>
      <c r="N386" s="96"/>
      <c r="O386" s="96"/>
      <c r="P386" s="96"/>
      <c r="Q386" s="96"/>
      <c r="R386" s="96"/>
      <c r="S386" s="96"/>
      <c r="T386" s="96"/>
      <c r="U386" s="96"/>
      <c r="V386" s="96"/>
    </row>
    <row r="387" spans="1:22" x14ac:dyDescent="0.3">
      <c r="A387" s="103" t="s">
        <v>83</v>
      </c>
      <c r="B387" s="104">
        <v>2006</v>
      </c>
      <c r="C387" s="274">
        <v>1</v>
      </c>
      <c r="D387" s="174">
        <v>1</v>
      </c>
      <c r="E387" s="174">
        <v>1</v>
      </c>
      <c r="F387" s="175">
        <v>1</v>
      </c>
      <c r="G387" s="272"/>
      <c r="H387" s="175"/>
      <c r="I387" s="96"/>
      <c r="J387" s="96"/>
      <c r="K387" s="96"/>
      <c r="L387" s="96"/>
      <c r="M387" s="96"/>
      <c r="N387" s="96"/>
      <c r="O387" s="96"/>
      <c r="P387" s="96"/>
      <c r="Q387" s="96"/>
      <c r="R387" s="96"/>
      <c r="S387" s="96"/>
      <c r="T387" s="96"/>
      <c r="U387" s="96"/>
      <c r="V387" s="96"/>
    </row>
    <row r="388" spans="1:22" x14ac:dyDescent="0.3">
      <c r="A388" s="103" t="s">
        <v>43</v>
      </c>
      <c r="B388" s="104">
        <v>2006</v>
      </c>
      <c r="C388" s="274">
        <v>1</v>
      </c>
      <c r="D388" s="174">
        <v>0</v>
      </c>
      <c r="E388" s="174">
        <v>0</v>
      </c>
      <c r="F388" s="175">
        <v>0</v>
      </c>
      <c r="G388" s="272"/>
      <c r="H388" s="175"/>
      <c r="I388" s="96"/>
      <c r="J388" s="96"/>
      <c r="K388" s="96"/>
      <c r="L388" s="96"/>
      <c r="M388" s="96"/>
      <c r="N388" s="96"/>
      <c r="O388" s="96"/>
      <c r="P388" s="96"/>
      <c r="Q388" s="96"/>
      <c r="R388" s="96"/>
      <c r="S388" s="96"/>
      <c r="T388" s="96"/>
      <c r="U388" s="96"/>
      <c r="V388" s="96"/>
    </row>
    <row r="389" spans="1:22" x14ac:dyDescent="0.3">
      <c r="A389" s="103" t="s">
        <v>79</v>
      </c>
      <c r="B389" s="104">
        <v>2006</v>
      </c>
      <c r="C389" s="274">
        <v>9</v>
      </c>
      <c r="D389" s="174">
        <v>1</v>
      </c>
      <c r="E389" s="174">
        <v>0</v>
      </c>
      <c r="F389" s="175">
        <v>0</v>
      </c>
      <c r="G389" s="272"/>
      <c r="H389" s="175"/>
      <c r="I389" s="96"/>
      <c r="J389" s="96"/>
      <c r="K389" s="96"/>
      <c r="L389" s="96"/>
      <c r="M389" s="96"/>
      <c r="N389" s="96"/>
      <c r="O389" s="96"/>
      <c r="P389" s="96"/>
      <c r="Q389" s="96"/>
      <c r="R389" s="96"/>
      <c r="S389" s="96"/>
      <c r="T389" s="96"/>
      <c r="U389" s="96"/>
      <c r="V389" s="96"/>
    </row>
    <row r="390" spans="1:22" x14ac:dyDescent="0.3">
      <c r="A390" s="103" t="s">
        <v>45</v>
      </c>
      <c r="B390" s="104">
        <v>2006</v>
      </c>
      <c r="C390" s="274">
        <v>10</v>
      </c>
      <c r="D390" s="174">
        <v>8</v>
      </c>
      <c r="E390" s="174">
        <v>0</v>
      </c>
      <c r="F390" s="175">
        <v>6</v>
      </c>
      <c r="G390" s="272"/>
      <c r="H390" s="175"/>
      <c r="I390" s="96"/>
      <c r="J390" s="96"/>
      <c r="K390" s="96"/>
      <c r="L390" s="96"/>
      <c r="M390" s="96"/>
      <c r="N390" s="96"/>
      <c r="O390" s="96"/>
      <c r="P390" s="96"/>
      <c r="Q390" s="96"/>
      <c r="R390" s="96"/>
      <c r="S390" s="96"/>
      <c r="T390" s="96"/>
      <c r="U390" s="96"/>
      <c r="V390" s="96"/>
    </row>
    <row r="391" spans="1:22" x14ac:dyDescent="0.3">
      <c r="A391" s="103" t="s">
        <v>46</v>
      </c>
      <c r="B391" s="104">
        <v>2006</v>
      </c>
      <c r="C391" s="274">
        <v>17</v>
      </c>
      <c r="D391" s="174">
        <v>1836</v>
      </c>
      <c r="E391" s="174">
        <v>1</v>
      </c>
      <c r="F391" s="175">
        <v>895</v>
      </c>
      <c r="G391" s="272">
        <v>3</v>
      </c>
      <c r="H391" s="175">
        <v>1442</v>
      </c>
      <c r="I391" s="96"/>
      <c r="J391" s="96"/>
      <c r="K391" s="96"/>
      <c r="L391" s="96"/>
      <c r="M391" s="96"/>
      <c r="N391" s="96"/>
      <c r="O391" s="96"/>
      <c r="P391" s="96"/>
      <c r="Q391" s="96"/>
      <c r="R391" s="96"/>
      <c r="S391" s="96"/>
      <c r="T391" s="96"/>
      <c r="U391" s="96"/>
      <c r="V391" s="96"/>
    </row>
    <row r="392" spans="1:22" x14ac:dyDescent="0.3">
      <c r="A392" s="103" t="s">
        <v>47</v>
      </c>
      <c r="B392" s="104">
        <v>2006</v>
      </c>
      <c r="C392" s="274">
        <v>19</v>
      </c>
      <c r="D392" s="174">
        <v>1671</v>
      </c>
      <c r="E392" s="174">
        <v>0</v>
      </c>
      <c r="F392" s="175">
        <v>1600</v>
      </c>
      <c r="G392" s="272">
        <v>1</v>
      </c>
      <c r="H392" s="175">
        <v>1600</v>
      </c>
      <c r="I392" s="96"/>
      <c r="J392" s="96"/>
      <c r="K392" s="96"/>
      <c r="L392" s="96"/>
      <c r="M392" s="96"/>
      <c r="N392" s="96"/>
      <c r="O392" s="96"/>
      <c r="P392" s="96"/>
      <c r="Q392" s="96"/>
      <c r="R392" s="96"/>
      <c r="S392" s="96"/>
      <c r="T392" s="96"/>
      <c r="U392" s="96"/>
      <c r="V392" s="96"/>
    </row>
    <row r="393" spans="1:22" x14ac:dyDescent="0.3">
      <c r="A393" s="103" t="s">
        <v>76</v>
      </c>
      <c r="B393" s="104">
        <v>2006</v>
      </c>
      <c r="C393" s="274">
        <v>2</v>
      </c>
      <c r="D393" s="174">
        <v>474</v>
      </c>
      <c r="E393" s="174">
        <v>0</v>
      </c>
      <c r="F393" s="175">
        <v>474</v>
      </c>
      <c r="G393" s="272">
        <v>1</v>
      </c>
      <c r="H393" s="175">
        <v>474</v>
      </c>
      <c r="I393" s="96"/>
      <c r="J393" s="96"/>
      <c r="K393" s="96"/>
      <c r="L393" s="96"/>
      <c r="M393" s="96"/>
      <c r="N393" s="96"/>
      <c r="O393" s="96"/>
      <c r="P393" s="96"/>
      <c r="Q393" s="96"/>
      <c r="R393" s="96"/>
      <c r="S393" s="96"/>
      <c r="T393" s="96"/>
      <c r="U393" s="96"/>
      <c r="V393" s="96"/>
    </row>
    <row r="394" spans="1:22" x14ac:dyDescent="0.3">
      <c r="A394" s="103" t="s">
        <v>48</v>
      </c>
      <c r="B394" s="104">
        <v>2006</v>
      </c>
      <c r="C394" s="274">
        <v>2</v>
      </c>
      <c r="D394" s="174">
        <v>2</v>
      </c>
      <c r="E394" s="174">
        <v>1</v>
      </c>
      <c r="F394" s="175">
        <v>1</v>
      </c>
      <c r="G394" s="272"/>
      <c r="H394" s="175"/>
      <c r="I394" s="96"/>
      <c r="J394" s="96"/>
      <c r="K394" s="96"/>
      <c r="L394" s="96"/>
      <c r="M394" s="96"/>
      <c r="N394" s="96"/>
      <c r="O394" s="96"/>
      <c r="P394" s="96"/>
      <c r="Q394" s="96"/>
      <c r="R394" s="96"/>
      <c r="S394" s="96"/>
      <c r="T394" s="96"/>
      <c r="U394" s="96"/>
      <c r="V394" s="96"/>
    </row>
    <row r="395" spans="1:22" x14ac:dyDescent="0.3">
      <c r="A395" s="103" t="s">
        <v>50</v>
      </c>
      <c r="B395" s="104">
        <v>2006</v>
      </c>
      <c r="C395" s="274">
        <v>5</v>
      </c>
      <c r="D395" s="174">
        <v>261</v>
      </c>
      <c r="E395" s="174">
        <v>0</v>
      </c>
      <c r="F395" s="175">
        <v>250</v>
      </c>
      <c r="G395" s="272">
        <v>1</v>
      </c>
      <c r="H395" s="175">
        <v>250</v>
      </c>
      <c r="I395" s="96"/>
      <c r="J395" s="96"/>
      <c r="K395" s="96"/>
      <c r="L395" s="96"/>
      <c r="M395" s="96"/>
      <c r="N395" s="96"/>
      <c r="O395" s="96"/>
      <c r="P395" s="96"/>
      <c r="Q395" s="96"/>
      <c r="R395" s="96"/>
      <c r="S395" s="96"/>
      <c r="T395" s="96"/>
      <c r="U395" s="96"/>
      <c r="V395" s="96"/>
    </row>
    <row r="396" spans="1:22" x14ac:dyDescent="0.3">
      <c r="A396" s="103" t="s">
        <v>51</v>
      </c>
      <c r="B396" s="104">
        <v>2006</v>
      </c>
      <c r="C396" s="274">
        <v>1</v>
      </c>
      <c r="D396" s="174">
        <v>2</v>
      </c>
      <c r="E396" s="174">
        <v>2</v>
      </c>
      <c r="F396" s="175">
        <v>2</v>
      </c>
      <c r="G396" s="272"/>
      <c r="H396" s="175"/>
      <c r="I396" s="96"/>
      <c r="J396" s="96"/>
      <c r="K396" s="96"/>
      <c r="L396" s="96"/>
      <c r="M396" s="96"/>
      <c r="N396" s="96"/>
      <c r="O396" s="96"/>
      <c r="P396" s="96"/>
      <c r="Q396" s="96"/>
      <c r="R396" s="96"/>
      <c r="S396" s="96"/>
      <c r="T396" s="96"/>
      <c r="U396" s="96"/>
      <c r="V396" s="96"/>
    </row>
    <row r="397" spans="1:22" x14ac:dyDescent="0.3">
      <c r="A397" s="103" t="s">
        <v>65</v>
      </c>
      <c r="B397" s="104">
        <v>2006</v>
      </c>
      <c r="C397" s="274">
        <v>1</v>
      </c>
      <c r="D397" s="174">
        <v>8000</v>
      </c>
      <c r="E397" s="174">
        <v>8000</v>
      </c>
      <c r="F397" s="175">
        <v>8000</v>
      </c>
      <c r="G397" s="272">
        <v>1</v>
      </c>
      <c r="H397" s="175">
        <v>8000</v>
      </c>
      <c r="I397" s="96"/>
      <c r="J397" s="96"/>
      <c r="K397" s="96"/>
      <c r="L397" s="96"/>
      <c r="M397" s="96"/>
      <c r="N397" s="96"/>
      <c r="O397" s="96"/>
      <c r="P397" s="96"/>
      <c r="Q397" s="96"/>
      <c r="R397" s="96"/>
      <c r="S397" s="96"/>
      <c r="T397" s="96"/>
      <c r="U397" s="96"/>
      <c r="V397" s="96"/>
    </row>
    <row r="398" spans="1:22" x14ac:dyDescent="0.3">
      <c r="A398" s="103" t="s">
        <v>54</v>
      </c>
      <c r="B398" s="104">
        <v>2006</v>
      </c>
      <c r="C398" s="274">
        <v>7</v>
      </c>
      <c r="D398" s="174">
        <v>2872</v>
      </c>
      <c r="E398" s="174">
        <v>0</v>
      </c>
      <c r="F398" s="175">
        <v>2112</v>
      </c>
      <c r="G398" s="272">
        <v>2</v>
      </c>
      <c r="H398" s="175">
        <v>2854</v>
      </c>
      <c r="I398" s="96"/>
      <c r="J398" s="96"/>
      <c r="K398" s="96"/>
      <c r="L398" s="96"/>
      <c r="M398" s="96"/>
      <c r="N398" s="96"/>
      <c r="O398" s="96"/>
      <c r="P398" s="96"/>
      <c r="Q398" s="96"/>
      <c r="R398" s="96"/>
      <c r="S398" s="96"/>
      <c r="T398" s="96"/>
      <c r="U398" s="96"/>
      <c r="V398" s="96"/>
    </row>
    <row r="399" spans="1:22" x14ac:dyDescent="0.3">
      <c r="A399" s="103" t="s">
        <v>70</v>
      </c>
      <c r="B399" s="104">
        <v>2006</v>
      </c>
      <c r="C399" s="274">
        <v>7</v>
      </c>
      <c r="D399" s="174">
        <v>367</v>
      </c>
      <c r="E399" s="174">
        <v>0</v>
      </c>
      <c r="F399" s="175">
        <v>350</v>
      </c>
      <c r="G399" s="272">
        <v>1</v>
      </c>
      <c r="H399" s="175">
        <v>350</v>
      </c>
      <c r="I399" s="96"/>
      <c r="J399" s="96"/>
      <c r="K399" s="96"/>
      <c r="L399" s="96"/>
      <c r="M399" s="96"/>
      <c r="N399" s="96"/>
      <c r="O399" s="96"/>
      <c r="P399" s="96"/>
      <c r="Q399" s="96"/>
      <c r="R399" s="96"/>
      <c r="S399" s="96"/>
      <c r="T399" s="96"/>
      <c r="U399" s="96"/>
      <c r="V399" s="96"/>
    </row>
    <row r="400" spans="1:22" x14ac:dyDescent="0.3">
      <c r="A400" s="103" t="s">
        <v>58</v>
      </c>
      <c r="B400" s="104">
        <v>2006</v>
      </c>
      <c r="C400" s="274">
        <v>2</v>
      </c>
      <c r="D400" s="174">
        <v>1500</v>
      </c>
      <c r="E400" s="174">
        <v>0</v>
      </c>
      <c r="F400" s="175">
        <v>1500</v>
      </c>
      <c r="G400" s="272">
        <v>1</v>
      </c>
      <c r="H400" s="175">
        <v>1500</v>
      </c>
      <c r="I400" s="96"/>
      <c r="J400" s="96"/>
      <c r="K400" s="96"/>
      <c r="L400" s="96"/>
      <c r="M400" s="96"/>
      <c r="N400" s="96"/>
      <c r="O400" s="96"/>
      <c r="P400" s="96"/>
      <c r="Q400" s="96"/>
      <c r="R400" s="96"/>
      <c r="S400" s="96"/>
      <c r="T400" s="96"/>
      <c r="U400" s="96"/>
      <c r="V400" s="96"/>
    </row>
    <row r="401" spans="1:22" x14ac:dyDescent="0.3">
      <c r="A401" s="103" t="s">
        <v>62</v>
      </c>
      <c r="B401" s="104">
        <v>2006</v>
      </c>
      <c r="C401" s="274">
        <v>44</v>
      </c>
      <c r="D401" s="174">
        <v>13137</v>
      </c>
      <c r="E401" s="174">
        <v>0</v>
      </c>
      <c r="F401" s="175">
        <v>6000</v>
      </c>
      <c r="G401" s="272">
        <v>8</v>
      </c>
      <c r="H401" s="175">
        <v>12615</v>
      </c>
      <c r="I401" s="96"/>
      <c r="J401" s="96"/>
      <c r="K401" s="96"/>
      <c r="L401" s="96"/>
      <c r="M401" s="96"/>
      <c r="N401" s="96"/>
      <c r="O401" s="96"/>
      <c r="P401" s="96"/>
      <c r="Q401" s="96"/>
      <c r="R401" s="96"/>
      <c r="S401" s="96"/>
      <c r="T401" s="96"/>
      <c r="U401" s="96"/>
      <c r="V401" s="96"/>
    </row>
    <row r="402" spans="1:22" x14ac:dyDescent="0.3">
      <c r="A402" s="103" t="s">
        <v>69</v>
      </c>
      <c r="B402" s="104">
        <v>2006</v>
      </c>
      <c r="C402" s="274">
        <v>4</v>
      </c>
      <c r="D402" s="174">
        <v>1401</v>
      </c>
      <c r="E402" s="174">
        <v>0</v>
      </c>
      <c r="F402" s="175">
        <v>1400</v>
      </c>
      <c r="G402" s="272">
        <v>1</v>
      </c>
      <c r="H402" s="175">
        <v>1400</v>
      </c>
      <c r="I402" s="96"/>
      <c r="J402" s="96"/>
      <c r="K402" s="96"/>
      <c r="L402" s="96"/>
      <c r="M402" s="96"/>
      <c r="N402" s="96"/>
      <c r="O402" s="96"/>
      <c r="P402" s="96"/>
      <c r="Q402" s="96"/>
      <c r="R402" s="96"/>
      <c r="S402" s="96"/>
      <c r="T402" s="96"/>
      <c r="U402" s="96"/>
      <c r="V402" s="96"/>
    </row>
    <row r="403" spans="1:22" x14ac:dyDescent="0.3">
      <c r="A403" s="103" t="s">
        <v>64</v>
      </c>
      <c r="B403" s="104">
        <v>2006</v>
      </c>
      <c r="C403" s="274">
        <v>3</v>
      </c>
      <c r="D403" s="174">
        <v>4</v>
      </c>
      <c r="E403" s="174">
        <v>0</v>
      </c>
      <c r="F403" s="175">
        <v>4</v>
      </c>
      <c r="G403" s="272"/>
      <c r="H403" s="175"/>
      <c r="I403" s="96"/>
      <c r="J403" s="96"/>
      <c r="K403" s="96"/>
      <c r="L403" s="96"/>
      <c r="M403" s="96"/>
      <c r="N403" s="96"/>
      <c r="O403" s="96"/>
      <c r="P403" s="96"/>
      <c r="Q403" s="96"/>
      <c r="R403" s="96"/>
      <c r="S403" s="96"/>
      <c r="T403" s="96"/>
      <c r="U403" s="96"/>
      <c r="V403" s="96"/>
    </row>
    <row r="404" spans="1:22" x14ac:dyDescent="0.3">
      <c r="A404" s="103" t="s">
        <v>40</v>
      </c>
      <c r="B404" s="104">
        <v>2005</v>
      </c>
      <c r="C404" s="274">
        <v>7</v>
      </c>
      <c r="D404" s="174">
        <v>660</v>
      </c>
      <c r="E404" s="174">
        <v>0</v>
      </c>
      <c r="F404" s="175">
        <v>650</v>
      </c>
      <c r="G404" s="272">
        <v>1</v>
      </c>
      <c r="H404" s="175">
        <v>650</v>
      </c>
      <c r="I404" s="96"/>
      <c r="J404" s="96"/>
      <c r="K404" s="96"/>
      <c r="L404" s="96"/>
      <c r="M404" s="96"/>
      <c r="N404" s="96"/>
      <c r="O404" s="96"/>
      <c r="P404" s="96"/>
      <c r="Q404" s="96"/>
      <c r="R404" s="96"/>
      <c r="S404" s="96"/>
      <c r="T404" s="96"/>
      <c r="U404" s="96"/>
      <c r="V404" s="96"/>
    </row>
    <row r="405" spans="1:22" x14ac:dyDescent="0.3">
      <c r="A405" s="103" t="s">
        <v>43</v>
      </c>
      <c r="B405" s="104">
        <v>2005</v>
      </c>
      <c r="C405" s="274">
        <v>1</v>
      </c>
      <c r="D405" s="174">
        <v>0</v>
      </c>
      <c r="E405" s="174">
        <v>0</v>
      </c>
      <c r="F405" s="175">
        <v>0</v>
      </c>
      <c r="G405" s="272"/>
      <c r="H405" s="175"/>
      <c r="I405" s="96"/>
      <c r="J405" s="96"/>
      <c r="K405" s="96"/>
      <c r="L405" s="96"/>
      <c r="M405" s="96"/>
      <c r="N405" s="96"/>
      <c r="O405" s="96"/>
      <c r="P405" s="96"/>
      <c r="Q405" s="96"/>
      <c r="R405" s="96"/>
      <c r="S405" s="96"/>
      <c r="T405" s="96"/>
      <c r="U405" s="96"/>
      <c r="V405" s="96"/>
    </row>
    <row r="406" spans="1:22" x14ac:dyDescent="0.3">
      <c r="A406" s="103" t="s">
        <v>86</v>
      </c>
      <c r="B406" s="104">
        <v>2005</v>
      </c>
      <c r="C406" s="274">
        <v>1</v>
      </c>
      <c r="D406" s="174">
        <v>0</v>
      </c>
      <c r="E406" s="174">
        <v>0</v>
      </c>
      <c r="F406" s="175">
        <v>0</v>
      </c>
      <c r="G406" s="272"/>
      <c r="H406" s="175"/>
      <c r="I406" s="96"/>
      <c r="J406" s="96"/>
      <c r="K406" s="96"/>
      <c r="L406" s="96"/>
      <c r="M406" s="96"/>
      <c r="N406" s="96"/>
      <c r="O406" s="96"/>
      <c r="P406" s="96"/>
      <c r="Q406" s="96"/>
      <c r="R406" s="96"/>
      <c r="S406" s="96"/>
      <c r="T406" s="96"/>
      <c r="U406" s="96"/>
      <c r="V406" s="96"/>
    </row>
    <row r="407" spans="1:22" x14ac:dyDescent="0.3">
      <c r="A407" s="103" t="s">
        <v>79</v>
      </c>
      <c r="B407" s="104">
        <v>2005</v>
      </c>
      <c r="C407" s="274">
        <v>4</v>
      </c>
      <c r="D407" s="174">
        <v>0</v>
      </c>
      <c r="E407" s="174">
        <v>0</v>
      </c>
      <c r="F407" s="175">
        <v>0</v>
      </c>
      <c r="G407" s="272"/>
      <c r="H407" s="175"/>
      <c r="I407" s="96"/>
      <c r="J407" s="96"/>
      <c r="K407" s="96"/>
      <c r="L407" s="96"/>
      <c r="M407" s="96"/>
      <c r="N407" s="96"/>
      <c r="O407" s="96"/>
      <c r="P407" s="96"/>
      <c r="Q407" s="96"/>
      <c r="R407" s="96"/>
      <c r="S407" s="96"/>
      <c r="T407" s="96"/>
      <c r="U407" s="96"/>
      <c r="V407" s="96"/>
    </row>
    <row r="408" spans="1:22" x14ac:dyDescent="0.3">
      <c r="A408" s="103" t="s">
        <v>46</v>
      </c>
      <c r="B408" s="104">
        <v>2005</v>
      </c>
      <c r="C408" s="274">
        <v>13</v>
      </c>
      <c r="D408" s="174">
        <v>1124</v>
      </c>
      <c r="E408" s="174">
        <v>0</v>
      </c>
      <c r="F408" s="175">
        <v>1030</v>
      </c>
      <c r="G408" s="272">
        <v>1</v>
      </c>
      <c r="H408" s="175">
        <v>1030</v>
      </c>
      <c r="I408" s="96"/>
      <c r="J408" s="96"/>
      <c r="K408" s="96"/>
      <c r="L408" s="96"/>
      <c r="M408" s="96"/>
      <c r="N408" s="96"/>
      <c r="O408" s="96"/>
      <c r="P408" s="96"/>
      <c r="Q408" s="96"/>
      <c r="R408" s="96"/>
      <c r="S408" s="96"/>
      <c r="T408" s="96"/>
      <c r="U408" s="96"/>
      <c r="V408" s="96"/>
    </row>
    <row r="409" spans="1:22" x14ac:dyDescent="0.3">
      <c r="A409" s="103" t="s">
        <v>47</v>
      </c>
      <c r="B409" s="104">
        <v>2005</v>
      </c>
      <c r="C409" s="274">
        <v>3</v>
      </c>
      <c r="D409" s="174">
        <v>18</v>
      </c>
      <c r="E409" s="174">
        <v>0</v>
      </c>
      <c r="F409" s="175">
        <v>12</v>
      </c>
      <c r="G409" s="272"/>
      <c r="H409" s="175"/>
      <c r="I409" s="96"/>
      <c r="J409" s="96"/>
      <c r="K409" s="96"/>
      <c r="L409" s="96"/>
      <c r="M409" s="96"/>
      <c r="N409" s="96"/>
      <c r="O409" s="96"/>
      <c r="P409" s="96"/>
      <c r="Q409" s="96"/>
      <c r="R409" s="96"/>
      <c r="S409" s="96"/>
      <c r="T409" s="96"/>
      <c r="U409" s="96"/>
      <c r="V409" s="96"/>
    </row>
    <row r="410" spans="1:22" x14ac:dyDescent="0.3">
      <c r="A410" s="103" t="s">
        <v>48</v>
      </c>
      <c r="B410" s="104">
        <v>2005</v>
      </c>
      <c r="C410" s="274">
        <v>3</v>
      </c>
      <c r="D410" s="174">
        <v>4</v>
      </c>
      <c r="E410" s="174">
        <v>1</v>
      </c>
      <c r="F410" s="175">
        <v>2</v>
      </c>
      <c r="G410" s="272"/>
      <c r="H410" s="175"/>
      <c r="I410" s="96"/>
      <c r="J410" s="96"/>
      <c r="K410" s="96"/>
      <c r="L410" s="96"/>
      <c r="M410" s="96"/>
      <c r="N410" s="96"/>
      <c r="O410" s="96"/>
      <c r="P410" s="96"/>
      <c r="Q410" s="96"/>
      <c r="R410" s="96"/>
      <c r="S410" s="96"/>
      <c r="T410" s="96"/>
      <c r="U410" s="96"/>
      <c r="V410" s="96"/>
    </row>
    <row r="411" spans="1:22" x14ac:dyDescent="0.3">
      <c r="A411" s="103" t="s">
        <v>50</v>
      </c>
      <c r="B411" s="104">
        <v>2005</v>
      </c>
      <c r="C411" s="274">
        <v>3</v>
      </c>
      <c r="D411" s="174">
        <v>90</v>
      </c>
      <c r="E411" s="174">
        <v>0</v>
      </c>
      <c r="F411" s="175">
        <v>90</v>
      </c>
      <c r="G411" s="272"/>
      <c r="H411" s="175"/>
      <c r="I411" s="96"/>
      <c r="J411" s="96"/>
      <c r="K411" s="96"/>
      <c r="L411" s="96"/>
      <c r="M411" s="96"/>
      <c r="N411" s="96"/>
      <c r="O411" s="96"/>
      <c r="P411" s="96"/>
      <c r="Q411" s="96"/>
      <c r="R411" s="96"/>
      <c r="S411" s="96"/>
      <c r="T411" s="96"/>
      <c r="U411" s="96"/>
      <c r="V411" s="96"/>
    </row>
    <row r="412" spans="1:22" x14ac:dyDescent="0.3">
      <c r="A412" s="103" t="s">
        <v>51</v>
      </c>
      <c r="B412" s="104">
        <v>2005</v>
      </c>
      <c r="C412" s="274">
        <v>1</v>
      </c>
      <c r="D412" s="174">
        <v>10</v>
      </c>
      <c r="E412" s="174">
        <v>10</v>
      </c>
      <c r="F412" s="175">
        <v>10</v>
      </c>
      <c r="G412" s="272"/>
      <c r="H412" s="175"/>
      <c r="I412" s="96"/>
      <c r="J412" s="96"/>
      <c r="K412" s="96"/>
      <c r="L412" s="96"/>
      <c r="M412" s="96"/>
      <c r="N412" s="96"/>
      <c r="O412" s="96"/>
      <c r="P412" s="96"/>
      <c r="Q412" s="96"/>
      <c r="R412" s="96"/>
      <c r="S412" s="96"/>
      <c r="T412" s="96"/>
      <c r="U412" s="96"/>
      <c r="V412" s="96"/>
    </row>
    <row r="413" spans="1:22" x14ac:dyDescent="0.3">
      <c r="A413" s="103" t="s">
        <v>54</v>
      </c>
      <c r="B413" s="104">
        <v>2005</v>
      </c>
      <c r="C413" s="274">
        <v>2</v>
      </c>
      <c r="D413" s="174">
        <v>21</v>
      </c>
      <c r="E413" s="174">
        <v>5</v>
      </c>
      <c r="F413" s="175">
        <v>16</v>
      </c>
      <c r="G413" s="272"/>
      <c r="H413" s="175"/>
      <c r="I413" s="96"/>
      <c r="J413" s="96"/>
      <c r="K413" s="96"/>
      <c r="L413" s="96"/>
      <c r="M413" s="96"/>
      <c r="N413" s="96"/>
      <c r="O413" s="96"/>
      <c r="P413" s="96"/>
      <c r="Q413" s="96"/>
      <c r="R413" s="96"/>
      <c r="S413" s="96"/>
      <c r="T413" s="96"/>
      <c r="U413" s="96"/>
      <c r="V413" s="96"/>
    </row>
    <row r="414" spans="1:22" x14ac:dyDescent="0.3">
      <c r="A414" s="103" t="s">
        <v>70</v>
      </c>
      <c r="B414" s="104">
        <v>2005</v>
      </c>
      <c r="C414" s="274">
        <v>19</v>
      </c>
      <c r="D414" s="174">
        <v>12</v>
      </c>
      <c r="E414" s="174">
        <v>0</v>
      </c>
      <c r="F414" s="175">
        <v>6</v>
      </c>
      <c r="G414" s="272"/>
      <c r="H414" s="175"/>
      <c r="I414" s="96"/>
      <c r="J414" s="96"/>
      <c r="K414" s="96"/>
      <c r="L414" s="96"/>
      <c r="M414" s="96"/>
      <c r="N414" s="96"/>
      <c r="O414" s="96"/>
      <c r="P414" s="96"/>
      <c r="Q414" s="96"/>
      <c r="R414" s="96"/>
      <c r="S414" s="96"/>
      <c r="T414" s="96"/>
      <c r="U414" s="96"/>
      <c r="V414" s="96"/>
    </row>
    <row r="415" spans="1:22" x14ac:dyDescent="0.3">
      <c r="A415" s="103" t="s">
        <v>58</v>
      </c>
      <c r="B415" s="104">
        <v>2005</v>
      </c>
      <c r="C415" s="274">
        <v>6</v>
      </c>
      <c r="D415" s="174">
        <v>2611</v>
      </c>
      <c r="E415" s="174">
        <v>0</v>
      </c>
      <c r="F415" s="175">
        <v>2500</v>
      </c>
      <c r="G415" s="272">
        <v>1</v>
      </c>
      <c r="H415" s="175">
        <v>2500</v>
      </c>
      <c r="I415" s="96"/>
      <c r="J415" s="96"/>
      <c r="K415" s="96"/>
      <c r="L415" s="96"/>
      <c r="M415" s="96"/>
      <c r="N415" s="96"/>
      <c r="O415" s="96"/>
      <c r="P415" s="96"/>
      <c r="Q415" s="96"/>
      <c r="R415" s="96"/>
      <c r="S415" s="96"/>
      <c r="T415" s="96"/>
      <c r="U415" s="96"/>
      <c r="V415" s="96"/>
    </row>
    <row r="416" spans="1:22" x14ac:dyDescent="0.3">
      <c r="A416" s="103" t="s">
        <v>62</v>
      </c>
      <c r="B416" s="104">
        <v>2005</v>
      </c>
      <c r="C416" s="274">
        <v>36</v>
      </c>
      <c r="D416" s="174">
        <v>30964</v>
      </c>
      <c r="E416" s="174">
        <v>0</v>
      </c>
      <c r="F416" s="175">
        <v>13750</v>
      </c>
      <c r="G416" s="272">
        <v>10</v>
      </c>
      <c r="H416" s="175">
        <v>30462</v>
      </c>
      <c r="I416" s="96"/>
      <c r="J416" s="96"/>
      <c r="K416" s="96"/>
      <c r="L416" s="96"/>
      <c r="M416" s="96"/>
      <c r="N416" s="96"/>
      <c r="O416" s="96"/>
      <c r="P416" s="96"/>
      <c r="Q416" s="96"/>
      <c r="R416" s="96"/>
      <c r="S416" s="96"/>
      <c r="T416" s="96"/>
      <c r="U416" s="96"/>
      <c r="V416" s="96"/>
    </row>
    <row r="417" spans="1:22" x14ac:dyDescent="0.3">
      <c r="A417" s="103" t="s">
        <v>69</v>
      </c>
      <c r="B417" s="104">
        <v>2005</v>
      </c>
      <c r="C417" s="274">
        <v>4</v>
      </c>
      <c r="D417" s="174">
        <v>0</v>
      </c>
      <c r="E417" s="174">
        <v>0</v>
      </c>
      <c r="F417" s="175">
        <v>0</v>
      </c>
      <c r="G417" s="272"/>
      <c r="H417" s="175"/>
      <c r="I417" s="96"/>
      <c r="J417" s="96"/>
      <c r="K417" s="96"/>
      <c r="L417" s="96"/>
      <c r="M417" s="96"/>
      <c r="N417" s="96"/>
      <c r="O417" s="96"/>
      <c r="P417" s="96"/>
      <c r="Q417" s="96"/>
      <c r="R417" s="96"/>
      <c r="S417" s="96"/>
      <c r="T417" s="96"/>
      <c r="U417" s="96"/>
      <c r="V417" s="96"/>
    </row>
    <row r="418" spans="1:22" x14ac:dyDescent="0.3">
      <c r="A418" s="103" t="s">
        <v>64</v>
      </c>
      <c r="B418" s="104">
        <v>2005</v>
      </c>
      <c r="C418" s="274">
        <v>4</v>
      </c>
      <c r="D418" s="174">
        <v>1800</v>
      </c>
      <c r="E418" s="174">
        <v>0</v>
      </c>
      <c r="F418" s="175">
        <v>1800</v>
      </c>
      <c r="G418" s="272">
        <v>1</v>
      </c>
      <c r="H418" s="175">
        <v>1800</v>
      </c>
      <c r="I418" s="96"/>
      <c r="J418" s="96"/>
      <c r="K418" s="96"/>
      <c r="L418" s="96"/>
      <c r="M418" s="96"/>
      <c r="N418" s="96"/>
      <c r="O418" s="96"/>
      <c r="P418" s="96"/>
      <c r="Q418" s="96"/>
      <c r="R418" s="96"/>
      <c r="S418" s="96"/>
      <c r="T418" s="96"/>
      <c r="U418" s="96"/>
      <c r="V418" s="96"/>
    </row>
    <row r="419" spans="1:22" x14ac:dyDescent="0.3">
      <c r="A419" s="103" t="s">
        <v>40</v>
      </c>
      <c r="B419" s="104">
        <v>2004</v>
      </c>
      <c r="C419" s="274">
        <v>8</v>
      </c>
      <c r="D419" s="174">
        <v>2</v>
      </c>
      <c r="E419" s="174">
        <v>0</v>
      </c>
      <c r="F419" s="175">
        <v>1</v>
      </c>
      <c r="G419" s="272"/>
      <c r="H419" s="175"/>
      <c r="I419" s="96"/>
      <c r="J419" s="96"/>
      <c r="K419" s="96"/>
      <c r="L419" s="96"/>
      <c r="M419" s="96"/>
      <c r="N419" s="96"/>
      <c r="O419" s="96"/>
      <c r="P419" s="96"/>
      <c r="Q419" s="96"/>
      <c r="R419" s="96"/>
      <c r="S419" s="96"/>
      <c r="T419" s="96"/>
      <c r="U419" s="96"/>
      <c r="V419" s="96"/>
    </row>
    <row r="420" spans="1:22" x14ac:dyDescent="0.3">
      <c r="A420" s="103" t="s">
        <v>43</v>
      </c>
      <c r="B420" s="104">
        <v>2004</v>
      </c>
      <c r="C420" s="274">
        <v>2</v>
      </c>
      <c r="D420" s="174">
        <v>2432</v>
      </c>
      <c r="E420" s="174">
        <v>0</v>
      </c>
      <c r="F420" s="175">
        <v>2432</v>
      </c>
      <c r="G420" s="272">
        <v>1</v>
      </c>
      <c r="H420" s="175">
        <v>2432</v>
      </c>
      <c r="I420" s="96"/>
      <c r="J420" s="96"/>
      <c r="K420" s="96"/>
      <c r="L420" s="96"/>
      <c r="M420" s="96"/>
      <c r="N420" s="96"/>
      <c r="O420" s="96"/>
      <c r="P420" s="96"/>
      <c r="Q420" s="96"/>
      <c r="R420" s="96"/>
      <c r="S420" s="96"/>
      <c r="T420" s="96"/>
      <c r="U420" s="96"/>
      <c r="V420" s="96"/>
    </row>
    <row r="421" spans="1:22" x14ac:dyDescent="0.3">
      <c r="A421" s="103" t="s">
        <v>79</v>
      </c>
      <c r="B421" s="104">
        <v>2004</v>
      </c>
      <c r="C421" s="274">
        <v>1</v>
      </c>
      <c r="D421" s="174">
        <v>0</v>
      </c>
      <c r="E421" s="174">
        <v>0</v>
      </c>
      <c r="F421" s="175">
        <v>0</v>
      </c>
      <c r="G421" s="272"/>
      <c r="H421" s="175"/>
      <c r="I421" s="96"/>
      <c r="J421" s="96"/>
      <c r="K421" s="96"/>
      <c r="L421" s="96"/>
      <c r="M421" s="96"/>
      <c r="N421" s="96"/>
      <c r="O421" s="96"/>
      <c r="P421" s="96"/>
      <c r="Q421" s="96"/>
      <c r="R421" s="96"/>
      <c r="S421" s="96"/>
      <c r="T421" s="96"/>
      <c r="U421" s="96"/>
      <c r="V421" s="96"/>
    </row>
    <row r="422" spans="1:22" x14ac:dyDescent="0.3">
      <c r="A422" s="103" t="s">
        <v>45</v>
      </c>
      <c r="B422" s="104">
        <v>2004</v>
      </c>
      <c r="C422" s="274">
        <v>4</v>
      </c>
      <c r="D422" s="174">
        <v>8</v>
      </c>
      <c r="E422" s="174">
        <v>0</v>
      </c>
      <c r="F422" s="175">
        <v>8</v>
      </c>
      <c r="G422" s="272"/>
      <c r="H422" s="175"/>
      <c r="I422" s="96"/>
      <c r="J422" s="96"/>
      <c r="K422" s="96"/>
      <c r="L422" s="96"/>
      <c r="M422" s="96"/>
      <c r="N422" s="96"/>
      <c r="O422" s="96"/>
      <c r="P422" s="96"/>
      <c r="Q422" s="96"/>
      <c r="R422" s="96"/>
      <c r="S422" s="96"/>
      <c r="T422" s="96"/>
      <c r="U422" s="96"/>
      <c r="V422" s="96"/>
    </row>
    <row r="423" spans="1:22" x14ac:dyDescent="0.3">
      <c r="A423" s="103" t="s">
        <v>88</v>
      </c>
      <c r="B423" s="104">
        <v>2004</v>
      </c>
      <c r="C423" s="274">
        <v>1</v>
      </c>
      <c r="D423" s="174">
        <v>0</v>
      </c>
      <c r="E423" s="174">
        <v>0</v>
      </c>
      <c r="F423" s="175">
        <v>0</v>
      </c>
      <c r="G423" s="272"/>
      <c r="H423" s="175"/>
      <c r="I423" s="96"/>
      <c r="J423" s="96"/>
      <c r="K423" s="96"/>
      <c r="L423" s="96"/>
      <c r="M423" s="96"/>
      <c r="N423" s="96"/>
      <c r="O423" s="96"/>
      <c r="P423" s="96"/>
      <c r="Q423" s="96"/>
      <c r="R423" s="96"/>
      <c r="S423" s="96"/>
      <c r="T423" s="96"/>
      <c r="U423" s="96"/>
      <c r="V423" s="96"/>
    </row>
    <row r="424" spans="1:22" x14ac:dyDescent="0.3">
      <c r="A424" s="103" t="s">
        <v>46</v>
      </c>
      <c r="B424" s="104">
        <v>2004</v>
      </c>
      <c r="C424" s="274">
        <v>3</v>
      </c>
      <c r="D424" s="174">
        <v>7</v>
      </c>
      <c r="E424" s="174">
        <v>1</v>
      </c>
      <c r="F424" s="175">
        <v>5</v>
      </c>
      <c r="G424" s="272"/>
      <c r="H424" s="175"/>
      <c r="I424" s="96"/>
      <c r="J424" s="96"/>
      <c r="K424" s="96"/>
      <c r="L424" s="96"/>
      <c r="M424" s="96"/>
      <c r="N424" s="96"/>
      <c r="O424" s="96"/>
      <c r="P424" s="96"/>
      <c r="Q424" s="96"/>
      <c r="R424" s="96"/>
      <c r="S424" s="96"/>
      <c r="T424" s="96"/>
      <c r="U424" s="96"/>
      <c r="V424" s="96"/>
    </row>
    <row r="425" spans="1:22" x14ac:dyDescent="0.3">
      <c r="A425" s="103" t="s">
        <v>47</v>
      </c>
      <c r="B425" s="104">
        <v>2004</v>
      </c>
      <c r="C425" s="274">
        <v>11</v>
      </c>
      <c r="D425" s="174">
        <v>8</v>
      </c>
      <c r="E425" s="174">
        <v>0</v>
      </c>
      <c r="F425" s="175">
        <v>5</v>
      </c>
      <c r="G425" s="272"/>
      <c r="H425" s="175"/>
      <c r="I425" s="96"/>
      <c r="J425" s="96"/>
      <c r="K425" s="96"/>
      <c r="L425" s="96"/>
      <c r="M425" s="96"/>
      <c r="N425" s="96"/>
      <c r="O425" s="96"/>
      <c r="P425" s="96"/>
      <c r="Q425" s="96"/>
      <c r="R425" s="96"/>
      <c r="S425" s="96"/>
      <c r="T425" s="96"/>
      <c r="U425" s="96"/>
      <c r="V425" s="96"/>
    </row>
    <row r="426" spans="1:22" x14ac:dyDescent="0.3">
      <c r="A426" s="103" t="s">
        <v>76</v>
      </c>
      <c r="B426" s="104">
        <v>2004</v>
      </c>
      <c r="C426" s="274">
        <v>1</v>
      </c>
      <c r="D426" s="174">
        <v>0</v>
      </c>
      <c r="E426" s="174">
        <v>0</v>
      </c>
      <c r="F426" s="175">
        <v>0</v>
      </c>
      <c r="G426" s="272"/>
      <c r="H426" s="175"/>
      <c r="I426" s="96"/>
      <c r="J426" s="96"/>
      <c r="K426" s="96"/>
      <c r="L426" s="96"/>
      <c r="M426" s="96"/>
      <c r="N426" s="96"/>
      <c r="O426" s="96"/>
      <c r="P426" s="96"/>
      <c r="Q426" s="96"/>
      <c r="R426" s="96"/>
      <c r="S426" s="96"/>
      <c r="T426" s="96"/>
      <c r="U426" s="96"/>
      <c r="V426" s="96"/>
    </row>
    <row r="427" spans="1:22" x14ac:dyDescent="0.3">
      <c r="A427" s="103" t="s">
        <v>48</v>
      </c>
      <c r="B427" s="104">
        <v>2004</v>
      </c>
      <c r="C427" s="274">
        <v>3</v>
      </c>
      <c r="D427" s="174">
        <v>3</v>
      </c>
      <c r="E427" s="174">
        <v>1</v>
      </c>
      <c r="F427" s="175">
        <v>1</v>
      </c>
      <c r="G427" s="272"/>
      <c r="H427" s="175"/>
      <c r="I427" s="96"/>
      <c r="J427" s="96"/>
      <c r="K427" s="96"/>
      <c r="L427" s="96"/>
      <c r="M427" s="96"/>
      <c r="N427" s="96"/>
      <c r="O427" s="96"/>
      <c r="P427" s="96"/>
      <c r="Q427" s="96"/>
      <c r="R427" s="96"/>
      <c r="S427" s="96"/>
      <c r="T427" s="96"/>
      <c r="U427" s="96"/>
      <c r="V427" s="96"/>
    </row>
    <row r="428" spans="1:22" x14ac:dyDescent="0.3">
      <c r="A428" s="103" t="s">
        <v>50</v>
      </c>
      <c r="B428" s="104">
        <v>2004</v>
      </c>
      <c r="C428" s="274">
        <v>6</v>
      </c>
      <c r="D428" s="174">
        <v>1</v>
      </c>
      <c r="E428" s="174">
        <v>0</v>
      </c>
      <c r="F428" s="175">
        <v>0</v>
      </c>
      <c r="G428" s="272"/>
      <c r="H428" s="175"/>
      <c r="I428" s="96"/>
      <c r="J428" s="96"/>
      <c r="K428" s="96"/>
      <c r="L428" s="96"/>
      <c r="M428" s="96"/>
      <c r="N428" s="96"/>
      <c r="O428" s="96"/>
      <c r="P428" s="96"/>
      <c r="Q428" s="96"/>
      <c r="R428" s="96"/>
      <c r="S428" s="96"/>
      <c r="T428" s="96"/>
      <c r="U428" s="96"/>
      <c r="V428" s="96"/>
    </row>
    <row r="429" spans="1:22" x14ac:dyDescent="0.3">
      <c r="A429" s="103" t="s">
        <v>51</v>
      </c>
      <c r="B429" s="104">
        <v>2004</v>
      </c>
      <c r="C429" s="274">
        <v>3</v>
      </c>
      <c r="D429" s="174">
        <v>14</v>
      </c>
      <c r="E429" s="174">
        <v>0</v>
      </c>
      <c r="F429" s="175">
        <v>12</v>
      </c>
      <c r="G429" s="272"/>
      <c r="H429" s="175"/>
      <c r="I429" s="96"/>
      <c r="J429" s="96"/>
      <c r="K429" s="96"/>
      <c r="L429" s="96"/>
      <c r="M429" s="96"/>
      <c r="N429" s="96"/>
      <c r="O429" s="96"/>
      <c r="P429" s="96"/>
      <c r="Q429" s="96"/>
      <c r="R429" s="96"/>
      <c r="S429" s="96"/>
      <c r="T429" s="96"/>
      <c r="U429" s="96"/>
      <c r="V429" s="96"/>
    </row>
    <row r="430" spans="1:22" x14ac:dyDescent="0.3">
      <c r="A430" s="103" t="s">
        <v>65</v>
      </c>
      <c r="B430" s="104">
        <v>2004</v>
      </c>
      <c r="C430" s="274">
        <v>2</v>
      </c>
      <c r="D430" s="174">
        <v>1735</v>
      </c>
      <c r="E430" s="174">
        <v>584</v>
      </c>
      <c r="F430" s="175">
        <v>1151</v>
      </c>
      <c r="G430" s="272">
        <v>2</v>
      </c>
      <c r="H430" s="175">
        <v>1735</v>
      </c>
      <c r="I430" s="96"/>
      <c r="J430" s="96"/>
      <c r="K430" s="96"/>
      <c r="L430" s="96"/>
      <c r="M430" s="96"/>
      <c r="N430" s="96"/>
      <c r="O430" s="96"/>
      <c r="P430" s="96"/>
      <c r="Q430" s="96"/>
      <c r="R430" s="96"/>
      <c r="S430" s="96"/>
      <c r="T430" s="96"/>
      <c r="U430" s="96"/>
      <c r="V430" s="96"/>
    </row>
    <row r="431" spans="1:22" x14ac:dyDescent="0.3">
      <c r="A431" s="103" t="s">
        <v>70</v>
      </c>
      <c r="B431" s="104">
        <v>2004</v>
      </c>
      <c r="C431" s="274">
        <v>1</v>
      </c>
      <c r="D431" s="174">
        <v>100</v>
      </c>
      <c r="E431" s="174">
        <v>100</v>
      </c>
      <c r="F431" s="175">
        <v>100</v>
      </c>
      <c r="G431" s="272"/>
      <c r="H431" s="175"/>
      <c r="I431" s="96"/>
      <c r="J431" s="96"/>
      <c r="K431" s="96"/>
      <c r="L431" s="96"/>
      <c r="M431" s="96"/>
      <c r="N431" s="96"/>
      <c r="O431" s="96"/>
      <c r="P431" s="96"/>
      <c r="Q431" s="96"/>
      <c r="R431" s="96"/>
      <c r="S431" s="96"/>
      <c r="T431" s="96"/>
      <c r="U431" s="96"/>
      <c r="V431" s="96"/>
    </row>
    <row r="432" spans="1:22" x14ac:dyDescent="0.3">
      <c r="A432" s="103" t="s">
        <v>58</v>
      </c>
      <c r="B432" s="104">
        <v>2004</v>
      </c>
      <c r="C432" s="274">
        <v>2</v>
      </c>
      <c r="D432" s="174">
        <v>700</v>
      </c>
      <c r="E432" s="174">
        <v>6</v>
      </c>
      <c r="F432" s="175">
        <v>694</v>
      </c>
      <c r="G432" s="272">
        <v>1</v>
      </c>
      <c r="H432" s="175">
        <v>694</v>
      </c>
      <c r="I432" s="96"/>
      <c r="J432" s="96"/>
      <c r="K432" s="96"/>
      <c r="L432" s="96"/>
      <c r="M432" s="96"/>
      <c r="N432" s="96"/>
      <c r="O432" s="96"/>
      <c r="P432" s="96"/>
      <c r="Q432" s="96"/>
      <c r="R432" s="96"/>
      <c r="S432" s="96"/>
      <c r="T432" s="96"/>
      <c r="U432" s="96"/>
      <c r="V432" s="96"/>
    </row>
    <row r="433" spans="1:22" x14ac:dyDescent="0.3">
      <c r="A433" s="103" t="s">
        <v>62</v>
      </c>
      <c r="B433" s="104">
        <v>2004</v>
      </c>
      <c r="C433" s="274">
        <v>51</v>
      </c>
      <c r="D433" s="174">
        <v>193720</v>
      </c>
      <c r="E433" s="174">
        <v>0</v>
      </c>
      <c r="F433" s="175">
        <v>90960</v>
      </c>
      <c r="G433" s="272">
        <v>14</v>
      </c>
      <c r="H433" s="175">
        <v>193489</v>
      </c>
      <c r="I433" s="96"/>
      <c r="J433" s="96"/>
      <c r="K433" s="96"/>
      <c r="L433" s="96"/>
      <c r="M433" s="96"/>
      <c r="N433" s="96"/>
      <c r="O433" s="96"/>
      <c r="P433" s="96"/>
      <c r="Q433" s="96"/>
      <c r="R433" s="96"/>
      <c r="S433" s="96"/>
      <c r="T433" s="96"/>
      <c r="U433" s="96"/>
      <c r="V433" s="96"/>
    </row>
    <row r="434" spans="1:22" x14ac:dyDescent="0.3">
      <c r="A434" s="103" t="s">
        <v>64</v>
      </c>
      <c r="B434" s="104">
        <v>2004</v>
      </c>
      <c r="C434" s="274">
        <v>2</v>
      </c>
      <c r="D434" s="174">
        <v>0</v>
      </c>
      <c r="E434" s="174">
        <v>0</v>
      </c>
      <c r="F434" s="175">
        <v>0</v>
      </c>
      <c r="G434" s="272"/>
      <c r="H434" s="175"/>
      <c r="I434" s="96"/>
      <c r="J434" s="96"/>
      <c r="K434" s="96"/>
      <c r="L434" s="96"/>
      <c r="M434" s="96"/>
      <c r="N434" s="96"/>
      <c r="O434" s="96"/>
      <c r="P434" s="96"/>
      <c r="Q434" s="96"/>
      <c r="R434" s="96"/>
      <c r="S434" s="96"/>
      <c r="T434" s="96"/>
      <c r="U434" s="96"/>
      <c r="V434" s="96"/>
    </row>
    <row r="435" spans="1:22" x14ac:dyDescent="0.3">
      <c r="A435" s="103" t="s">
        <v>40</v>
      </c>
      <c r="B435" s="104">
        <v>2003</v>
      </c>
      <c r="C435" s="274">
        <v>26</v>
      </c>
      <c r="D435" s="174">
        <v>5358</v>
      </c>
      <c r="E435" s="174">
        <v>0</v>
      </c>
      <c r="F435" s="175">
        <v>5319</v>
      </c>
      <c r="G435" s="272">
        <v>1</v>
      </c>
      <c r="H435" s="175">
        <v>5319</v>
      </c>
      <c r="I435" s="96"/>
      <c r="J435" s="96"/>
      <c r="K435" s="96"/>
      <c r="L435" s="96"/>
      <c r="M435" s="96"/>
      <c r="N435" s="96"/>
      <c r="O435" s="96"/>
      <c r="P435" s="96"/>
      <c r="Q435" s="96"/>
      <c r="R435" s="96"/>
      <c r="S435" s="96"/>
      <c r="T435" s="96"/>
      <c r="U435" s="96"/>
      <c r="V435" s="96"/>
    </row>
    <row r="436" spans="1:22" x14ac:dyDescent="0.3">
      <c r="A436" s="103" t="s">
        <v>41</v>
      </c>
      <c r="B436" s="104">
        <v>2003</v>
      </c>
      <c r="C436" s="274">
        <v>1</v>
      </c>
      <c r="D436" s="174">
        <v>1</v>
      </c>
      <c r="E436" s="174">
        <v>1</v>
      </c>
      <c r="F436" s="175">
        <v>1</v>
      </c>
      <c r="G436" s="272"/>
      <c r="H436" s="175"/>
      <c r="I436" s="96"/>
      <c r="J436" s="96"/>
      <c r="K436" s="96"/>
      <c r="L436" s="96"/>
      <c r="M436" s="96"/>
      <c r="N436" s="96"/>
      <c r="O436" s="96"/>
      <c r="P436" s="96"/>
      <c r="Q436" s="96"/>
      <c r="R436" s="96"/>
      <c r="S436" s="96"/>
      <c r="T436" s="96"/>
      <c r="U436" s="96"/>
      <c r="V436" s="96"/>
    </row>
    <row r="437" spans="1:22" x14ac:dyDescent="0.3">
      <c r="A437" s="103" t="s">
        <v>43</v>
      </c>
      <c r="B437" s="104">
        <v>2003</v>
      </c>
      <c r="C437" s="274">
        <v>2</v>
      </c>
      <c r="D437" s="174">
        <v>3</v>
      </c>
      <c r="E437" s="174">
        <v>0</v>
      </c>
      <c r="F437" s="175">
        <v>3</v>
      </c>
      <c r="G437" s="272"/>
      <c r="H437" s="175"/>
      <c r="I437" s="96"/>
      <c r="J437" s="96"/>
      <c r="K437" s="96"/>
      <c r="L437" s="96"/>
      <c r="M437" s="96"/>
      <c r="N437" s="96"/>
      <c r="O437" s="96"/>
      <c r="P437" s="96"/>
      <c r="Q437" s="96"/>
      <c r="R437" s="96"/>
      <c r="S437" s="96"/>
      <c r="T437" s="96"/>
      <c r="U437" s="96"/>
      <c r="V437" s="96"/>
    </row>
    <row r="438" spans="1:22" x14ac:dyDescent="0.3">
      <c r="A438" s="103" t="s">
        <v>45</v>
      </c>
      <c r="B438" s="104">
        <v>2003</v>
      </c>
      <c r="C438" s="274">
        <v>9</v>
      </c>
      <c r="D438" s="174">
        <v>519</v>
      </c>
      <c r="E438" s="174">
        <v>0</v>
      </c>
      <c r="F438" s="175">
        <v>500</v>
      </c>
      <c r="G438" s="272">
        <v>1</v>
      </c>
      <c r="H438" s="175">
        <v>500</v>
      </c>
      <c r="I438" s="96"/>
      <c r="J438" s="96"/>
      <c r="K438" s="96"/>
      <c r="L438" s="96"/>
      <c r="M438" s="96"/>
      <c r="N438" s="96"/>
      <c r="O438" s="96"/>
      <c r="P438" s="96"/>
      <c r="Q438" s="96"/>
      <c r="R438" s="96"/>
      <c r="S438" s="96"/>
      <c r="T438" s="96"/>
      <c r="U438" s="96"/>
      <c r="V438" s="96"/>
    </row>
    <row r="439" spans="1:22" x14ac:dyDescent="0.3">
      <c r="A439" s="103" t="s">
        <v>46</v>
      </c>
      <c r="B439" s="104">
        <v>2003</v>
      </c>
      <c r="C439" s="274">
        <v>9</v>
      </c>
      <c r="D439" s="174">
        <v>369</v>
      </c>
      <c r="E439" s="174">
        <v>0</v>
      </c>
      <c r="F439" s="175">
        <v>165</v>
      </c>
      <c r="G439" s="272"/>
      <c r="H439" s="175"/>
      <c r="I439" s="96"/>
      <c r="J439" s="96"/>
      <c r="K439" s="96"/>
      <c r="L439" s="96"/>
      <c r="M439" s="96"/>
      <c r="N439" s="96"/>
      <c r="O439" s="96"/>
      <c r="P439" s="96"/>
      <c r="Q439" s="96"/>
      <c r="R439" s="96"/>
      <c r="S439" s="96"/>
      <c r="T439" s="96"/>
      <c r="U439" s="96"/>
      <c r="V439" s="96"/>
    </row>
    <row r="440" spans="1:22" x14ac:dyDescent="0.3">
      <c r="A440" s="103" t="s">
        <v>47</v>
      </c>
      <c r="B440" s="104">
        <v>2003</v>
      </c>
      <c r="C440" s="274">
        <v>19</v>
      </c>
      <c r="D440" s="174">
        <v>30214</v>
      </c>
      <c r="E440" s="174">
        <v>0</v>
      </c>
      <c r="F440" s="175">
        <v>28123</v>
      </c>
      <c r="G440" s="272">
        <v>3</v>
      </c>
      <c r="H440" s="175">
        <v>30198</v>
      </c>
      <c r="I440" s="96"/>
      <c r="J440" s="96"/>
      <c r="K440" s="96"/>
      <c r="L440" s="96"/>
      <c r="M440" s="96"/>
      <c r="N440" s="96"/>
      <c r="O440" s="96"/>
      <c r="P440" s="96"/>
      <c r="Q440" s="96"/>
      <c r="R440" s="96"/>
      <c r="S440" s="96"/>
      <c r="T440" s="96"/>
      <c r="U440" s="96"/>
      <c r="V440" s="96"/>
    </row>
    <row r="441" spans="1:22" x14ac:dyDescent="0.3">
      <c r="A441" s="103" t="s">
        <v>48</v>
      </c>
      <c r="B441" s="104">
        <v>2003</v>
      </c>
      <c r="C441" s="274">
        <v>2</v>
      </c>
      <c r="D441" s="174">
        <v>1</v>
      </c>
      <c r="E441" s="174">
        <v>0</v>
      </c>
      <c r="F441" s="175">
        <v>1</v>
      </c>
      <c r="G441" s="272"/>
      <c r="H441" s="175"/>
      <c r="I441" s="96"/>
      <c r="J441" s="96"/>
      <c r="K441" s="96"/>
      <c r="L441" s="96"/>
      <c r="M441" s="96"/>
      <c r="N441" s="96"/>
      <c r="O441" s="96"/>
      <c r="P441" s="96"/>
      <c r="Q441" s="96"/>
      <c r="R441" s="96"/>
      <c r="S441" s="96"/>
      <c r="T441" s="96"/>
      <c r="U441" s="96"/>
      <c r="V441" s="96"/>
    </row>
    <row r="442" spans="1:22" x14ac:dyDescent="0.3">
      <c r="A442" s="103" t="s">
        <v>50</v>
      </c>
      <c r="B442" s="104">
        <v>2003</v>
      </c>
      <c r="C442" s="274">
        <v>7</v>
      </c>
      <c r="D442" s="174">
        <v>17418</v>
      </c>
      <c r="E442" s="174">
        <v>0</v>
      </c>
      <c r="F442" s="175">
        <v>9781</v>
      </c>
      <c r="G442" s="272">
        <v>2</v>
      </c>
      <c r="H442" s="175">
        <v>17409</v>
      </c>
      <c r="I442" s="96"/>
      <c r="J442" s="96"/>
      <c r="K442" s="96"/>
      <c r="L442" s="96"/>
      <c r="M442" s="96"/>
      <c r="N442" s="96"/>
      <c r="O442" s="96"/>
      <c r="P442" s="96"/>
      <c r="Q442" s="96"/>
      <c r="R442" s="96"/>
      <c r="S442" s="96"/>
      <c r="T442" s="96"/>
      <c r="U442" s="96"/>
      <c r="V442" s="96"/>
    </row>
    <row r="443" spans="1:22" x14ac:dyDescent="0.3">
      <c r="A443" s="103" t="s">
        <v>51</v>
      </c>
      <c r="B443" s="104">
        <v>2003</v>
      </c>
      <c r="C443" s="274">
        <v>4</v>
      </c>
      <c r="D443" s="174">
        <v>385</v>
      </c>
      <c r="E443" s="174">
        <v>0</v>
      </c>
      <c r="F443" s="175">
        <v>336</v>
      </c>
      <c r="G443" s="272">
        <v>1</v>
      </c>
      <c r="H443" s="175">
        <v>336</v>
      </c>
      <c r="I443" s="96"/>
      <c r="J443" s="96"/>
      <c r="K443" s="96"/>
      <c r="L443" s="96"/>
      <c r="M443" s="96"/>
      <c r="N443" s="96"/>
      <c r="O443" s="96"/>
      <c r="P443" s="96"/>
      <c r="Q443" s="96"/>
      <c r="R443" s="96"/>
      <c r="S443" s="96"/>
      <c r="T443" s="96"/>
      <c r="U443" s="96"/>
      <c r="V443" s="96"/>
    </row>
    <row r="444" spans="1:22" x14ac:dyDescent="0.3">
      <c r="A444" s="103" t="s">
        <v>54</v>
      </c>
      <c r="B444" s="104">
        <v>2003</v>
      </c>
      <c r="C444" s="274">
        <v>9</v>
      </c>
      <c r="D444" s="174">
        <v>56</v>
      </c>
      <c r="E444" s="174">
        <v>0</v>
      </c>
      <c r="F444" s="175">
        <v>30</v>
      </c>
      <c r="G444" s="272"/>
      <c r="H444" s="175"/>
      <c r="I444" s="96"/>
      <c r="J444" s="96"/>
      <c r="K444" s="96"/>
      <c r="L444" s="96"/>
      <c r="M444" s="96"/>
      <c r="N444" s="96"/>
      <c r="O444" s="96"/>
      <c r="P444" s="96"/>
      <c r="Q444" s="96"/>
      <c r="R444" s="96"/>
      <c r="S444" s="96"/>
      <c r="T444" s="96"/>
      <c r="U444" s="96"/>
      <c r="V444" s="96"/>
    </row>
    <row r="445" spans="1:22" x14ac:dyDescent="0.3">
      <c r="A445" s="103" t="s">
        <v>70</v>
      </c>
      <c r="B445" s="104">
        <v>2003</v>
      </c>
      <c r="C445" s="274">
        <v>3</v>
      </c>
      <c r="D445" s="174">
        <v>5</v>
      </c>
      <c r="E445" s="174">
        <v>0</v>
      </c>
      <c r="F445" s="175">
        <v>4</v>
      </c>
      <c r="G445" s="272"/>
      <c r="H445" s="175"/>
      <c r="I445" s="96"/>
      <c r="J445" s="96"/>
      <c r="K445" s="96"/>
      <c r="L445" s="96"/>
      <c r="M445" s="96"/>
      <c r="N445" s="96"/>
      <c r="O445" s="96"/>
      <c r="P445" s="96"/>
      <c r="Q445" s="96"/>
      <c r="R445" s="96"/>
      <c r="S445" s="96"/>
      <c r="T445" s="96"/>
      <c r="U445" s="96"/>
      <c r="V445" s="96"/>
    </row>
    <row r="446" spans="1:22" x14ac:dyDescent="0.3">
      <c r="A446" s="103" t="s">
        <v>56</v>
      </c>
      <c r="B446" s="104">
        <v>2003</v>
      </c>
      <c r="C446" s="274">
        <v>11</v>
      </c>
      <c r="D446" s="174">
        <v>452</v>
      </c>
      <c r="E446" s="174">
        <v>0</v>
      </c>
      <c r="F446" s="175">
        <v>450</v>
      </c>
      <c r="G446" s="272">
        <v>1</v>
      </c>
      <c r="H446" s="175">
        <v>450</v>
      </c>
      <c r="I446" s="96"/>
      <c r="J446" s="96"/>
      <c r="K446" s="96"/>
      <c r="L446" s="96"/>
      <c r="M446" s="96"/>
      <c r="N446" s="96"/>
      <c r="O446" s="96"/>
      <c r="P446" s="96"/>
      <c r="Q446" s="96"/>
      <c r="R446" s="96"/>
      <c r="S446" s="96"/>
      <c r="T446" s="96"/>
      <c r="U446" s="96"/>
      <c r="V446" s="96"/>
    </row>
    <row r="447" spans="1:22" x14ac:dyDescent="0.3">
      <c r="A447" s="103" t="s">
        <v>58</v>
      </c>
      <c r="B447" s="104">
        <v>2003</v>
      </c>
      <c r="C447" s="274">
        <v>2</v>
      </c>
      <c r="D447" s="174">
        <v>3203</v>
      </c>
      <c r="E447" s="174">
        <v>3</v>
      </c>
      <c r="F447" s="175">
        <v>3200</v>
      </c>
      <c r="G447" s="272">
        <v>1</v>
      </c>
      <c r="H447" s="175">
        <v>3200</v>
      </c>
      <c r="I447" s="96"/>
      <c r="J447" s="96"/>
      <c r="K447" s="96"/>
      <c r="L447" s="96"/>
      <c r="M447" s="96"/>
      <c r="N447" s="96"/>
      <c r="O447" s="96"/>
      <c r="P447" s="96"/>
      <c r="Q447" s="96"/>
      <c r="R447" s="96"/>
      <c r="S447" s="96"/>
      <c r="T447" s="96"/>
      <c r="U447" s="96"/>
      <c r="V447" s="96"/>
    </row>
    <row r="448" spans="1:22" x14ac:dyDescent="0.3">
      <c r="A448" s="103" t="s">
        <v>62</v>
      </c>
      <c r="B448" s="104">
        <v>2003</v>
      </c>
      <c r="C448" s="274">
        <v>17</v>
      </c>
      <c r="D448" s="174">
        <v>93764</v>
      </c>
      <c r="E448" s="174">
        <v>0</v>
      </c>
      <c r="F448" s="175">
        <v>84790</v>
      </c>
      <c r="G448" s="272">
        <v>8</v>
      </c>
      <c r="H448" s="175">
        <v>93615</v>
      </c>
      <c r="I448" s="96"/>
      <c r="J448" s="96"/>
      <c r="K448" s="96"/>
      <c r="L448" s="96"/>
      <c r="M448" s="96"/>
      <c r="N448" s="96"/>
      <c r="O448" s="96"/>
      <c r="P448" s="96"/>
      <c r="Q448" s="96"/>
      <c r="R448" s="96"/>
      <c r="S448" s="96"/>
      <c r="T448" s="96"/>
      <c r="U448" s="96"/>
      <c r="V448" s="96"/>
    </row>
    <row r="449" spans="1:22" x14ac:dyDescent="0.3">
      <c r="A449" s="103" t="s">
        <v>69</v>
      </c>
      <c r="B449" s="104">
        <v>2003</v>
      </c>
      <c r="C449" s="274">
        <v>2</v>
      </c>
      <c r="D449" s="174">
        <v>100</v>
      </c>
      <c r="E449" s="174">
        <v>0</v>
      </c>
      <c r="F449" s="175">
        <v>100</v>
      </c>
      <c r="G449" s="272"/>
      <c r="H449" s="175"/>
      <c r="I449" s="96"/>
      <c r="J449" s="96"/>
      <c r="K449" s="96"/>
      <c r="L449" s="96"/>
      <c r="M449" s="96"/>
      <c r="N449" s="96"/>
      <c r="O449" s="96"/>
      <c r="P449" s="96"/>
      <c r="Q449" s="96"/>
      <c r="R449" s="96"/>
      <c r="S449" s="96"/>
      <c r="T449" s="96"/>
      <c r="U449" s="96"/>
      <c r="V449" s="96"/>
    </row>
    <row r="450" spans="1:22" x14ac:dyDescent="0.3">
      <c r="A450" s="103" t="s">
        <v>64</v>
      </c>
      <c r="B450" s="104">
        <v>2003</v>
      </c>
      <c r="C450" s="274">
        <v>6</v>
      </c>
      <c r="D450" s="174">
        <v>101</v>
      </c>
      <c r="E450" s="174">
        <v>0</v>
      </c>
      <c r="F450" s="175">
        <v>100</v>
      </c>
      <c r="G450" s="272"/>
      <c r="H450" s="175"/>
      <c r="I450" s="96"/>
      <c r="J450" s="96"/>
      <c r="K450" s="96"/>
      <c r="L450" s="96"/>
      <c r="M450" s="96"/>
      <c r="N450" s="96"/>
      <c r="O450" s="96"/>
      <c r="P450" s="96"/>
      <c r="Q450" s="96"/>
      <c r="R450" s="96"/>
      <c r="S450" s="96"/>
      <c r="T450" s="96"/>
      <c r="U450" s="96"/>
      <c r="V450" s="96"/>
    </row>
    <row r="451" spans="1:22" x14ac:dyDescent="0.3">
      <c r="A451" s="103" t="s">
        <v>40</v>
      </c>
      <c r="B451" s="104">
        <v>2002</v>
      </c>
      <c r="C451" s="274">
        <v>12</v>
      </c>
      <c r="D451" s="174">
        <v>1</v>
      </c>
      <c r="E451" s="174">
        <v>0</v>
      </c>
      <c r="F451" s="175">
        <v>0</v>
      </c>
      <c r="G451" s="272"/>
      <c r="H451" s="175"/>
      <c r="I451" s="96"/>
      <c r="J451" s="96"/>
      <c r="K451" s="96"/>
      <c r="L451" s="96"/>
      <c r="M451" s="96"/>
      <c r="N451" s="96"/>
      <c r="O451" s="96"/>
      <c r="P451" s="96"/>
      <c r="Q451" s="96"/>
      <c r="R451" s="96"/>
      <c r="S451" s="96"/>
      <c r="T451" s="96"/>
      <c r="U451" s="96"/>
      <c r="V451" s="96"/>
    </row>
    <row r="452" spans="1:22" x14ac:dyDescent="0.3">
      <c r="A452" s="103" t="s">
        <v>74</v>
      </c>
      <c r="B452" s="104">
        <v>2002</v>
      </c>
      <c r="C452" s="274">
        <v>2</v>
      </c>
      <c r="D452" s="174">
        <v>1</v>
      </c>
      <c r="E452" s="174">
        <v>0</v>
      </c>
      <c r="F452" s="175">
        <v>1</v>
      </c>
      <c r="G452" s="272"/>
      <c r="H452" s="175"/>
      <c r="I452" s="96"/>
      <c r="J452" s="96"/>
      <c r="K452" s="96"/>
      <c r="L452" s="96"/>
      <c r="M452" s="96"/>
      <c r="N452" s="96"/>
      <c r="O452" s="96"/>
      <c r="P452" s="96"/>
      <c r="Q452" s="96"/>
      <c r="R452" s="96"/>
      <c r="S452" s="96"/>
      <c r="T452" s="96"/>
      <c r="U452" s="96"/>
      <c r="V452" s="96"/>
    </row>
    <row r="453" spans="1:22" x14ac:dyDescent="0.3">
      <c r="A453" s="103" t="s">
        <v>43</v>
      </c>
      <c r="B453" s="104">
        <v>2002</v>
      </c>
      <c r="C453" s="274">
        <v>8</v>
      </c>
      <c r="D453" s="174">
        <v>26</v>
      </c>
      <c r="E453" s="174">
        <v>0</v>
      </c>
      <c r="F453" s="175">
        <v>10</v>
      </c>
      <c r="G453" s="272"/>
      <c r="H453" s="175"/>
      <c r="I453" s="96"/>
      <c r="J453" s="96"/>
      <c r="K453" s="96"/>
      <c r="L453" s="96"/>
      <c r="M453" s="96"/>
      <c r="N453" s="96"/>
      <c r="O453" s="96"/>
      <c r="P453" s="96"/>
      <c r="Q453" s="96"/>
      <c r="R453" s="96"/>
      <c r="S453" s="96"/>
      <c r="T453" s="96"/>
      <c r="U453" s="96"/>
      <c r="V453" s="96"/>
    </row>
    <row r="454" spans="1:22" x14ac:dyDescent="0.3">
      <c r="A454" s="103" t="s">
        <v>45</v>
      </c>
      <c r="B454" s="104">
        <v>2002</v>
      </c>
      <c r="C454" s="274">
        <v>5</v>
      </c>
      <c r="D454" s="174">
        <v>1</v>
      </c>
      <c r="E454" s="174">
        <v>0</v>
      </c>
      <c r="F454" s="175">
        <v>0</v>
      </c>
      <c r="G454" s="272"/>
      <c r="H454" s="175"/>
      <c r="I454" s="96"/>
      <c r="J454" s="96"/>
      <c r="K454" s="96"/>
      <c r="L454" s="96"/>
      <c r="M454" s="96"/>
      <c r="N454" s="96"/>
      <c r="O454" s="96"/>
      <c r="P454" s="96"/>
      <c r="Q454" s="96"/>
      <c r="R454" s="96"/>
      <c r="S454" s="96"/>
      <c r="T454" s="96"/>
      <c r="U454" s="96"/>
      <c r="V454" s="96"/>
    </row>
    <row r="455" spans="1:22" x14ac:dyDescent="0.3">
      <c r="A455" s="103" t="s">
        <v>46</v>
      </c>
      <c r="B455" s="104">
        <v>2002</v>
      </c>
      <c r="C455" s="274">
        <v>2</v>
      </c>
      <c r="D455" s="174">
        <v>2</v>
      </c>
      <c r="E455" s="174">
        <v>0</v>
      </c>
      <c r="F455" s="175">
        <v>2</v>
      </c>
      <c r="G455" s="272"/>
      <c r="H455" s="175"/>
      <c r="I455" s="96"/>
      <c r="J455" s="96"/>
      <c r="K455" s="96"/>
      <c r="L455" s="96"/>
      <c r="M455" s="96"/>
      <c r="N455" s="96"/>
      <c r="O455" s="96"/>
      <c r="P455" s="96"/>
      <c r="Q455" s="96"/>
      <c r="R455" s="96"/>
      <c r="S455" s="96"/>
      <c r="T455" s="96"/>
      <c r="U455" s="96"/>
      <c r="V455" s="96"/>
    </row>
    <row r="456" spans="1:22" x14ac:dyDescent="0.3">
      <c r="A456" s="103" t="s">
        <v>47</v>
      </c>
      <c r="B456" s="104">
        <v>2002</v>
      </c>
      <c r="C456" s="274">
        <v>10</v>
      </c>
      <c r="D456" s="174">
        <v>2</v>
      </c>
      <c r="E456" s="174">
        <v>0</v>
      </c>
      <c r="F456" s="175">
        <v>1</v>
      </c>
      <c r="G456" s="272"/>
      <c r="H456" s="175"/>
      <c r="I456" s="96"/>
      <c r="J456" s="96"/>
      <c r="K456" s="96"/>
      <c r="L456" s="96"/>
      <c r="M456" s="96"/>
      <c r="N456" s="96"/>
      <c r="O456" s="96"/>
      <c r="P456" s="96"/>
      <c r="Q456" s="96"/>
      <c r="R456" s="96"/>
      <c r="S456" s="96"/>
      <c r="T456" s="96"/>
      <c r="U456" s="96"/>
      <c r="V456" s="96"/>
    </row>
    <row r="457" spans="1:22" x14ac:dyDescent="0.3">
      <c r="A457" s="103" t="s">
        <v>76</v>
      </c>
      <c r="B457" s="104">
        <v>2002</v>
      </c>
      <c r="C457" s="274">
        <v>1</v>
      </c>
      <c r="D457" s="174">
        <v>1</v>
      </c>
      <c r="E457" s="174">
        <v>1</v>
      </c>
      <c r="F457" s="175">
        <v>1</v>
      </c>
      <c r="G457" s="272"/>
      <c r="H457" s="175"/>
      <c r="I457" s="96"/>
      <c r="J457" s="96"/>
      <c r="K457" s="96"/>
      <c r="L457" s="96"/>
      <c r="M457" s="96"/>
      <c r="N457" s="96"/>
      <c r="O457" s="96"/>
      <c r="P457" s="96"/>
      <c r="Q457" s="96"/>
      <c r="R457" s="96"/>
      <c r="S457" s="96"/>
      <c r="T457" s="96"/>
      <c r="U457" s="96"/>
      <c r="V457" s="96"/>
    </row>
    <row r="458" spans="1:22" x14ac:dyDescent="0.3">
      <c r="A458" s="103" t="s">
        <v>49</v>
      </c>
      <c r="B458" s="104">
        <v>2002</v>
      </c>
      <c r="C458" s="274">
        <v>1</v>
      </c>
      <c r="D458" s="174">
        <v>0</v>
      </c>
      <c r="E458" s="174">
        <v>0</v>
      </c>
      <c r="F458" s="175">
        <v>0</v>
      </c>
      <c r="G458" s="272"/>
      <c r="H458" s="175"/>
      <c r="I458" s="96"/>
      <c r="J458" s="96"/>
      <c r="K458" s="96"/>
      <c r="L458" s="96"/>
      <c r="M458" s="96"/>
      <c r="N458" s="96"/>
      <c r="O458" s="96"/>
      <c r="P458" s="96"/>
      <c r="Q458" s="96"/>
      <c r="R458" s="96"/>
      <c r="S458" s="96"/>
      <c r="T458" s="96"/>
      <c r="U458" s="96"/>
      <c r="V458" s="96"/>
    </row>
    <row r="459" spans="1:22" x14ac:dyDescent="0.3">
      <c r="A459" s="103" t="s">
        <v>50</v>
      </c>
      <c r="B459" s="104">
        <v>2002</v>
      </c>
      <c r="C459" s="274">
        <v>9</v>
      </c>
      <c r="D459" s="174">
        <v>14</v>
      </c>
      <c r="E459" s="174">
        <v>0</v>
      </c>
      <c r="F459" s="175">
        <v>12</v>
      </c>
      <c r="G459" s="272"/>
      <c r="H459" s="175"/>
      <c r="I459" s="96"/>
      <c r="J459" s="96"/>
      <c r="K459" s="96"/>
      <c r="L459" s="96"/>
      <c r="M459" s="96"/>
      <c r="N459" s="96"/>
      <c r="O459" s="96"/>
      <c r="P459" s="96"/>
      <c r="Q459" s="96"/>
      <c r="R459" s="96"/>
      <c r="S459" s="96"/>
      <c r="T459" s="96"/>
      <c r="U459" s="96"/>
      <c r="V459" s="96"/>
    </row>
    <row r="460" spans="1:22" x14ac:dyDescent="0.3">
      <c r="A460" s="103" t="s">
        <v>51</v>
      </c>
      <c r="B460" s="104">
        <v>2002</v>
      </c>
      <c r="C460" s="274">
        <v>4</v>
      </c>
      <c r="D460" s="174">
        <v>0</v>
      </c>
      <c r="E460" s="174">
        <v>0</v>
      </c>
      <c r="F460" s="175">
        <v>0</v>
      </c>
      <c r="G460" s="272"/>
      <c r="H460" s="175"/>
      <c r="I460" s="96"/>
      <c r="J460" s="96"/>
      <c r="K460" s="96"/>
      <c r="L460" s="96"/>
      <c r="M460" s="96"/>
      <c r="N460" s="96"/>
      <c r="O460" s="96"/>
      <c r="P460" s="96"/>
      <c r="Q460" s="96"/>
      <c r="R460" s="96"/>
      <c r="S460" s="96"/>
      <c r="T460" s="96"/>
      <c r="U460" s="96"/>
      <c r="V460" s="96"/>
    </row>
    <row r="461" spans="1:22" x14ac:dyDescent="0.3">
      <c r="A461" s="103" t="s">
        <v>54</v>
      </c>
      <c r="B461" s="104">
        <v>2002</v>
      </c>
      <c r="C461" s="274">
        <v>15</v>
      </c>
      <c r="D461" s="174">
        <v>3045</v>
      </c>
      <c r="E461" s="174">
        <v>0</v>
      </c>
      <c r="F461" s="175">
        <v>2830</v>
      </c>
      <c r="G461" s="272">
        <v>1</v>
      </c>
      <c r="H461" s="175">
        <v>2830</v>
      </c>
      <c r="I461" s="96"/>
      <c r="J461" s="96"/>
      <c r="K461" s="96"/>
      <c r="L461" s="96"/>
      <c r="M461" s="96"/>
      <c r="N461" s="96"/>
      <c r="O461" s="96"/>
      <c r="P461" s="96"/>
      <c r="Q461" s="96"/>
      <c r="R461" s="96"/>
      <c r="S461" s="96"/>
      <c r="T461" s="96"/>
      <c r="U461" s="96"/>
      <c r="V461" s="96"/>
    </row>
    <row r="462" spans="1:22" x14ac:dyDescent="0.3">
      <c r="A462" s="103" t="s">
        <v>70</v>
      </c>
      <c r="B462" s="104">
        <v>2002</v>
      </c>
      <c r="C462" s="274">
        <v>1</v>
      </c>
      <c r="D462" s="174">
        <v>25</v>
      </c>
      <c r="E462" s="174">
        <v>25</v>
      </c>
      <c r="F462" s="175">
        <v>25</v>
      </c>
      <c r="G462" s="272"/>
      <c r="H462" s="175"/>
      <c r="I462" s="96"/>
      <c r="J462" s="96"/>
      <c r="K462" s="96"/>
      <c r="L462" s="96"/>
      <c r="M462" s="96"/>
      <c r="N462" s="96"/>
      <c r="O462" s="96"/>
      <c r="P462" s="96"/>
      <c r="Q462" s="96"/>
      <c r="R462" s="96"/>
      <c r="S462" s="96"/>
      <c r="T462" s="96"/>
      <c r="U462" s="96"/>
      <c r="V462" s="96"/>
    </row>
    <row r="463" spans="1:22" x14ac:dyDescent="0.3">
      <c r="A463" s="103" t="s">
        <v>58</v>
      </c>
      <c r="B463" s="104">
        <v>2002</v>
      </c>
      <c r="C463" s="274">
        <v>5</v>
      </c>
      <c r="D463" s="174">
        <v>1535</v>
      </c>
      <c r="E463" s="174">
        <v>5</v>
      </c>
      <c r="F463" s="175">
        <v>1200</v>
      </c>
      <c r="G463" s="272">
        <v>2</v>
      </c>
      <c r="H463" s="175">
        <v>1400</v>
      </c>
      <c r="I463" s="96"/>
      <c r="J463" s="96"/>
      <c r="K463" s="96"/>
      <c r="L463" s="96"/>
      <c r="M463" s="96"/>
      <c r="N463" s="96"/>
      <c r="O463" s="96"/>
      <c r="P463" s="96"/>
      <c r="Q463" s="96"/>
      <c r="R463" s="96"/>
      <c r="S463" s="96"/>
      <c r="T463" s="96"/>
      <c r="U463" s="96"/>
      <c r="V463" s="96"/>
    </row>
    <row r="464" spans="1:22" x14ac:dyDescent="0.3">
      <c r="A464" s="103" t="s">
        <v>71</v>
      </c>
      <c r="B464" s="104">
        <v>2002</v>
      </c>
      <c r="C464" s="274">
        <v>1</v>
      </c>
      <c r="D464" s="174">
        <v>125</v>
      </c>
      <c r="E464" s="174">
        <v>125</v>
      </c>
      <c r="F464" s="175">
        <v>125</v>
      </c>
      <c r="G464" s="272"/>
      <c r="H464" s="175"/>
      <c r="I464" s="96"/>
      <c r="J464" s="96"/>
      <c r="K464" s="96"/>
      <c r="L464" s="96"/>
      <c r="M464" s="96"/>
      <c r="N464" s="96"/>
      <c r="O464" s="96"/>
      <c r="P464" s="96"/>
      <c r="Q464" s="96"/>
      <c r="R464" s="96"/>
      <c r="S464" s="96"/>
      <c r="T464" s="96"/>
      <c r="U464" s="96"/>
      <c r="V464" s="96"/>
    </row>
    <row r="465" spans="1:22" x14ac:dyDescent="0.3">
      <c r="A465" s="103" t="s">
        <v>62</v>
      </c>
      <c r="B465" s="104">
        <v>2002</v>
      </c>
      <c r="C465" s="274">
        <v>16</v>
      </c>
      <c r="D465" s="174">
        <v>4035</v>
      </c>
      <c r="E465" s="174">
        <v>0</v>
      </c>
      <c r="F465" s="175">
        <v>3780</v>
      </c>
      <c r="G465" s="272">
        <v>1</v>
      </c>
      <c r="H465" s="175">
        <v>3780</v>
      </c>
      <c r="I465" s="96"/>
      <c r="J465" s="96"/>
      <c r="K465" s="96"/>
      <c r="L465" s="96"/>
      <c r="M465" s="96"/>
      <c r="N465" s="96"/>
      <c r="O465" s="96"/>
      <c r="P465" s="96"/>
      <c r="Q465" s="96"/>
      <c r="R465" s="96"/>
      <c r="S465" s="96"/>
      <c r="T465" s="96"/>
      <c r="U465" s="96"/>
      <c r="V465" s="96"/>
    </row>
    <row r="466" spans="1:22" x14ac:dyDescent="0.3">
      <c r="A466" s="103" t="s">
        <v>69</v>
      </c>
      <c r="B466" s="104">
        <v>2002</v>
      </c>
      <c r="C466" s="274">
        <v>2</v>
      </c>
      <c r="D466" s="174">
        <v>71</v>
      </c>
      <c r="E466" s="174">
        <v>1</v>
      </c>
      <c r="F466" s="175">
        <v>70</v>
      </c>
      <c r="G466" s="272"/>
      <c r="H466" s="175"/>
      <c r="I466" s="96"/>
      <c r="J466" s="96"/>
      <c r="K466" s="96"/>
      <c r="L466" s="96"/>
      <c r="M466" s="96"/>
      <c r="N466" s="96"/>
      <c r="O466" s="96"/>
      <c r="P466" s="96"/>
      <c r="Q466" s="96"/>
      <c r="R466" s="96"/>
      <c r="S466" s="96"/>
      <c r="T466" s="96"/>
      <c r="U466" s="96"/>
      <c r="V466" s="96"/>
    </row>
    <row r="467" spans="1:22" x14ac:dyDescent="0.3">
      <c r="A467" s="103" t="s">
        <v>64</v>
      </c>
      <c r="B467" s="104">
        <v>2002</v>
      </c>
      <c r="C467" s="274">
        <v>9</v>
      </c>
      <c r="D467" s="174">
        <v>1</v>
      </c>
      <c r="E467" s="174">
        <v>0</v>
      </c>
      <c r="F467" s="175">
        <v>0</v>
      </c>
      <c r="G467" s="272"/>
      <c r="H467" s="175"/>
      <c r="I467" s="96"/>
      <c r="J467" s="96"/>
      <c r="K467" s="96"/>
      <c r="L467" s="96"/>
      <c r="M467" s="96"/>
      <c r="N467" s="96"/>
      <c r="O467" s="96"/>
      <c r="P467" s="96"/>
      <c r="Q467" s="96"/>
      <c r="R467" s="96"/>
      <c r="S467" s="96"/>
      <c r="T467" s="96"/>
      <c r="U467" s="96"/>
      <c r="V467" s="96"/>
    </row>
    <row r="468" spans="1:22" x14ac:dyDescent="0.3">
      <c r="A468" s="103" t="s">
        <v>40</v>
      </c>
      <c r="B468" s="104">
        <v>2001</v>
      </c>
      <c r="C468" s="274">
        <v>19</v>
      </c>
      <c r="D468" s="174">
        <v>2509</v>
      </c>
      <c r="E468" s="174">
        <v>0</v>
      </c>
      <c r="F468" s="175">
        <v>1082</v>
      </c>
      <c r="G468" s="272">
        <v>3</v>
      </c>
      <c r="H468" s="175">
        <v>2507</v>
      </c>
      <c r="I468" s="96"/>
      <c r="J468" s="96"/>
      <c r="K468" s="96"/>
      <c r="L468" s="96"/>
      <c r="M468" s="96"/>
      <c r="N468" s="96"/>
      <c r="O468" s="96"/>
      <c r="P468" s="96"/>
      <c r="Q468" s="96"/>
      <c r="R468" s="96"/>
      <c r="S468" s="96"/>
      <c r="T468" s="96"/>
      <c r="U468" s="96"/>
      <c r="V468" s="96"/>
    </row>
    <row r="469" spans="1:22" x14ac:dyDescent="0.3">
      <c r="A469" s="103" t="s">
        <v>83</v>
      </c>
      <c r="B469" s="104">
        <v>2001</v>
      </c>
      <c r="C469" s="274">
        <v>1</v>
      </c>
      <c r="D469" s="174">
        <v>72</v>
      </c>
      <c r="E469" s="174">
        <v>72</v>
      </c>
      <c r="F469" s="175">
        <v>72</v>
      </c>
      <c r="G469" s="272"/>
      <c r="H469" s="175"/>
      <c r="I469" s="96"/>
      <c r="J469" s="96"/>
      <c r="K469" s="96"/>
      <c r="L469" s="96"/>
      <c r="M469" s="96"/>
      <c r="N469" s="96"/>
      <c r="O469" s="96"/>
      <c r="P469" s="96"/>
      <c r="Q469" s="96"/>
      <c r="R469" s="96"/>
      <c r="S469" s="96"/>
      <c r="T469" s="96"/>
      <c r="U469" s="96"/>
      <c r="V469" s="96"/>
    </row>
    <row r="470" spans="1:22" x14ac:dyDescent="0.3">
      <c r="A470" s="103" t="s">
        <v>74</v>
      </c>
      <c r="B470" s="104">
        <v>2001</v>
      </c>
      <c r="C470" s="274">
        <v>2</v>
      </c>
      <c r="D470" s="174">
        <v>1</v>
      </c>
      <c r="E470" s="174">
        <v>0</v>
      </c>
      <c r="F470" s="175">
        <v>1</v>
      </c>
      <c r="G470" s="272"/>
      <c r="H470" s="175"/>
      <c r="I470" s="96"/>
      <c r="J470" s="96"/>
      <c r="K470" s="96"/>
      <c r="L470" s="96"/>
      <c r="M470" s="96"/>
      <c r="N470" s="96"/>
      <c r="O470" s="96"/>
      <c r="P470" s="96"/>
      <c r="Q470" s="96"/>
      <c r="R470" s="96"/>
      <c r="S470" s="96"/>
      <c r="T470" s="96"/>
      <c r="U470" s="96"/>
      <c r="V470" s="96"/>
    </row>
    <row r="471" spans="1:22" x14ac:dyDescent="0.3">
      <c r="A471" s="103" t="s">
        <v>43</v>
      </c>
      <c r="B471" s="104">
        <v>2001</v>
      </c>
      <c r="C471" s="274">
        <v>3</v>
      </c>
      <c r="D471" s="174">
        <v>62</v>
      </c>
      <c r="E471" s="174">
        <v>5</v>
      </c>
      <c r="F471" s="175">
        <v>49</v>
      </c>
      <c r="G471" s="272"/>
      <c r="H471" s="175"/>
      <c r="I471" s="96"/>
      <c r="J471" s="96"/>
      <c r="K471" s="96"/>
      <c r="L471" s="96"/>
      <c r="M471" s="96"/>
      <c r="N471" s="96"/>
      <c r="O471" s="96"/>
      <c r="P471" s="96"/>
      <c r="Q471" s="96"/>
      <c r="R471" s="96"/>
      <c r="S471" s="96"/>
      <c r="T471" s="96"/>
      <c r="U471" s="96"/>
      <c r="V471" s="96"/>
    </row>
    <row r="472" spans="1:22" x14ac:dyDescent="0.3">
      <c r="A472" s="103" t="s">
        <v>45</v>
      </c>
      <c r="B472" s="104">
        <v>2001</v>
      </c>
      <c r="C472" s="274">
        <v>7</v>
      </c>
      <c r="D472" s="174">
        <v>176</v>
      </c>
      <c r="E472" s="174">
        <v>0</v>
      </c>
      <c r="F472" s="175">
        <v>170</v>
      </c>
      <c r="G472" s="272"/>
      <c r="H472" s="175"/>
      <c r="I472" s="96"/>
      <c r="J472" s="96"/>
      <c r="K472" s="96"/>
      <c r="L472" s="96"/>
      <c r="M472" s="96"/>
      <c r="N472" s="96"/>
      <c r="O472" s="96"/>
      <c r="P472" s="96"/>
      <c r="Q472" s="96"/>
      <c r="R472" s="96"/>
      <c r="S472" s="96"/>
      <c r="T472" s="96"/>
      <c r="U472" s="96"/>
      <c r="V472" s="96"/>
    </row>
    <row r="473" spans="1:22" x14ac:dyDescent="0.3">
      <c r="A473" s="103" t="s">
        <v>46</v>
      </c>
      <c r="B473" s="104">
        <v>2001</v>
      </c>
      <c r="C473" s="274">
        <v>8</v>
      </c>
      <c r="D473" s="174">
        <v>1593</v>
      </c>
      <c r="E473" s="174">
        <v>1</v>
      </c>
      <c r="F473" s="175">
        <v>1000</v>
      </c>
      <c r="G473" s="272">
        <v>2</v>
      </c>
      <c r="H473" s="175">
        <v>1259</v>
      </c>
      <c r="I473" s="96"/>
      <c r="J473" s="96"/>
      <c r="K473" s="96"/>
      <c r="L473" s="96"/>
      <c r="M473" s="96"/>
      <c r="N473" s="96"/>
      <c r="O473" s="96"/>
      <c r="P473" s="96"/>
      <c r="Q473" s="96"/>
      <c r="R473" s="96"/>
      <c r="S473" s="96"/>
      <c r="T473" s="96"/>
      <c r="U473" s="96"/>
      <c r="V473" s="96"/>
    </row>
    <row r="474" spans="1:22" x14ac:dyDescent="0.3">
      <c r="A474" s="103" t="s">
        <v>47</v>
      </c>
      <c r="B474" s="104">
        <v>2001</v>
      </c>
      <c r="C474" s="274">
        <v>5</v>
      </c>
      <c r="D474" s="174">
        <v>136</v>
      </c>
      <c r="E474" s="174">
        <v>0</v>
      </c>
      <c r="F474" s="175">
        <v>112</v>
      </c>
      <c r="G474" s="272"/>
      <c r="H474" s="175"/>
      <c r="I474" s="96"/>
      <c r="J474" s="96"/>
      <c r="K474" s="96"/>
      <c r="L474" s="96"/>
      <c r="M474" s="96"/>
      <c r="N474" s="96"/>
      <c r="O474" s="96"/>
      <c r="P474" s="96"/>
      <c r="Q474" s="96"/>
      <c r="R474" s="96"/>
      <c r="S474" s="96"/>
      <c r="T474" s="96"/>
      <c r="U474" s="96"/>
      <c r="V474" s="96"/>
    </row>
    <row r="475" spans="1:22" x14ac:dyDescent="0.3">
      <c r="A475" s="103" t="s">
        <v>76</v>
      </c>
      <c r="B475" s="104">
        <v>2001</v>
      </c>
      <c r="C475" s="274">
        <v>1</v>
      </c>
      <c r="D475" s="174">
        <v>0</v>
      </c>
      <c r="E475" s="174">
        <v>0</v>
      </c>
      <c r="F475" s="175">
        <v>0</v>
      </c>
      <c r="G475" s="272"/>
      <c r="H475" s="175"/>
      <c r="I475" s="96"/>
      <c r="J475" s="96"/>
      <c r="K475" s="96"/>
      <c r="L475" s="96"/>
      <c r="M475" s="96"/>
      <c r="N475" s="96"/>
      <c r="O475" s="96"/>
      <c r="P475" s="96"/>
      <c r="Q475" s="96"/>
      <c r="R475" s="96"/>
      <c r="S475" s="96"/>
      <c r="T475" s="96"/>
      <c r="U475" s="96"/>
      <c r="V475" s="96"/>
    </row>
    <row r="476" spans="1:22" x14ac:dyDescent="0.3">
      <c r="A476" s="103" t="s">
        <v>48</v>
      </c>
      <c r="B476" s="104">
        <v>2001</v>
      </c>
      <c r="C476" s="274">
        <v>6</v>
      </c>
      <c r="D476" s="174">
        <v>13</v>
      </c>
      <c r="E476" s="174">
        <v>0</v>
      </c>
      <c r="F476" s="175">
        <v>9</v>
      </c>
      <c r="G476" s="272"/>
      <c r="H476" s="175"/>
      <c r="I476" s="96"/>
      <c r="J476" s="96"/>
      <c r="K476" s="96"/>
      <c r="L476" s="96"/>
      <c r="M476" s="96"/>
      <c r="N476" s="96"/>
      <c r="O476" s="96"/>
      <c r="P476" s="96"/>
      <c r="Q476" s="96"/>
      <c r="R476" s="96"/>
      <c r="S476" s="96"/>
      <c r="T476" s="96"/>
      <c r="U476" s="96"/>
      <c r="V476" s="96"/>
    </row>
    <row r="477" spans="1:22" x14ac:dyDescent="0.3">
      <c r="A477" s="103" t="s">
        <v>50</v>
      </c>
      <c r="B477" s="104">
        <v>2001</v>
      </c>
      <c r="C477" s="274">
        <v>19</v>
      </c>
      <c r="D477" s="174">
        <v>4153</v>
      </c>
      <c r="E477" s="174">
        <v>0</v>
      </c>
      <c r="F477" s="175">
        <v>3820</v>
      </c>
      <c r="G477" s="272">
        <v>2</v>
      </c>
      <c r="H477" s="175">
        <v>4131</v>
      </c>
      <c r="I477" s="96"/>
      <c r="J477" s="96"/>
      <c r="K477" s="96"/>
      <c r="L477" s="96"/>
      <c r="M477" s="96"/>
      <c r="N477" s="96"/>
      <c r="O477" s="96"/>
      <c r="P477" s="96"/>
      <c r="Q477" s="96"/>
      <c r="R477" s="96"/>
      <c r="S477" s="96"/>
      <c r="T477" s="96"/>
      <c r="U477" s="96"/>
      <c r="V477" s="96"/>
    </row>
    <row r="478" spans="1:22" x14ac:dyDescent="0.3">
      <c r="A478" s="103" t="s">
        <v>51</v>
      </c>
      <c r="B478" s="104">
        <v>2001</v>
      </c>
      <c r="C478" s="274">
        <v>2</v>
      </c>
      <c r="D478" s="174">
        <v>24</v>
      </c>
      <c r="E478" s="174">
        <v>8</v>
      </c>
      <c r="F478" s="175">
        <v>16</v>
      </c>
      <c r="G478" s="272"/>
      <c r="H478" s="175"/>
      <c r="I478" s="96"/>
      <c r="J478" s="96"/>
      <c r="K478" s="96"/>
      <c r="L478" s="96"/>
      <c r="M478" s="96"/>
      <c r="N478" s="96"/>
      <c r="O478" s="96"/>
      <c r="P478" s="96"/>
      <c r="Q478" s="96"/>
      <c r="R478" s="96"/>
      <c r="S478" s="96"/>
      <c r="T478" s="96"/>
      <c r="U478" s="96"/>
      <c r="V478" s="96"/>
    </row>
    <row r="479" spans="1:22" x14ac:dyDescent="0.3">
      <c r="A479" s="103" t="s">
        <v>80</v>
      </c>
      <c r="B479" s="104">
        <v>2001</v>
      </c>
      <c r="C479" s="274">
        <v>1</v>
      </c>
      <c r="D479" s="174">
        <v>0</v>
      </c>
      <c r="E479" s="174">
        <v>0</v>
      </c>
      <c r="F479" s="175">
        <v>0</v>
      </c>
      <c r="G479" s="272"/>
      <c r="H479" s="175"/>
      <c r="I479" s="96"/>
      <c r="J479" s="96"/>
      <c r="K479" s="96"/>
      <c r="L479" s="96"/>
      <c r="M479" s="96"/>
      <c r="N479" s="96"/>
      <c r="O479" s="96"/>
      <c r="P479" s="96"/>
      <c r="Q479" s="96"/>
      <c r="R479" s="96"/>
      <c r="S479" s="96"/>
      <c r="T479" s="96"/>
      <c r="U479" s="96"/>
      <c r="V479" s="96"/>
    </row>
    <row r="480" spans="1:22" x14ac:dyDescent="0.3">
      <c r="A480" s="103" t="s">
        <v>65</v>
      </c>
      <c r="B480" s="104">
        <v>2001</v>
      </c>
      <c r="C480" s="274">
        <v>1</v>
      </c>
      <c r="D480" s="174">
        <v>5500</v>
      </c>
      <c r="E480" s="174">
        <v>5500</v>
      </c>
      <c r="F480" s="175">
        <v>5500</v>
      </c>
      <c r="G480" s="272">
        <v>1</v>
      </c>
      <c r="H480" s="175">
        <v>5500</v>
      </c>
      <c r="I480" s="96"/>
      <c r="J480" s="96"/>
      <c r="K480" s="96"/>
      <c r="L480" s="96"/>
      <c r="M480" s="96"/>
      <c r="N480" s="96"/>
      <c r="O480" s="96"/>
      <c r="P480" s="96"/>
      <c r="Q480" s="96"/>
      <c r="R480" s="96"/>
      <c r="S480" s="96"/>
      <c r="T480" s="96"/>
      <c r="U480" s="96"/>
      <c r="V480" s="96"/>
    </row>
    <row r="481" spans="1:22" x14ac:dyDescent="0.3">
      <c r="A481" s="103" t="s">
        <v>54</v>
      </c>
      <c r="B481" s="104">
        <v>2001</v>
      </c>
      <c r="C481" s="274">
        <v>10</v>
      </c>
      <c r="D481" s="174">
        <v>41</v>
      </c>
      <c r="E481" s="174">
        <v>0</v>
      </c>
      <c r="F481" s="175">
        <v>30</v>
      </c>
      <c r="G481" s="272"/>
      <c r="H481" s="175"/>
      <c r="I481" s="96"/>
      <c r="J481" s="96"/>
      <c r="K481" s="96"/>
      <c r="L481" s="96"/>
      <c r="M481" s="96"/>
      <c r="N481" s="96"/>
      <c r="O481" s="96"/>
      <c r="P481" s="96"/>
      <c r="Q481" s="96"/>
      <c r="R481" s="96"/>
      <c r="S481" s="96"/>
      <c r="T481" s="96"/>
      <c r="U481" s="96"/>
      <c r="V481" s="96"/>
    </row>
    <row r="482" spans="1:22" x14ac:dyDescent="0.3">
      <c r="A482" s="103" t="s">
        <v>70</v>
      </c>
      <c r="B482" s="104">
        <v>2001</v>
      </c>
      <c r="C482" s="274">
        <v>10</v>
      </c>
      <c r="D482" s="174">
        <v>21</v>
      </c>
      <c r="E482" s="174">
        <v>0</v>
      </c>
      <c r="F482" s="175">
        <v>17</v>
      </c>
      <c r="G482" s="272"/>
      <c r="H482" s="175"/>
      <c r="I482" s="96"/>
      <c r="J482" s="96"/>
      <c r="K482" s="96"/>
      <c r="L482" s="96"/>
      <c r="M482" s="96"/>
      <c r="N482" s="96"/>
      <c r="O482" s="96"/>
      <c r="P482" s="96"/>
      <c r="Q482" s="96"/>
      <c r="R482" s="96"/>
      <c r="S482" s="96"/>
      <c r="T482" s="96"/>
      <c r="U482" s="96"/>
      <c r="V482" s="96"/>
    </row>
    <row r="483" spans="1:22" x14ac:dyDescent="0.3">
      <c r="A483" s="103" t="s">
        <v>58</v>
      </c>
      <c r="B483" s="104">
        <v>2001</v>
      </c>
      <c r="C483" s="274">
        <v>6</v>
      </c>
      <c r="D483" s="174">
        <v>499</v>
      </c>
      <c r="E483" s="174">
        <v>0</v>
      </c>
      <c r="F483" s="175">
        <v>450</v>
      </c>
      <c r="G483" s="272">
        <v>1</v>
      </c>
      <c r="H483" s="175">
        <v>450</v>
      </c>
      <c r="I483" s="96"/>
      <c r="J483" s="96"/>
      <c r="K483" s="96"/>
      <c r="L483" s="96"/>
      <c r="M483" s="96"/>
      <c r="N483" s="96"/>
      <c r="O483" s="96"/>
      <c r="P483" s="96"/>
      <c r="Q483" s="96"/>
      <c r="R483" s="96"/>
      <c r="S483" s="96"/>
      <c r="T483" s="96"/>
      <c r="U483" s="96"/>
      <c r="V483" s="96"/>
    </row>
    <row r="484" spans="1:22" x14ac:dyDescent="0.3">
      <c r="A484" s="103" t="s">
        <v>71</v>
      </c>
      <c r="B484" s="104">
        <v>2001</v>
      </c>
      <c r="C484" s="274">
        <v>1</v>
      </c>
      <c r="D484" s="174">
        <v>0</v>
      </c>
      <c r="E484" s="174">
        <v>0</v>
      </c>
      <c r="F484" s="175">
        <v>0</v>
      </c>
      <c r="G484" s="272"/>
      <c r="H484" s="175"/>
      <c r="I484" s="96"/>
      <c r="J484" s="96"/>
      <c r="K484" s="96"/>
      <c r="L484" s="96"/>
      <c r="M484" s="96"/>
      <c r="N484" s="96"/>
      <c r="O484" s="96"/>
      <c r="P484" s="96"/>
      <c r="Q484" s="96"/>
      <c r="R484" s="96"/>
      <c r="S484" s="96"/>
      <c r="T484" s="96"/>
      <c r="U484" s="96"/>
      <c r="V484" s="96"/>
    </row>
    <row r="485" spans="1:22" x14ac:dyDescent="0.3">
      <c r="A485" s="103" t="s">
        <v>62</v>
      </c>
      <c r="B485" s="104">
        <v>2001</v>
      </c>
      <c r="C485" s="274">
        <v>21</v>
      </c>
      <c r="D485" s="174">
        <v>10176</v>
      </c>
      <c r="E485" s="174">
        <v>0</v>
      </c>
      <c r="F485" s="175">
        <v>4760</v>
      </c>
      <c r="G485" s="272">
        <v>5</v>
      </c>
      <c r="H485" s="175">
        <v>9903</v>
      </c>
      <c r="I485" s="96"/>
      <c r="J485" s="96"/>
      <c r="K485" s="96"/>
      <c r="L485" s="96"/>
      <c r="M485" s="96"/>
      <c r="N485" s="96"/>
      <c r="O485" s="96"/>
      <c r="P485" s="96"/>
      <c r="Q485" s="96"/>
      <c r="R485" s="96"/>
      <c r="S485" s="96"/>
      <c r="T485" s="96"/>
      <c r="U485" s="96"/>
      <c r="V485" s="96"/>
    </row>
    <row r="486" spans="1:22" x14ac:dyDescent="0.3">
      <c r="A486" s="103" t="s">
        <v>69</v>
      </c>
      <c r="B486" s="104">
        <v>2001</v>
      </c>
      <c r="C486" s="274">
        <v>2</v>
      </c>
      <c r="D486" s="174">
        <v>0</v>
      </c>
      <c r="E486" s="174">
        <v>0</v>
      </c>
      <c r="F486" s="175">
        <v>0</v>
      </c>
      <c r="G486" s="272"/>
      <c r="H486" s="175"/>
      <c r="I486" s="96"/>
      <c r="J486" s="96"/>
      <c r="K486" s="96"/>
      <c r="L486" s="96"/>
      <c r="M486" s="96"/>
      <c r="N486" s="96"/>
      <c r="O486" s="96"/>
      <c r="P486" s="96"/>
      <c r="Q486" s="96"/>
      <c r="R486" s="96"/>
      <c r="S486" s="96"/>
      <c r="T486" s="96"/>
      <c r="U486" s="96"/>
      <c r="V486" s="96"/>
    </row>
    <row r="487" spans="1:22" x14ac:dyDescent="0.3">
      <c r="A487" s="103" t="s">
        <v>64</v>
      </c>
      <c r="B487" s="104">
        <v>2001</v>
      </c>
      <c r="C487" s="274">
        <v>3</v>
      </c>
      <c r="D487" s="174">
        <v>17</v>
      </c>
      <c r="E487" s="174">
        <v>0</v>
      </c>
      <c r="F487" s="175">
        <v>17</v>
      </c>
      <c r="G487" s="272"/>
      <c r="H487" s="175"/>
      <c r="I487" s="96"/>
      <c r="J487" s="96"/>
      <c r="K487" s="96"/>
      <c r="L487" s="96"/>
      <c r="M487" s="96"/>
      <c r="N487" s="96"/>
      <c r="O487" s="96"/>
      <c r="P487" s="96"/>
      <c r="Q487" s="96"/>
      <c r="R487" s="96"/>
      <c r="S487" s="96"/>
      <c r="T487" s="96"/>
      <c r="U487" s="96"/>
      <c r="V487" s="96"/>
    </row>
    <row r="488" spans="1:22" x14ac:dyDescent="0.3">
      <c r="A488" s="103" t="s">
        <v>40</v>
      </c>
      <c r="B488" s="104">
        <v>2000</v>
      </c>
      <c r="C488" s="274">
        <v>12</v>
      </c>
      <c r="D488" s="174">
        <v>741</v>
      </c>
      <c r="E488" s="174">
        <v>0</v>
      </c>
      <c r="F488" s="175">
        <v>650</v>
      </c>
      <c r="G488" s="272">
        <v>1</v>
      </c>
      <c r="H488" s="175">
        <v>650</v>
      </c>
      <c r="I488" s="96"/>
      <c r="J488" s="96"/>
      <c r="K488" s="96"/>
      <c r="L488" s="96"/>
      <c r="M488" s="96"/>
      <c r="N488" s="96"/>
      <c r="O488" s="96"/>
      <c r="P488" s="96"/>
      <c r="Q488" s="96"/>
      <c r="R488" s="96"/>
      <c r="S488" s="96"/>
      <c r="T488" s="96"/>
      <c r="U488" s="96"/>
      <c r="V488" s="96"/>
    </row>
    <row r="489" spans="1:22" x14ac:dyDescent="0.3">
      <c r="A489" s="103" t="s">
        <v>83</v>
      </c>
      <c r="B489" s="104">
        <v>2000</v>
      </c>
      <c r="C489" s="274">
        <v>2</v>
      </c>
      <c r="D489" s="174">
        <v>8</v>
      </c>
      <c r="E489" s="174">
        <v>3</v>
      </c>
      <c r="F489" s="175">
        <v>5</v>
      </c>
      <c r="G489" s="272"/>
      <c r="H489" s="175"/>
      <c r="I489" s="96"/>
      <c r="J489" s="96"/>
      <c r="K489" s="96"/>
      <c r="L489" s="96"/>
      <c r="M489" s="96"/>
      <c r="N489" s="96"/>
      <c r="O489" s="96"/>
      <c r="P489" s="96"/>
      <c r="Q489" s="96"/>
      <c r="R489" s="96"/>
      <c r="S489" s="96"/>
      <c r="T489" s="96"/>
      <c r="U489" s="96"/>
      <c r="V489" s="96"/>
    </row>
    <row r="490" spans="1:22" x14ac:dyDescent="0.3">
      <c r="A490" s="103" t="s">
        <v>43</v>
      </c>
      <c r="B490" s="104">
        <v>2000</v>
      </c>
      <c r="C490" s="274">
        <v>7</v>
      </c>
      <c r="D490" s="174">
        <v>3120</v>
      </c>
      <c r="E490" s="174">
        <v>4</v>
      </c>
      <c r="F490" s="175">
        <v>1900</v>
      </c>
      <c r="G490" s="272">
        <v>2</v>
      </c>
      <c r="H490" s="175">
        <v>3000</v>
      </c>
      <c r="I490" s="96"/>
      <c r="J490" s="96"/>
      <c r="K490" s="96"/>
      <c r="L490" s="96"/>
      <c r="M490" s="96"/>
      <c r="N490" s="96"/>
      <c r="O490" s="96"/>
      <c r="P490" s="96"/>
      <c r="Q490" s="96"/>
      <c r="R490" s="96"/>
      <c r="S490" s="96"/>
      <c r="T490" s="96"/>
      <c r="U490" s="96"/>
      <c r="V490" s="96"/>
    </row>
    <row r="491" spans="1:22" x14ac:dyDescent="0.3">
      <c r="A491" s="103" t="s">
        <v>45</v>
      </c>
      <c r="B491" s="104">
        <v>2000</v>
      </c>
      <c r="C491" s="274">
        <v>2</v>
      </c>
      <c r="D491" s="174">
        <v>0</v>
      </c>
      <c r="E491" s="174">
        <v>0</v>
      </c>
      <c r="F491" s="175">
        <v>0</v>
      </c>
      <c r="G491" s="272"/>
      <c r="H491" s="175"/>
      <c r="I491" s="96"/>
      <c r="J491" s="96"/>
      <c r="K491" s="96"/>
      <c r="L491" s="96"/>
      <c r="M491" s="96"/>
      <c r="N491" s="96"/>
      <c r="O491" s="96"/>
      <c r="P491" s="96"/>
      <c r="Q491" s="96"/>
      <c r="R491" s="96"/>
      <c r="S491" s="96"/>
      <c r="T491" s="96"/>
      <c r="U491" s="96"/>
      <c r="V491" s="96"/>
    </row>
    <row r="492" spans="1:22" x14ac:dyDescent="0.3">
      <c r="A492" s="103" t="s">
        <v>46</v>
      </c>
      <c r="B492" s="104">
        <v>2000</v>
      </c>
      <c r="C492" s="274">
        <v>4</v>
      </c>
      <c r="D492" s="174">
        <v>604</v>
      </c>
      <c r="E492" s="174">
        <v>1</v>
      </c>
      <c r="F492" s="175">
        <v>600</v>
      </c>
      <c r="G492" s="272">
        <v>1</v>
      </c>
      <c r="H492" s="175">
        <v>600</v>
      </c>
      <c r="I492" s="96"/>
      <c r="J492" s="96"/>
      <c r="K492" s="96"/>
      <c r="L492" s="96"/>
      <c r="M492" s="96"/>
      <c r="N492" s="96"/>
      <c r="O492" s="96"/>
      <c r="P492" s="96"/>
      <c r="Q492" s="96"/>
      <c r="R492" s="96"/>
      <c r="S492" s="96"/>
      <c r="T492" s="96"/>
      <c r="U492" s="96"/>
      <c r="V492" s="96"/>
    </row>
    <row r="493" spans="1:22" x14ac:dyDescent="0.3">
      <c r="A493" s="103" t="s">
        <v>47</v>
      </c>
      <c r="B493" s="104">
        <v>2000</v>
      </c>
      <c r="C493" s="274">
        <v>13</v>
      </c>
      <c r="D493" s="174">
        <v>1088</v>
      </c>
      <c r="E493" s="174">
        <v>0</v>
      </c>
      <c r="F493" s="175">
        <v>1050</v>
      </c>
      <c r="G493" s="272">
        <v>1</v>
      </c>
      <c r="H493" s="175">
        <v>1050</v>
      </c>
      <c r="I493" s="96"/>
      <c r="J493" s="96"/>
      <c r="K493" s="96"/>
      <c r="L493" s="96"/>
      <c r="M493" s="96"/>
      <c r="N493" s="96"/>
      <c r="O493" s="96"/>
      <c r="P493" s="96"/>
      <c r="Q493" s="96"/>
      <c r="R493" s="96"/>
      <c r="S493" s="96"/>
      <c r="T493" s="96"/>
      <c r="U493" s="96"/>
      <c r="V493" s="96"/>
    </row>
    <row r="494" spans="1:22" x14ac:dyDescent="0.3">
      <c r="A494" s="103" t="s">
        <v>48</v>
      </c>
      <c r="B494" s="104">
        <v>2000</v>
      </c>
      <c r="C494" s="274">
        <v>9</v>
      </c>
      <c r="D494" s="174">
        <v>2</v>
      </c>
      <c r="E494" s="174">
        <v>0</v>
      </c>
      <c r="F494" s="175">
        <v>1</v>
      </c>
      <c r="G494" s="272"/>
      <c r="H494" s="175"/>
      <c r="I494" s="96"/>
      <c r="J494" s="96"/>
      <c r="K494" s="96"/>
      <c r="L494" s="96"/>
      <c r="M494" s="96"/>
      <c r="N494" s="96"/>
      <c r="O494" s="96"/>
      <c r="P494" s="96"/>
      <c r="Q494" s="96"/>
      <c r="R494" s="96"/>
      <c r="S494" s="96"/>
      <c r="T494" s="96"/>
      <c r="U494" s="96"/>
      <c r="V494" s="96"/>
    </row>
    <row r="495" spans="1:22" x14ac:dyDescent="0.3">
      <c r="A495" s="103" t="s">
        <v>50</v>
      </c>
      <c r="B495" s="104">
        <v>2000</v>
      </c>
      <c r="C495" s="274">
        <v>17</v>
      </c>
      <c r="D495" s="174">
        <v>256</v>
      </c>
      <c r="E495" s="174">
        <v>0</v>
      </c>
      <c r="F495" s="175">
        <v>200</v>
      </c>
      <c r="G495" s="272">
        <v>1</v>
      </c>
      <c r="H495" s="175">
        <v>200</v>
      </c>
      <c r="I495" s="96"/>
      <c r="J495" s="96"/>
      <c r="K495" s="96"/>
      <c r="L495" s="96"/>
      <c r="M495" s="96"/>
      <c r="N495" s="96"/>
      <c r="O495" s="96"/>
      <c r="P495" s="96"/>
      <c r="Q495" s="96"/>
      <c r="R495" s="96"/>
      <c r="S495" s="96"/>
      <c r="T495" s="96"/>
      <c r="U495" s="96"/>
      <c r="V495" s="96"/>
    </row>
    <row r="496" spans="1:22" x14ac:dyDescent="0.3">
      <c r="A496" s="103" t="s">
        <v>51</v>
      </c>
      <c r="B496" s="104">
        <v>2000</v>
      </c>
      <c r="C496" s="274">
        <v>1</v>
      </c>
      <c r="D496" s="174">
        <v>0</v>
      </c>
      <c r="E496" s="174">
        <v>0</v>
      </c>
      <c r="F496" s="175">
        <v>0</v>
      </c>
      <c r="G496" s="272"/>
      <c r="H496" s="175"/>
      <c r="I496" s="96"/>
      <c r="J496" s="96"/>
      <c r="K496" s="96"/>
      <c r="L496" s="96"/>
      <c r="M496" s="96"/>
      <c r="N496" s="96"/>
      <c r="O496" s="96"/>
      <c r="P496" s="96"/>
      <c r="Q496" s="96"/>
      <c r="R496" s="96"/>
      <c r="S496" s="96"/>
      <c r="T496" s="96"/>
      <c r="U496" s="96"/>
      <c r="V496" s="96"/>
    </row>
    <row r="497" spans="1:22" x14ac:dyDescent="0.3">
      <c r="A497" s="103" t="s">
        <v>54</v>
      </c>
      <c r="B497" s="104">
        <v>2000</v>
      </c>
      <c r="C497" s="274">
        <v>2</v>
      </c>
      <c r="D497" s="174">
        <v>5</v>
      </c>
      <c r="E497" s="174">
        <v>1</v>
      </c>
      <c r="F497" s="175">
        <v>4</v>
      </c>
      <c r="G497" s="272"/>
      <c r="H497" s="175"/>
      <c r="I497" s="96"/>
      <c r="J497" s="96"/>
      <c r="K497" s="96"/>
      <c r="L497" s="96"/>
      <c r="M497" s="96"/>
      <c r="N497" s="96"/>
      <c r="O497" s="96"/>
      <c r="P497" s="96"/>
      <c r="Q497" s="96"/>
      <c r="R497" s="96"/>
      <c r="S497" s="96"/>
      <c r="T497" s="96"/>
      <c r="U497" s="96"/>
      <c r="V497" s="96"/>
    </row>
    <row r="498" spans="1:22" x14ac:dyDescent="0.3">
      <c r="A498" s="103" t="s">
        <v>56</v>
      </c>
      <c r="B498" s="104">
        <v>2000</v>
      </c>
      <c r="C498" s="274">
        <v>4</v>
      </c>
      <c r="D498" s="174">
        <v>1</v>
      </c>
      <c r="E498" s="174">
        <v>0</v>
      </c>
      <c r="F498" s="175">
        <v>0</v>
      </c>
      <c r="G498" s="272"/>
      <c r="H498" s="175"/>
      <c r="I498" s="96"/>
      <c r="J498" s="96"/>
      <c r="K498" s="96"/>
      <c r="L498" s="96"/>
      <c r="M498" s="96"/>
      <c r="N498" s="96"/>
      <c r="O498" s="96"/>
      <c r="P498" s="96"/>
      <c r="Q498" s="96"/>
      <c r="R498" s="96"/>
      <c r="S498" s="96"/>
      <c r="T498" s="96"/>
      <c r="U498" s="96"/>
      <c r="V498" s="96"/>
    </row>
    <row r="499" spans="1:22" x14ac:dyDescent="0.3">
      <c r="A499" s="103" t="s">
        <v>58</v>
      </c>
      <c r="B499" s="104">
        <v>2000</v>
      </c>
      <c r="C499" s="274">
        <v>4</v>
      </c>
      <c r="D499" s="174">
        <v>1616</v>
      </c>
      <c r="E499" s="174">
        <v>10</v>
      </c>
      <c r="F499" s="175">
        <v>1535</v>
      </c>
      <c r="G499" s="272">
        <v>1</v>
      </c>
      <c r="H499" s="175">
        <v>1535</v>
      </c>
      <c r="I499" s="96"/>
      <c r="J499" s="96"/>
      <c r="K499" s="96"/>
      <c r="L499" s="96"/>
      <c r="M499" s="96"/>
      <c r="N499" s="96"/>
      <c r="O499" s="96"/>
      <c r="P499" s="96"/>
      <c r="Q499" s="96"/>
      <c r="R499" s="96"/>
      <c r="S499" s="96"/>
      <c r="T499" s="96"/>
      <c r="U499" s="96"/>
      <c r="V499" s="96"/>
    </row>
    <row r="500" spans="1:22" x14ac:dyDescent="0.3">
      <c r="A500" s="103" t="s">
        <v>62</v>
      </c>
      <c r="B500" s="104">
        <v>2000</v>
      </c>
      <c r="C500" s="274">
        <v>45</v>
      </c>
      <c r="D500" s="174">
        <v>5566</v>
      </c>
      <c r="E500" s="174">
        <v>0</v>
      </c>
      <c r="F500" s="175">
        <v>1381</v>
      </c>
      <c r="G500" s="272">
        <v>7</v>
      </c>
      <c r="H500" s="175">
        <v>5036</v>
      </c>
      <c r="I500" s="96"/>
      <c r="J500" s="96"/>
      <c r="K500" s="96"/>
      <c r="L500" s="96"/>
      <c r="M500" s="96"/>
      <c r="N500" s="96"/>
      <c r="O500" s="96"/>
      <c r="P500" s="96"/>
      <c r="Q500" s="96"/>
      <c r="R500" s="96"/>
      <c r="S500" s="96"/>
      <c r="T500" s="96"/>
      <c r="U500" s="96"/>
      <c r="V500" s="96"/>
    </row>
    <row r="501" spans="1:22" x14ac:dyDescent="0.3">
      <c r="A501" s="103" t="s">
        <v>69</v>
      </c>
      <c r="B501" s="104">
        <v>2000</v>
      </c>
      <c r="C501" s="274">
        <v>4</v>
      </c>
      <c r="D501" s="174">
        <v>1</v>
      </c>
      <c r="E501" s="174">
        <v>0</v>
      </c>
      <c r="F501" s="175">
        <v>0</v>
      </c>
      <c r="G501" s="272"/>
      <c r="H501" s="175"/>
      <c r="I501" s="96"/>
      <c r="J501" s="96"/>
      <c r="K501" s="96"/>
      <c r="L501" s="96"/>
      <c r="M501" s="96"/>
      <c r="N501" s="96"/>
      <c r="O501" s="96"/>
      <c r="P501" s="96"/>
      <c r="Q501" s="96"/>
      <c r="R501" s="96"/>
      <c r="S501" s="96"/>
      <c r="T501" s="96"/>
      <c r="U501" s="96"/>
      <c r="V501" s="96"/>
    </row>
    <row r="502" spans="1:22" x14ac:dyDescent="0.3">
      <c r="A502" s="103" t="s">
        <v>64</v>
      </c>
      <c r="B502" s="104">
        <v>2000</v>
      </c>
      <c r="C502" s="274">
        <v>2</v>
      </c>
      <c r="D502" s="174">
        <v>0</v>
      </c>
      <c r="E502" s="174">
        <v>0</v>
      </c>
      <c r="F502" s="175">
        <v>0</v>
      </c>
      <c r="G502" s="272"/>
      <c r="H502" s="175"/>
      <c r="I502" s="96"/>
      <c r="J502" s="96"/>
      <c r="K502" s="96"/>
      <c r="L502" s="96"/>
      <c r="M502" s="96"/>
      <c r="N502" s="96"/>
      <c r="O502" s="96"/>
      <c r="P502" s="96"/>
      <c r="Q502" s="96"/>
      <c r="R502" s="96"/>
      <c r="S502" s="96"/>
      <c r="T502" s="96"/>
      <c r="U502" s="96"/>
      <c r="V502" s="96"/>
    </row>
    <row r="503" spans="1:22" x14ac:dyDescent="0.3">
      <c r="A503" s="103" t="s">
        <v>40</v>
      </c>
      <c r="B503" s="104">
        <v>1999</v>
      </c>
      <c r="C503" s="274">
        <v>2</v>
      </c>
      <c r="D503" s="174">
        <v>2150</v>
      </c>
      <c r="E503" s="174">
        <v>350</v>
      </c>
      <c r="F503" s="175">
        <v>1800</v>
      </c>
      <c r="G503" s="272">
        <v>2</v>
      </c>
      <c r="H503" s="175">
        <v>2150</v>
      </c>
      <c r="I503" s="96"/>
      <c r="J503" s="96"/>
      <c r="K503" s="96"/>
      <c r="L503" s="96"/>
      <c r="M503" s="96"/>
      <c r="N503" s="96"/>
      <c r="O503" s="96"/>
      <c r="P503" s="96"/>
      <c r="Q503" s="96"/>
      <c r="R503" s="96"/>
      <c r="S503" s="96"/>
      <c r="T503" s="96"/>
      <c r="U503" s="96"/>
      <c r="V503" s="96"/>
    </row>
    <row r="504" spans="1:22" x14ac:dyDescent="0.3">
      <c r="A504" s="103" t="s">
        <v>47</v>
      </c>
      <c r="B504" s="104">
        <v>1999</v>
      </c>
      <c r="C504" s="274">
        <v>1</v>
      </c>
      <c r="D504" s="174">
        <v>250</v>
      </c>
      <c r="E504" s="174">
        <v>250</v>
      </c>
      <c r="F504" s="175">
        <v>250</v>
      </c>
      <c r="G504" s="272">
        <v>1</v>
      </c>
      <c r="H504" s="175">
        <v>250</v>
      </c>
      <c r="I504" s="96"/>
      <c r="J504" s="96"/>
      <c r="K504" s="96"/>
      <c r="L504" s="96"/>
      <c r="M504" s="96"/>
      <c r="N504" s="96"/>
      <c r="O504" s="96"/>
      <c r="P504" s="96"/>
      <c r="Q504" s="96"/>
      <c r="R504" s="96"/>
      <c r="S504" s="96"/>
      <c r="T504" s="96"/>
      <c r="U504" s="96"/>
      <c r="V504" s="96"/>
    </row>
    <row r="505" spans="1:22" x14ac:dyDescent="0.3">
      <c r="A505" s="103" t="s">
        <v>62</v>
      </c>
      <c r="B505" s="104">
        <v>1999</v>
      </c>
      <c r="C505" s="274">
        <v>13</v>
      </c>
      <c r="D505" s="174">
        <v>67091</v>
      </c>
      <c r="E505" s="174">
        <v>0</v>
      </c>
      <c r="F505" s="175">
        <v>65803</v>
      </c>
      <c r="G505" s="272">
        <v>3</v>
      </c>
      <c r="H505" s="175">
        <v>66741</v>
      </c>
      <c r="I505" s="96"/>
      <c r="J505" s="96"/>
      <c r="K505" s="96"/>
      <c r="L505" s="96"/>
      <c r="M505" s="96"/>
      <c r="N505" s="96"/>
      <c r="O505" s="96"/>
      <c r="P505" s="96"/>
      <c r="Q505" s="96"/>
      <c r="R505" s="96"/>
      <c r="S505" s="96"/>
      <c r="T505" s="96"/>
      <c r="U505" s="96"/>
      <c r="V505" s="96"/>
    </row>
    <row r="506" spans="1:22" x14ac:dyDescent="0.3">
      <c r="A506" s="103" t="s">
        <v>50</v>
      </c>
      <c r="B506" s="104">
        <v>1998</v>
      </c>
      <c r="C506" s="274">
        <v>1</v>
      </c>
      <c r="D506" s="174">
        <v>200</v>
      </c>
      <c r="E506" s="174">
        <v>200</v>
      </c>
      <c r="F506" s="175">
        <v>200</v>
      </c>
      <c r="G506" s="272">
        <v>1</v>
      </c>
      <c r="H506" s="175">
        <v>200</v>
      </c>
      <c r="I506" s="96"/>
      <c r="J506" s="96"/>
      <c r="K506" s="96"/>
      <c r="L506" s="96"/>
      <c r="M506" s="96"/>
      <c r="N506" s="96"/>
      <c r="O506" s="96"/>
      <c r="P506" s="96"/>
      <c r="Q506" s="96"/>
      <c r="R506" s="96"/>
      <c r="S506" s="96"/>
      <c r="T506" s="96"/>
      <c r="U506" s="96"/>
      <c r="V506" s="96"/>
    </row>
    <row r="507" spans="1:22" x14ac:dyDescent="0.3">
      <c r="A507" s="103" t="s">
        <v>54</v>
      </c>
      <c r="B507" s="104">
        <v>1998</v>
      </c>
      <c r="C507" s="274">
        <v>2</v>
      </c>
      <c r="D507" s="174">
        <v>6000</v>
      </c>
      <c r="E507" s="174">
        <v>1800</v>
      </c>
      <c r="F507" s="175">
        <v>4200</v>
      </c>
      <c r="G507" s="272">
        <v>2</v>
      </c>
      <c r="H507" s="175">
        <v>6000</v>
      </c>
      <c r="I507" s="96"/>
      <c r="J507" s="96"/>
      <c r="K507" s="96"/>
      <c r="L507" s="96"/>
      <c r="M507" s="96"/>
      <c r="N507" s="96"/>
      <c r="O507" s="96"/>
      <c r="P507" s="96"/>
      <c r="Q507" s="96"/>
      <c r="R507" s="96"/>
      <c r="S507" s="96"/>
      <c r="T507" s="96"/>
      <c r="U507" s="96"/>
      <c r="V507" s="96"/>
    </row>
    <row r="508" spans="1:22" x14ac:dyDescent="0.3">
      <c r="A508" s="103" t="s">
        <v>62</v>
      </c>
      <c r="B508" s="104">
        <v>1998</v>
      </c>
      <c r="C508" s="274">
        <v>39</v>
      </c>
      <c r="D508" s="174">
        <v>20287</v>
      </c>
      <c r="E508" s="174">
        <v>0</v>
      </c>
      <c r="F508" s="175">
        <v>9445</v>
      </c>
      <c r="G508" s="272">
        <v>6</v>
      </c>
      <c r="H508" s="175">
        <v>19723</v>
      </c>
      <c r="I508" s="96"/>
      <c r="J508" s="96"/>
      <c r="K508" s="96"/>
      <c r="L508" s="96"/>
      <c r="M508" s="96"/>
      <c r="N508" s="96"/>
      <c r="O508" s="96"/>
      <c r="P508" s="96"/>
      <c r="Q508" s="96"/>
      <c r="R508" s="96"/>
      <c r="S508" s="96"/>
      <c r="T508" s="96"/>
      <c r="U508" s="96"/>
      <c r="V508" s="96"/>
    </row>
    <row r="509" spans="1:22" x14ac:dyDescent="0.3">
      <c r="A509" s="103" t="s">
        <v>69</v>
      </c>
      <c r="B509" s="104">
        <v>1998</v>
      </c>
      <c r="C509" s="274">
        <v>1</v>
      </c>
      <c r="D509" s="174">
        <v>1521</v>
      </c>
      <c r="E509" s="174">
        <v>1521</v>
      </c>
      <c r="F509" s="175">
        <v>1521</v>
      </c>
      <c r="G509" s="272">
        <v>1</v>
      </c>
      <c r="H509" s="175">
        <v>1521</v>
      </c>
      <c r="I509" s="96"/>
      <c r="J509" s="96"/>
      <c r="K509" s="96"/>
      <c r="L509" s="96"/>
      <c r="M509" s="96"/>
      <c r="N509" s="96"/>
      <c r="O509" s="96"/>
      <c r="P509" s="96"/>
      <c r="Q509" s="96"/>
      <c r="R509" s="96"/>
      <c r="S509" s="96"/>
      <c r="T509" s="96"/>
      <c r="U509" s="96"/>
      <c r="V509" s="96"/>
    </row>
    <row r="510" spans="1:22" x14ac:dyDescent="0.3">
      <c r="A510" s="103" t="s">
        <v>62</v>
      </c>
      <c r="B510" s="104">
        <v>1997</v>
      </c>
      <c r="C510" s="274">
        <v>7</v>
      </c>
      <c r="D510" s="174">
        <v>199</v>
      </c>
      <c r="E510" s="174">
        <v>0</v>
      </c>
      <c r="F510" s="175">
        <v>137</v>
      </c>
      <c r="G510" s="272"/>
      <c r="H510" s="175"/>
      <c r="I510" s="96"/>
      <c r="J510" s="96"/>
      <c r="K510" s="96"/>
      <c r="L510" s="96"/>
      <c r="M510" s="96"/>
      <c r="N510" s="96"/>
      <c r="O510" s="96"/>
      <c r="P510" s="96"/>
      <c r="Q510" s="96"/>
      <c r="R510" s="96"/>
      <c r="S510" s="96"/>
      <c r="T510" s="96"/>
      <c r="U510" s="96"/>
      <c r="V510" s="96"/>
    </row>
    <row r="511" spans="1:22" x14ac:dyDescent="0.3">
      <c r="A511" s="103" t="s">
        <v>62</v>
      </c>
      <c r="B511" s="104">
        <v>1996</v>
      </c>
      <c r="C511" s="274">
        <v>22</v>
      </c>
      <c r="D511" s="174">
        <v>13636</v>
      </c>
      <c r="E511" s="174">
        <v>0</v>
      </c>
      <c r="F511" s="175">
        <v>9977</v>
      </c>
      <c r="G511" s="272">
        <v>2</v>
      </c>
      <c r="H511" s="175">
        <v>13577</v>
      </c>
      <c r="I511" s="96"/>
      <c r="J511" s="96"/>
      <c r="K511" s="96"/>
      <c r="L511" s="96"/>
      <c r="M511" s="96"/>
      <c r="N511" s="96"/>
      <c r="O511" s="96"/>
      <c r="P511" s="96"/>
      <c r="Q511" s="96"/>
      <c r="R511" s="96"/>
      <c r="S511" s="96"/>
      <c r="T511" s="96"/>
      <c r="U511" s="96"/>
      <c r="V511" s="96"/>
    </row>
    <row r="512" spans="1:22" x14ac:dyDescent="0.3">
      <c r="A512" s="103" t="s">
        <v>54</v>
      </c>
      <c r="B512" s="104">
        <v>1995</v>
      </c>
      <c r="C512" s="274">
        <v>1</v>
      </c>
      <c r="D512" s="174">
        <v>375</v>
      </c>
      <c r="E512" s="174">
        <v>375</v>
      </c>
      <c r="F512" s="175">
        <v>375</v>
      </c>
      <c r="G512" s="272">
        <v>1</v>
      </c>
      <c r="H512" s="175">
        <v>375</v>
      </c>
      <c r="I512" s="96"/>
      <c r="J512" s="96"/>
      <c r="K512" s="96"/>
      <c r="L512" s="96"/>
      <c r="M512" s="96"/>
      <c r="N512" s="96"/>
      <c r="O512" s="96"/>
      <c r="P512" s="96"/>
      <c r="Q512" s="96"/>
      <c r="R512" s="96"/>
      <c r="S512" s="96"/>
      <c r="T512" s="96"/>
      <c r="U512" s="96"/>
      <c r="V512" s="96"/>
    </row>
    <row r="513" spans="1:22" x14ac:dyDescent="0.3">
      <c r="A513" s="103" t="s">
        <v>62</v>
      </c>
      <c r="B513" s="104">
        <v>1995</v>
      </c>
      <c r="C513" s="274">
        <v>10</v>
      </c>
      <c r="D513" s="174">
        <v>4030</v>
      </c>
      <c r="E513" s="174">
        <v>0</v>
      </c>
      <c r="F513" s="175">
        <v>2720</v>
      </c>
      <c r="G513" s="272">
        <v>2</v>
      </c>
      <c r="H513" s="175">
        <v>3844</v>
      </c>
      <c r="I513" s="96"/>
      <c r="J513" s="96"/>
      <c r="K513" s="96"/>
      <c r="L513" s="96"/>
      <c r="M513" s="96"/>
      <c r="N513" s="96"/>
      <c r="O513" s="96"/>
      <c r="P513" s="96"/>
      <c r="Q513" s="96"/>
      <c r="R513" s="96"/>
      <c r="S513" s="96"/>
      <c r="T513" s="96"/>
      <c r="U513" s="96"/>
      <c r="V513" s="96"/>
    </row>
    <row r="514" spans="1:22" x14ac:dyDescent="0.3">
      <c r="A514" s="103" t="s">
        <v>62</v>
      </c>
      <c r="B514" s="104">
        <v>1994</v>
      </c>
      <c r="C514" s="274">
        <v>54</v>
      </c>
      <c r="D514" s="174">
        <v>67145</v>
      </c>
      <c r="E514" s="174">
        <v>0</v>
      </c>
      <c r="F514" s="175">
        <v>31549</v>
      </c>
      <c r="G514" s="272">
        <v>9</v>
      </c>
      <c r="H514" s="175">
        <v>66496</v>
      </c>
      <c r="I514" s="96"/>
      <c r="J514" s="96"/>
      <c r="K514" s="96"/>
      <c r="L514" s="96"/>
      <c r="M514" s="96"/>
      <c r="N514" s="96"/>
      <c r="O514" s="96"/>
      <c r="P514" s="96"/>
      <c r="Q514" s="96"/>
      <c r="R514" s="96"/>
      <c r="S514" s="96"/>
      <c r="T514" s="96"/>
      <c r="U514" s="96"/>
      <c r="V514" s="96"/>
    </row>
    <row r="515" spans="1:22" x14ac:dyDescent="0.3">
      <c r="A515" s="103" t="s">
        <v>62</v>
      </c>
      <c r="B515" s="104">
        <v>1993</v>
      </c>
      <c r="C515" s="274">
        <v>34</v>
      </c>
      <c r="D515" s="174">
        <v>1632</v>
      </c>
      <c r="E515" s="174">
        <v>0</v>
      </c>
      <c r="F515" s="175">
        <v>525</v>
      </c>
      <c r="G515" s="272">
        <v>4</v>
      </c>
      <c r="H515" s="175">
        <v>1325</v>
      </c>
      <c r="I515" s="96"/>
      <c r="J515" s="96"/>
      <c r="K515" s="96"/>
      <c r="L515" s="96"/>
      <c r="M515" s="96"/>
      <c r="N515" s="96"/>
      <c r="O515" s="96"/>
      <c r="P515" s="96"/>
      <c r="Q515" s="96"/>
      <c r="R515" s="96"/>
      <c r="S515" s="96"/>
      <c r="T515" s="96"/>
      <c r="U515" s="96"/>
      <c r="V515" s="96"/>
    </row>
    <row r="516" spans="1:22" x14ac:dyDescent="0.3">
      <c r="A516" s="103" t="s">
        <v>62</v>
      </c>
      <c r="B516" s="104">
        <v>1992</v>
      </c>
      <c r="C516" s="274">
        <v>5</v>
      </c>
      <c r="D516" s="174">
        <v>13</v>
      </c>
      <c r="E516" s="174">
        <v>0</v>
      </c>
      <c r="F516" s="175">
        <v>12</v>
      </c>
      <c r="G516" s="272"/>
      <c r="H516" s="175"/>
      <c r="I516" s="96"/>
      <c r="J516" s="96"/>
      <c r="K516" s="96"/>
      <c r="L516" s="96"/>
      <c r="M516" s="96"/>
      <c r="N516" s="96"/>
      <c r="O516" s="96"/>
      <c r="P516" s="96"/>
      <c r="Q516" s="96"/>
      <c r="R516" s="96"/>
      <c r="S516" s="96"/>
      <c r="T516" s="96"/>
      <c r="U516" s="96"/>
      <c r="V516" s="96"/>
    </row>
    <row r="517" spans="1:22" x14ac:dyDescent="0.3">
      <c r="A517" s="103" t="s">
        <v>47</v>
      </c>
      <c r="B517" s="104">
        <v>1991</v>
      </c>
      <c r="C517" s="274">
        <v>1</v>
      </c>
      <c r="D517" s="174">
        <v>200</v>
      </c>
      <c r="E517" s="174">
        <v>200</v>
      </c>
      <c r="F517" s="175">
        <v>200</v>
      </c>
      <c r="G517" s="272">
        <v>1</v>
      </c>
      <c r="H517" s="175">
        <v>200</v>
      </c>
      <c r="I517" s="96"/>
      <c r="J517" s="96"/>
      <c r="K517" s="96"/>
      <c r="L517" s="96"/>
      <c r="M517" s="96"/>
      <c r="N517" s="96"/>
      <c r="O517" s="96"/>
      <c r="P517" s="96"/>
      <c r="Q517" s="96"/>
      <c r="R517" s="96"/>
      <c r="S517" s="96"/>
      <c r="T517" s="96"/>
      <c r="U517" s="96"/>
      <c r="V517" s="96"/>
    </row>
    <row r="518" spans="1:22" x14ac:dyDescent="0.3">
      <c r="A518" s="103" t="s">
        <v>50</v>
      </c>
      <c r="B518" s="104">
        <v>1991</v>
      </c>
      <c r="C518" s="274">
        <v>1</v>
      </c>
      <c r="D518" s="174">
        <v>480</v>
      </c>
      <c r="E518" s="174">
        <v>480</v>
      </c>
      <c r="F518" s="175">
        <v>480</v>
      </c>
      <c r="G518" s="272">
        <v>1</v>
      </c>
      <c r="H518" s="175">
        <v>480</v>
      </c>
      <c r="I518" s="96"/>
      <c r="J518" s="96"/>
      <c r="K518" s="96"/>
      <c r="L518" s="96"/>
      <c r="M518" s="96"/>
      <c r="N518" s="96"/>
      <c r="O518" s="96"/>
      <c r="P518" s="96"/>
      <c r="Q518" s="96"/>
      <c r="R518" s="96"/>
      <c r="S518" s="96"/>
      <c r="T518" s="96"/>
      <c r="U518" s="96"/>
      <c r="V518" s="96"/>
    </row>
    <row r="519" spans="1:22" x14ac:dyDescent="0.3">
      <c r="A519" s="103" t="s">
        <v>62</v>
      </c>
      <c r="B519" s="104">
        <v>1991</v>
      </c>
      <c r="C519" s="274">
        <v>19</v>
      </c>
      <c r="D519" s="174">
        <v>350</v>
      </c>
      <c r="E519" s="174">
        <v>0</v>
      </c>
      <c r="F519" s="175">
        <v>310</v>
      </c>
      <c r="G519" s="272">
        <v>1</v>
      </c>
      <c r="H519" s="175">
        <v>310</v>
      </c>
      <c r="I519" s="96"/>
      <c r="J519" s="96"/>
      <c r="K519" s="96"/>
      <c r="L519" s="96"/>
      <c r="M519" s="96"/>
      <c r="N519" s="96"/>
      <c r="O519" s="96"/>
      <c r="P519" s="96"/>
      <c r="Q519" s="96"/>
      <c r="R519" s="96"/>
      <c r="S519" s="96"/>
      <c r="T519" s="96"/>
      <c r="U519" s="96"/>
      <c r="V519" s="96"/>
    </row>
    <row r="520" spans="1:22" x14ac:dyDescent="0.3">
      <c r="A520" s="103" t="s">
        <v>62</v>
      </c>
      <c r="B520" s="104">
        <v>1990</v>
      </c>
      <c r="C520" s="274">
        <v>65</v>
      </c>
      <c r="D520" s="174">
        <v>24800</v>
      </c>
      <c r="E520" s="174">
        <v>0</v>
      </c>
      <c r="F520" s="175">
        <v>12000</v>
      </c>
      <c r="G520" s="272">
        <v>4</v>
      </c>
      <c r="H520" s="175">
        <v>24600</v>
      </c>
      <c r="I520" s="96"/>
      <c r="J520" s="96"/>
      <c r="K520" s="96"/>
      <c r="L520" s="96"/>
      <c r="M520" s="96"/>
      <c r="N520" s="96"/>
      <c r="O520" s="96"/>
      <c r="P520" s="96"/>
      <c r="Q520" s="96"/>
      <c r="R520" s="96"/>
      <c r="S520" s="96"/>
      <c r="T520" s="96"/>
      <c r="U520" s="96"/>
      <c r="V520" s="96"/>
    </row>
    <row r="521" spans="1:22" x14ac:dyDescent="0.3">
      <c r="A521" s="103" t="s">
        <v>47</v>
      </c>
      <c r="B521" s="104">
        <v>1989</v>
      </c>
      <c r="C521" s="274">
        <v>2</v>
      </c>
      <c r="D521" s="174">
        <v>2050</v>
      </c>
      <c r="E521" s="174">
        <v>500</v>
      </c>
      <c r="F521" s="175">
        <v>1550</v>
      </c>
      <c r="G521" s="272">
        <v>2</v>
      </c>
      <c r="H521" s="175">
        <v>2050</v>
      </c>
      <c r="I521" s="96"/>
      <c r="J521" s="96"/>
      <c r="K521" s="96"/>
      <c r="L521" s="96"/>
      <c r="M521" s="96"/>
      <c r="N521" s="96"/>
      <c r="O521" s="96"/>
      <c r="P521" s="96"/>
      <c r="Q521" s="96"/>
      <c r="R521" s="96"/>
      <c r="S521" s="96"/>
      <c r="T521" s="96"/>
      <c r="U521" s="96"/>
      <c r="V521" s="96"/>
    </row>
    <row r="522" spans="1:22" x14ac:dyDescent="0.3">
      <c r="A522" s="103" t="s">
        <v>62</v>
      </c>
      <c r="B522" s="104">
        <v>1989</v>
      </c>
      <c r="C522" s="274">
        <v>52</v>
      </c>
      <c r="D522" s="174">
        <v>696</v>
      </c>
      <c r="E522" s="174">
        <v>0</v>
      </c>
      <c r="F522" s="175">
        <v>280</v>
      </c>
      <c r="G522" s="272">
        <v>1</v>
      </c>
      <c r="H522" s="175">
        <v>280</v>
      </c>
      <c r="I522" s="96"/>
      <c r="J522" s="96"/>
      <c r="K522" s="96"/>
      <c r="L522" s="96"/>
      <c r="M522" s="96"/>
      <c r="N522" s="96"/>
      <c r="O522" s="96"/>
      <c r="P522" s="96"/>
      <c r="Q522" s="96"/>
      <c r="R522" s="96"/>
      <c r="S522" s="96"/>
      <c r="T522" s="96"/>
      <c r="U522" s="96"/>
      <c r="V522" s="96"/>
    </row>
    <row r="523" spans="1:22" x14ac:dyDescent="0.3">
      <c r="A523" s="103" t="s">
        <v>62</v>
      </c>
      <c r="B523" s="104">
        <v>1988</v>
      </c>
      <c r="C523" s="274">
        <v>7</v>
      </c>
      <c r="D523" s="174">
        <v>38</v>
      </c>
      <c r="E523" s="174">
        <v>0</v>
      </c>
      <c r="F523" s="175">
        <v>35</v>
      </c>
      <c r="G523" s="272"/>
      <c r="H523" s="175"/>
      <c r="I523" s="96"/>
      <c r="J523" s="96"/>
      <c r="K523" s="96"/>
      <c r="L523" s="96"/>
      <c r="M523" s="96"/>
      <c r="N523" s="96"/>
      <c r="O523" s="96"/>
      <c r="P523" s="96"/>
      <c r="Q523" s="96"/>
      <c r="R523" s="96"/>
      <c r="S523" s="96"/>
      <c r="T523" s="96"/>
      <c r="U523" s="96"/>
      <c r="V523" s="96"/>
    </row>
    <row r="524" spans="1:22" x14ac:dyDescent="0.3">
      <c r="A524" s="103" t="s">
        <v>62</v>
      </c>
      <c r="B524" s="104">
        <v>1987</v>
      </c>
      <c r="C524" s="274">
        <v>14</v>
      </c>
      <c r="D524" s="174">
        <v>23</v>
      </c>
      <c r="E524" s="174">
        <v>0</v>
      </c>
      <c r="F524" s="175">
        <v>16</v>
      </c>
      <c r="G524" s="272"/>
      <c r="H524" s="175"/>
      <c r="I524" s="96"/>
      <c r="J524" s="96"/>
      <c r="K524" s="96"/>
      <c r="L524" s="96"/>
      <c r="M524" s="96"/>
      <c r="N524" s="96"/>
      <c r="O524" s="96"/>
      <c r="P524" s="96"/>
      <c r="Q524" s="96"/>
      <c r="R524" s="96"/>
      <c r="S524" s="96"/>
      <c r="T524" s="96"/>
      <c r="U524" s="96"/>
      <c r="V524" s="96"/>
    </row>
    <row r="525" spans="1:22" x14ac:dyDescent="0.3">
      <c r="A525" s="103" t="s">
        <v>54</v>
      </c>
      <c r="B525" s="104">
        <v>1986</v>
      </c>
      <c r="C525" s="274">
        <v>1</v>
      </c>
      <c r="D525" s="174">
        <v>300</v>
      </c>
      <c r="E525" s="174">
        <v>300</v>
      </c>
      <c r="F525" s="175">
        <v>300</v>
      </c>
      <c r="G525" s="272">
        <v>1</v>
      </c>
      <c r="H525" s="175">
        <v>300</v>
      </c>
      <c r="I525" s="96"/>
      <c r="J525" s="96"/>
      <c r="K525" s="96"/>
      <c r="L525" s="96"/>
      <c r="M525" s="96"/>
      <c r="N525" s="96"/>
      <c r="O525" s="96"/>
      <c r="P525" s="96"/>
      <c r="Q525" s="96"/>
      <c r="R525" s="96"/>
      <c r="S525" s="96"/>
      <c r="T525" s="96"/>
      <c r="U525" s="96"/>
      <c r="V525" s="96"/>
    </row>
    <row r="526" spans="1:22" x14ac:dyDescent="0.3">
      <c r="A526" s="103" t="s">
        <v>62</v>
      </c>
      <c r="B526" s="104">
        <v>1986</v>
      </c>
      <c r="C526" s="274">
        <v>27</v>
      </c>
      <c r="D526" s="174">
        <v>19</v>
      </c>
      <c r="E526" s="174">
        <v>0</v>
      </c>
      <c r="F526" s="175">
        <v>8</v>
      </c>
      <c r="G526" s="272"/>
      <c r="H526" s="175"/>
      <c r="I526" s="96"/>
      <c r="J526" s="96"/>
      <c r="K526" s="96"/>
      <c r="L526" s="96"/>
      <c r="M526" s="96"/>
      <c r="N526" s="96"/>
      <c r="O526" s="96"/>
      <c r="P526" s="96"/>
      <c r="Q526" s="96"/>
      <c r="R526" s="96"/>
      <c r="S526" s="96"/>
      <c r="T526" s="96"/>
      <c r="U526" s="96"/>
      <c r="V526" s="96"/>
    </row>
    <row r="527" spans="1:22" x14ac:dyDescent="0.3">
      <c r="A527" s="103" t="s">
        <v>47</v>
      </c>
      <c r="B527" s="104">
        <v>1985</v>
      </c>
      <c r="C527" s="274">
        <v>2</v>
      </c>
      <c r="D527" s="174">
        <v>483</v>
      </c>
      <c r="E527" s="174">
        <v>200</v>
      </c>
      <c r="F527" s="175">
        <v>283</v>
      </c>
      <c r="G527" s="272">
        <v>2</v>
      </c>
      <c r="H527" s="175">
        <v>483</v>
      </c>
      <c r="I527" s="96"/>
      <c r="J527" s="96"/>
      <c r="K527" s="96"/>
      <c r="L527" s="96"/>
      <c r="M527" s="96"/>
      <c r="N527" s="96"/>
      <c r="O527" s="96"/>
      <c r="P527" s="96"/>
      <c r="Q527" s="96"/>
      <c r="R527" s="96"/>
      <c r="S527" s="96"/>
      <c r="T527" s="96"/>
      <c r="U527" s="96"/>
      <c r="V527" s="96"/>
    </row>
    <row r="528" spans="1:22" x14ac:dyDescent="0.3">
      <c r="A528" s="103" t="s">
        <v>62</v>
      </c>
      <c r="B528" s="104">
        <v>1985</v>
      </c>
      <c r="C528" s="274">
        <v>33</v>
      </c>
      <c r="D528" s="174">
        <v>4897</v>
      </c>
      <c r="E528" s="174">
        <v>0</v>
      </c>
      <c r="F528" s="175">
        <v>4672</v>
      </c>
      <c r="G528" s="272">
        <v>1</v>
      </c>
      <c r="H528" s="175">
        <v>4672</v>
      </c>
      <c r="I528" s="96"/>
      <c r="J528" s="96"/>
      <c r="K528" s="96"/>
      <c r="L528" s="96"/>
      <c r="M528" s="96"/>
      <c r="N528" s="96"/>
      <c r="O528" s="96"/>
      <c r="P528" s="96"/>
      <c r="Q528" s="96"/>
      <c r="R528" s="96"/>
      <c r="S528" s="96"/>
      <c r="T528" s="96"/>
      <c r="U528" s="96"/>
      <c r="V528" s="96"/>
    </row>
    <row r="529" spans="1:22" x14ac:dyDescent="0.3">
      <c r="A529" s="103" t="s">
        <v>62</v>
      </c>
      <c r="B529" s="104">
        <v>1984</v>
      </c>
      <c r="C529" s="274">
        <v>71</v>
      </c>
      <c r="D529" s="174">
        <v>19708</v>
      </c>
      <c r="E529" s="174">
        <v>0</v>
      </c>
      <c r="F529" s="175">
        <v>11783</v>
      </c>
      <c r="G529" s="272">
        <v>6</v>
      </c>
      <c r="H529" s="175">
        <v>19387</v>
      </c>
      <c r="I529" s="96"/>
      <c r="J529" s="96"/>
      <c r="K529" s="96"/>
      <c r="L529" s="96"/>
      <c r="M529" s="96"/>
      <c r="N529" s="96"/>
      <c r="O529" s="96"/>
      <c r="P529" s="96"/>
      <c r="Q529" s="96"/>
      <c r="R529" s="96"/>
      <c r="S529" s="96"/>
      <c r="T529" s="96"/>
      <c r="U529" s="96"/>
      <c r="V529" s="96"/>
    </row>
    <row r="530" spans="1:22" x14ac:dyDescent="0.3">
      <c r="A530" s="103" t="s">
        <v>62</v>
      </c>
      <c r="B530" s="104">
        <v>1983</v>
      </c>
      <c r="C530" s="274">
        <v>32</v>
      </c>
      <c r="D530" s="174">
        <v>764</v>
      </c>
      <c r="E530" s="174">
        <v>0</v>
      </c>
      <c r="F530" s="175">
        <v>633</v>
      </c>
      <c r="G530" s="272">
        <v>1</v>
      </c>
      <c r="H530" s="175">
        <v>633</v>
      </c>
      <c r="I530" s="96"/>
      <c r="J530" s="96"/>
      <c r="K530" s="96"/>
      <c r="L530" s="96"/>
      <c r="M530" s="96"/>
      <c r="N530" s="96"/>
      <c r="O530" s="96"/>
      <c r="P530" s="96"/>
      <c r="Q530" s="96"/>
      <c r="R530" s="96"/>
      <c r="S530" s="96"/>
      <c r="T530" s="96"/>
      <c r="U530" s="96"/>
      <c r="V530" s="96"/>
    </row>
    <row r="531" spans="1:22" x14ac:dyDescent="0.3">
      <c r="A531" s="103" t="s">
        <v>62</v>
      </c>
      <c r="B531" s="104">
        <v>1982</v>
      </c>
      <c r="C531" s="274">
        <v>53</v>
      </c>
      <c r="D531" s="174">
        <v>668</v>
      </c>
      <c r="E531" s="174">
        <v>0</v>
      </c>
      <c r="F531" s="175">
        <v>200</v>
      </c>
      <c r="G531" s="272">
        <v>1</v>
      </c>
      <c r="H531" s="175">
        <v>200</v>
      </c>
      <c r="I531" s="96"/>
      <c r="J531" s="96"/>
      <c r="K531" s="96"/>
      <c r="L531" s="96"/>
      <c r="M531" s="96"/>
      <c r="N531" s="96"/>
      <c r="O531" s="96"/>
      <c r="P531" s="96"/>
      <c r="Q531" s="96"/>
      <c r="R531" s="96"/>
      <c r="S531" s="96"/>
      <c r="T531" s="96"/>
      <c r="U531" s="96"/>
      <c r="V531" s="96"/>
    </row>
    <row r="532" spans="1:22" x14ac:dyDescent="0.3">
      <c r="A532" s="103" t="s">
        <v>62</v>
      </c>
      <c r="B532" s="104">
        <v>1981</v>
      </c>
      <c r="C532" s="274">
        <v>91</v>
      </c>
      <c r="D532" s="174">
        <v>651907</v>
      </c>
      <c r="E532" s="174">
        <v>0</v>
      </c>
      <c r="F532" s="175">
        <v>181248</v>
      </c>
      <c r="G532" s="272">
        <v>26</v>
      </c>
      <c r="H532" s="175">
        <v>650481</v>
      </c>
      <c r="I532" s="96"/>
      <c r="J532" s="96"/>
      <c r="K532" s="96"/>
      <c r="L532" s="96"/>
      <c r="M532" s="96"/>
      <c r="N532" s="96"/>
      <c r="O532" s="96"/>
      <c r="P532" s="96"/>
      <c r="Q532" s="96"/>
      <c r="R532" s="96"/>
      <c r="S532" s="96"/>
      <c r="T532" s="96"/>
      <c r="U532" s="96"/>
      <c r="V532" s="96"/>
    </row>
    <row r="533" spans="1:22" x14ac:dyDescent="0.3">
      <c r="A533" s="103" t="s">
        <v>47</v>
      </c>
      <c r="B533" s="104">
        <v>1980</v>
      </c>
      <c r="C533" s="274">
        <v>1</v>
      </c>
      <c r="D533" s="174">
        <v>222</v>
      </c>
      <c r="E533" s="174">
        <v>222</v>
      </c>
      <c r="F533" s="175">
        <v>222</v>
      </c>
      <c r="G533" s="272">
        <v>1</v>
      </c>
      <c r="H533" s="175">
        <v>222</v>
      </c>
      <c r="I533" s="96"/>
      <c r="J533" s="96"/>
      <c r="K533" s="96"/>
      <c r="L533" s="96"/>
      <c r="M533" s="96"/>
      <c r="N533" s="96"/>
      <c r="O533" s="96"/>
      <c r="P533" s="96"/>
      <c r="Q533" s="96"/>
      <c r="R533" s="96"/>
      <c r="S533" s="96"/>
      <c r="T533" s="96"/>
      <c r="U533" s="96"/>
      <c r="V533" s="96"/>
    </row>
    <row r="534" spans="1:22" x14ac:dyDescent="0.3">
      <c r="A534" s="103" t="s">
        <v>58</v>
      </c>
      <c r="B534" s="104">
        <v>1980</v>
      </c>
      <c r="C534" s="274">
        <v>2</v>
      </c>
      <c r="D534" s="174">
        <v>20705</v>
      </c>
      <c r="E534" s="174">
        <v>470</v>
      </c>
      <c r="F534" s="175">
        <v>20235</v>
      </c>
      <c r="G534" s="272">
        <v>2</v>
      </c>
      <c r="H534" s="175">
        <v>20705</v>
      </c>
      <c r="I534" s="96"/>
      <c r="J534" s="96"/>
      <c r="K534" s="96"/>
      <c r="L534" s="96"/>
      <c r="M534" s="96"/>
      <c r="N534" s="96"/>
      <c r="O534" s="96"/>
      <c r="P534" s="96"/>
      <c r="Q534" s="96"/>
      <c r="R534" s="96"/>
      <c r="S534" s="96"/>
      <c r="T534" s="96"/>
      <c r="U534" s="96"/>
      <c r="V534" s="96"/>
    </row>
    <row r="535" spans="1:22" x14ac:dyDescent="0.3">
      <c r="A535" s="103" t="s">
        <v>62</v>
      </c>
      <c r="B535" s="104">
        <v>1980</v>
      </c>
      <c r="C535" s="274">
        <v>59</v>
      </c>
      <c r="D535" s="174">
        <v>264169</v>
      </c>
      <c r="E535" s="174">
        <v>0</v>
      </c>
      <c r="F535" s="175">
        <v>102484</v>
      </c>
      <c r="G535" s="272">
        <v>15</v>
      </c>
      <c r="H535" s="175">
        <v>263925</v>
      </c>
      <c r="I535" s="96"/>
      <c r="J535" s="96"/>
      <c r="K535" s="96"/>
      <c r="L535" s="96"/>
      <c r="M535" s="96"/>
      <c r="N535" s="96"/>
      <c r="O535" s="96"/>
      <c r="P535" s="96"/>
      <c r="Q535" s="96"/>
      <c r="R535" s="96"/>
      <c r="S535" s="96"/>
      <c r="T535" s="96"/>
      <c r="U535" s="96"/>
      <c r="V535" s="96"/>
    </row>
    <row r="536" spans="1:22" x14ac:dyDescent="0.3">
      <c r="A536" s="103" t="s">
        <v>58</v>
      </c>
      <c r="B536" s="104">
        <v>1979</v>
      </c>
      <c r="C536" s="274">
        <v>1</v>
      </c>
      <c r="D536" s="174">
        <v>813</v>
      </c>
      <c r="E536" s="174">
        <v>813</v>
      </c>
      <c r="F536" s="175">
        <v>813</v>
      </c>
      <c r="G536" s="272">
        <v>1</v>
      </c>
      <c r="H536" s="175">
        <v>813</v>
      </c>
      <c r="I536" s="96"/>
      <c r="J536" s="96"/>
      <c r="K536" s="96"/>
      <c r="L536" s="96"/>
      <c r="M536" s="96"/>
      <c r="N536" s="96"/>
      <c r="O536" s="96"/>
      <c r="P536" s="96"/>
      <c r="Q536" s="96"/>
      <c r="R536" s="96"/>
      <c r="S536" s="96"/>
      <c r="T536" s="96"/>
      <c r="U536" s="96"/>
      <c r="V536" s="96"/>
    </row>
    <row r="537" spans="1:22" x14ac:dyDescent="0.3">
      <c r="A537" s="103" t="s">
        <v>62</v>
      </c>
      <c r="B537" s="104">
        <v>1979</v>
      </c>
      <c r="C537" s="274">
        <v>106</v>
      </c>
      <c r="D537" s="174">
        <v>66210</v>
      </c>
      <c r="E537" s="174">
        <v>0</v>
      </c>
      <c r="F537" s="175">
        <v>24038</v>
      </c>
      <c r="G537" s="272">
        <v>12</v>
      </c>
      <c r="H537" s="175">
        <v>65812</v>
      </c>
      <c r="I537" s="96"/>
      <c r="J537" s="96"/>
      <c r="K537" s="96"/>
      <c r="L537" s="96"/>
      <c r="M537" s="96"/>
      <c r="N537" s="96"/>
      <c r="O537" s="96"/>
      <c r="P537" s="96"/>
      <c r="Q537" s="96"/>
      <c r="R537" s="96"/>
      <c r="S537" s="96"/>
      <c r="T537" s="96"/>
      <c r="U537" s="96"/>
      <c r="V537" s="96"/>
    </row>
    <row r="538" spans="1:22" x14ac:dyDescent="0.3">
      <c r="A538" s="103" t="s">
        <v>62</v>
      </c>
      <c r="B538" s="104">
        <v>1978</v>
      </c>
      <c r="C538" s="274">
        <v>42</v>
      </c>
      <c r="D538" s="174">
        <v>47</v>
      </c>
      <c r="E538" s="174">
        <v>0</v>
      </c>
      <c r="F538" s="175">
        <v>17</v>
      </c>
      <c r="G538" s="272"/>
      <c r="H538" s="175"/>
      <c r="I538" s="96"/>
      <c r="J538" s="96"/>
      <c r="K538" s="96"/>
      <c r="L538" s="96"/>
      <c r="M538" s="96"/>
      <c r="N538" s="96"/>
      <c r="O538" s="96"/>
      <c r="P538" s="96"/>
      <c r="Q538" s="96"/>
      <c r="R538" s="96"/>
      <c r="S538" s="96"/>
      <c r="T538" s="96"/>
      <c r="U538" s="96"/>
      <c r="V538" s="96"/>
    </row>
    <row r="539" spans="1:22" x14ac:dyDescent="0.3">
      <c r="A539" s="103" t="s">
        <v>58</v>
      </c>
      <c r="B539" s="104">
        <v>1977</v>
      </c>
      <c r="C539" s="274">
        <v>1</v>
      </c>
      <c r="D539" s="174">
        <v>316</v>
      </c>
      <c r="E539" s="174">
        <v>316</v>
      </c>
      <c r="F539" s="175">
        <v>316</v>
      </c>
      <c r="G539" s="272">
        <v>1</v>
      </c>
      <c r="H539" s="175">
        <v>316</v>
      </c>
      <c r="I539" s="96"/>
      <c r="J539" s="96"/>
      <c r="K539" s="96"/>
      <c r="L539" s="96"/>
      <c r="M539" s="96"/>
      <c r="N539" s="96"/>
      <c r="O539" s="96"/>
      <c r="P539" s="96"/>
      <c r="Q539" s="96"/>
      <c r="R539" s="96"/>
      <c r="S539" s="96"/>
      <c r="T539" s="96"/>
      <c r="U539" s="96"/>
      <c r="V539" s="96"/>
    </row>
    <row r="540" spans="1:22" x14ac:dyDescent="0.3">
      <c r="A540" s="103" t="s">
        <v>62</v>
      </c>
      <c r="B540" s="104">
        <v>1977</v>
      </c>
      <c r="C540" s="274">
        <v>12</v>
      </c>
      <c r="D540" s="174">
        <v>4818</v>
      </c>
      <c r="E540" s="174">
        <v>0</v>
      </c>
      <c r="F540" s="175">
        <v>4810</v>
      </c>
      <c r="G540" s="272">
        <v>1</v>
      </c>
      <c r="H540" s="175">
        <v>4810</v>
      </c>
      <c r="I540" s="96"/>
      <c r="J540" s="96"/>
      <c r="K540" s="96"/>
      <c r="L540" s="96"/>
      <c r="M540" s="96"/>
      <c r="N540" s="96"/>
      <c r="O540" s="96"/>
      <c r="P540" s="96"/>
      <c r="Q540" s="96"/>
      <c r="R540" s="96"/>
      <c r="S540" s="96"/>
      <c r="T540" s="96"/>
      <c r="U540" s="96"/>
      <c r="V540" s="96"/>
    </row>
    <row r="541" spans="1:22" x14ac:dyDescent="0.3">
      <c r="A541" s="103" t="s">
        <v>58</v>
      </c>
      <c r="B541" s="104">
        <v>1976</v>
      </c>
      <c r="C541" s="274">
        <v>1</v>
      </c>
      <c r="D541" s="174">
        <v>470</v>
      </c>
      <c r="E541" s="174">
        <v>470</v>
      </c>
      <c r="F541" s="175">
        <v>470</v>
      </c>
      <c r="G541" s="272">
        <v>1</v>
      </c>
      <c r="H541" s="175">
        <v>470</v>
      </c>
      <c r="I541" s="96"/>
      <c r="J541" s="96"/>
      <c r="K541" s="96"/>
      <c r="L541" s="96"/>
      <c r="M541" s="96"/>
      <c r="N541" s="96"/>
      <c r="O541" s="96"/>
      <c r="P541" s="96"/>
      <c r="Q541" s="96"/>
      <c r="R541" s="96"/>
      <c r="S541" s="96"/>
      <c r="T541" s="96"/>
      <c r="U541" s="96"/>
      <c r="V541" s="96"/>
    </row>
    <row r="542" spans="1:22" x14ac:dyDescent="0.3">
      <c r="A542" s="103" t="s">
        <v>62</v>
      </c>
      <c r="B542" s="104">
        <v>1976</v>
      </c>
      <c r="C542" s="274">
        <v>31</v>
      </c>
      <c r="D542" s="174">
        <v>18</v>
      </c>
      <c r="E542" s="174">
        <v>0</v>
      </c>
      <c r="F542" s="175">
        <v>4</v>
      </c>
      <c r="G542" s="272"/>
      <c r="H542" s="175"/>
      <c r="I542" s="96"/>
      <c r="J542" s="96"/>
      <c r="K542" s="96"/>
      <c r="L542" s="96"/>
      <c r="M542" s="96"/>
      <c r="N542" s="96"/>
      <c r="O542" s="96"/>
      <c r="P542" s="96"/>
      <c r="Q542" s="96"/>
      <c r="R542" s="96"/>
      <c r="S542" s="96"/>
      <c r="T542" s="96"/>
      <c r="U542" s="96"/>
      <c r="V542" s="96"/>
    </row>
    <row r="543" spans="1:22" x14ac:dyDescent="0.3">
      <c r="A543" s="103" t="s">
        <v>62</v>
      </c>
      <c r="B543" s="104">
        <v>1975</v>
      </c>
      <c r="C543" s="274">
        <v>26</v>
      </c>
      <c r="D543" s="174">
        <v>20</v>
      </c>
      <c r="E543" s="174">
        <v>0</v>
      </c>
      <c r="F543" s="175">
        <v>3</v>
      </c>
      <c r="G543" s="272"/>
      <c r="H543" s="175"/>
      <c r="I543" s="96"/>
      <c r="J543" s="96"/>
      <c r="K543" s="96"/>
      <c r="L543" s="96"/>
      <c r="M543" s="96"/>
      <c r="N543" s="96"/>
      <c r="O543" s="96"/>
      <c r="P543" s="96"/>
      <c r="Q543" s="96"/>
      <c r="R543" s="96"/>
      <c r="S543" s="96"/>
      <c r="T543" s="96"/>
      <c r="U543" s="96"/>
      <c r="V543" s="96"/>
    </row>
    <row r="544" spans="1:22" x14ac:dyDescent="0.3">
      <c r="A544" s="103" t="s">
        <v>62</v>
      </c>
      <c r="B544" s="104">
        <v>1974</v>
      </c>
      <c r="C544" s="274">
        <v>17</v>
      </c>
      <c r="D544" s="174">
        <v>22</v>
      </c>
      <c r="E544" s="174">
        <v>0</v>
      </c>
      <c r="F544" s="175">
        <v>8</v>
      </c>
      <c r="G544" s="272"/>
      <c r="H544" s="175"/>
      <c r="I544" s="96"/>
      <c r="J544" s="96"/>
      <c r="K544" s="96"/>
      <c r="L544" s="96"/>
      <c r="M544" s="96"/>
      <c r="N544" s="96"/>
      <c r="O544" s="96"/>
      <c r="P544" s="96"/>
      <c r="Q544" s="96"/>
      <c r="R544" s="96"/>
      <c r="S544" s="96"/>
      <c r="T544" s="96"/>
      <c r="U544" s="96"/>
      <c r="V544" s="96"/>
    </row>
    <row r="545" spans="1:22" x14ac:dyDescent="0.3">
      <c r="A545" s="103" t="s">
        <v>45</v>
      </c>
      <c r="B545" s="104">
        <v>1973</v>
      </c>
      <c r="C545" s="274">
        <v>1</v>
      </c>
      <c r="D545" s="174">
        <v>360</v>
      </c>
      <c r="E545" s="174">
        <v>360</v>
      </c>
      <c r="F545" s="175">
        <v>360</v>
      </c>
      <c r="G545" s="272">
        <v>1</v>
      </c>
      <c r="H545" s="175">
        <v>360</v>
      </c>
      <c r="I545" s="96"/>
      <c r="J545" s="96"/>
      <c r="K545" s="96"/>
      <c r="L545" s="96"/>
      <c r="M545" s="96"/>
      <c r="N545" s="96"/>
      <c r="O545" s="96"/>
      <c r="P545" s="96"/>
      <c r="Q545" s="96"/>
      <c r="R545" s="96"/>
      <c r="S545" s="96"/>
      <c r="T545" s="96"/>
      <c r="U545" s="96"/>
      <c r="V545" s="96"/>
    </row>
    <row r="546" spans="1:22" x14ac:dyDescent="0.3">
      <c r="A546" s="103" t="s">
        <v>58</v>
      </c>
      <c r="B546" s="104">
        <v>1973</v>
      </c>
      <c r="C546" s="274">
        <v>2</v>
      </c>
      <c r="D546" s="174">
        <v>730</v>
      </c>
      <c r="E546" s="174">
        <v>260</v>
      </c>
      <c r="F546" s="175">
        <v>470</v>
      </c>
      <c r="G546" s="272">
        <v>2</v>
      </c>
      <c r="H546" s="175">
        <v>730</v>
      </c>
      <c r="I546" s="96"/>
      <c r="J546" s="96"/>
      <c r="K546" s="96"/>
      <c r="L546" s="96"/>
      <c r="M546" s="96"/>
      <c r="N546" s="96"/>
      <c r="O546" s="96"/>
      <c r="P546" s="96"/>
      <c r="Q546" s="96"/>
      <c r="R546" s="96"/>
      <c r="S546" s="96"/>
      <c r="T546" s="96"/>
      <c r="U546" s="96"/>
      <c r="V546" s="96"/>
    </row>
    <row r="547" spans="1:22" x14ac:dyDescent="0.3">
      <c r="A547" s="103" t="s">
        <v>62</v>
      </c>
      <c r="B547" s="104">
        <v>1973</v>
      </c>
      <c r="C547" s="274">
        <v>42</v>
      </c>
      <c r="D547" s="174">
        <v>810</v>
      </c>
      <c r="E547" s="174">
        <v>0</v>
      </c>
      <c r="F547" s="175">
        <v>583</v>
      </c>
      <c r="G547" s="272">
        <v>1</v>
      </c>
      <c r="H547" s="175">
        <v>583</v>
      </c>
      <c r="I547" s="96"/>
      <c r="J547" s="96"/>
      <c r="K547" s="96"/>
      <c r="L547" s="96"/>
      <c r="M547" s="96"/>
      <c r="N547" s="96"/>
      <c r="O547" s="96"/>
      <c r="P547" s="96"/>
      <c r="Q547" s="96"/>
      <c r="R547" s="96"/>
      <c r="S547" s="96"/>
      <c r="T547" s="96"/>
      <c r="U547" s="96"/>
      <c r="V547" s="96"/>
    </row>
    <row r="548" spans="1:22" x14ac:dyDescent="0.3">
      <c r="A548" s="103" t="s">
        <v>62</v>
      </c>
      <c r="B548" s="104">
        <v>1972</v>
      </c>
      <c r="C548" s="274">
        <v>32</v>
      </c>
      <c r="D548" s="174">
        <v>458</v>
      </c>
      <c r="E548" s="174">
        <v>0</v>
      </c>
      <c r="F548" s="175">
        <v>130</v>
      </c>
      <c r="G548" s="272"/>
      <c r="H548" s="175"/>
      <c r="I548" s="96"/>
      <c r="J548" s="96"/>
      <c r="K548" s="96"/>
      <c r="L548" s="96"/>
      <c r="M548" s="96"/>
      <c r="N548" s="96"/>
      <c r="O548" s="96"/>
      <c r="P548" s="96"/>
      <c r="Q548" s="96"/>
      <c r="R548" s="96"/>
      <c r="S548" s="96"/>
      <c r="T548" s="96"/>
      <c r="U548" s="96"/>
      <c r="V548" s="96"/>
    </row>
    <row r="549" spans="1:22" x14ac:dyDescent="0.3">
      <c r="A549" s="103" t="s">
        <v>45</v>
      </c>
      <c r="B549" s="104">
        <v>1971</v>
      </c>
      <c r="C549" s="274">
        <v>2</v>
      </c>
      <c r="D549" s="174">
        <v>2385</v>
      </c>
      <c r="E549" s="174">
        <v>785</v>
      </c>
      <c r="F549" s="175">
        <v>1600</v>
      </c>
      <c r="G549" s="272">
        <v>2</v>
      </c>
      <c r="H549" s="175">
        <v>2385</v>
      </c>
      <c r="I549" s="96"/>
      <c r="J549" s="96"/>
      <c r="K549" s="96"/>
      <c r="L549" s="96"/>
      <c r="M549" s="96"/>
      <c r="N549" s="96"/>
      <c r="O549" s="96"/>
      <c r="P549" s="96"/>
      <c r="Q549" s="96"/>
      <c r="R549" s="96"/>
      <c r="S549" s="96"/>
      <c r="T549" s="96"/>
      <c r="U549" s="96"/>
      <c r="V549" s="96"/>
    </row>
    <row r="550" spans="1:22" x14ac:dyDescent="0.3">
      <c r="A550" s="103" t="s">
        <v>47</v>
      </c>
      <c r="B550" s="104">
        <v>1971</v>
      </c>
      <c r="C550" s="274">
        <v>1</v>
      </c>
      <c r="D550" s="174">
        <v>243</v>
      </c>
      <c r="E550" s="174">
        <v>243</v>
      </c>
      <c r="F550" s="175">
        <v>243</v>
      </c>
      <c r="G550" s="272">
        <v>1</v>
      </c>
      <c r="H550" s="175">
        <v>243</v>
      </c>
      <c r="I550" s="96"/>
      <c r="J550" s="96"/>
      <c r="K550" s="96"/>
      <c r="L550" s="96"/>
      <c r="M550" s="96"/>
      <c r="N550" s="96"/>
      <c r="O550" s="96"/>
      <c r="P550" s="96"/>
      <c r="Q550" s="96"/>
      <c r="R550" s="96"/>
      <c r="S550" s="96"/>
      <c r="T550" s="96"/>
      <c r="U550" s="96"/>
      <c r="V550" s="96"/>
    </row>
    <row r="551" spans="1:22" x14ac:dyDescent="0.3">
      <c r="A551" s="103" t="s">
        <v>56</v>
      </c>
      <c r="B551" s="104">
        <v>1971</v>
      </c>
      <c r="C551" s="274">
        <v>1</v>
      </c>
      <c r="D551" s="174">
        <v>208</v>
      </c>
      <c r="E551" s="174">
        <v>208</v>
      </c>
      <c r="F551" s="175">
        <v>208</v>
      </c>
      <c r="G551" s="272">
        <v>1</v>
      </c>
      <c r="H551" s="175">
        <v>208</v>
      </c>
      <c r="I551" s="96"/>
      <c r="J551" s="96"/>
      <c r="K551" s="96"/>
      <c r="L551" s="96"/>
      <c r="M551" s="96"/>
      <c r="N551" s="96"/>
      <c r="O551" s="96"/>
      <c r="P551" s="96"/>
      <c r="Q551" s="96"/>
      <c r="R551" s="96"/>
      <c r="S551" s="96"/>
      <c r="T551" s="96"/>
      <c r="U551" s="96"/>
      <c r="V551" s="96"/>
    </row>
    <row r="552" spans="1:22" x14ac:dyDescent="0.3">
      <c r="A552" s="103" t="s">
        <v>62</v>
      </c>
      <c r="B552" s="104">
        <v>1971</v>
      </c>
      <c r="C552" s="274">
        <v>84</v>
      </c>
      <c r="D552" s="174">
        <v>164267</v>
      </c>
      <c r="E552" s="174">
        <v>0</v>
      </c>
      <c r="F552" s="175">
        <v>40405</v>
      </c>
      <c r="G552" s="272">
        <v>15</v>
      </c>
      <c r="H552" s="175">
        <v>163776</v>
      </c>
      <c r="I552" s="96"/>
      <c r="J552" s="96"/>
      <c r="K552" s="96"/>
      <c r="L552" s="96"/>
      <c r="M552" s="96"/>
      <c r="N552" s="96"/>
      <c r="O552" s="96"/>
      <c r="P552" s="96"/>
      <c r="Q552" s="96"/>
      <c r="R552" s="96"/>
      <c r="S552" s="96"/>
      <c r="T552" s="96"/>
      <c r="U552" s="96"/>
      <c r="V552" s="96"/>
    </row>
    <row r="553" spans="1:22" x14ac:dyDescent="0.3">
      <c r="A553" s="103" t="s">
        <v>64</v>
      </c>
      <c r="B553" s="104">
        <v>1971</v>
      </c>
      <c r="C553" s="274">
        <v>2</v>
      </c>
      <c r="D553" s="174">
        <v>3052</v>
      </c>
      <c r="E553" s="174">
        <v>447</v>
      </c>
      <c r="F553" s="175">
        <v>2605</v>
      </c>
      <c r="G553" s="272">
        <v>2</v>
      </c>
      <c r="H553" s="175">
        <v>3052</v>
      </c>
      <c r="I553" s="96"/>
      <c r="J553" s="96"/>
      <c r="K553" s="96"/>
      <c r="L553" s="96"/>
      <c r="M553" s="96"/>
      <c r="N553" s="96"/>
      <c r="O553" s="96"/>
      <c r="P553" s="96"/>
      <c r="Q553" s="96"/>
      <c r="R553" s="96"/>
      <c r="S553" s="96"/>
      <c r="T553" s="96"/>
      <c r="U553" s="96"/>
      <c r="V553" s="96"/>
    </row>
    <row r="554" spans="1:22" x14ac:dyDescent="0.3">
      <c r="A554" s="103" t="s">
        <v>62</v>
      </c>
      <c r="B554" s="104">
        <v>1970</v>
      </c>
      <c r="C554" s="274">
        <v>50</v>
      </c>
      <c r="D554" s="174">
        <v>84099</v>
      </c>
      <c r="E554" s="174">
        <v>0</v>
      </c>
      <c r="F554" s="175">
        <v>40469</v>
      </c>
      <c r="G554" s="272">
        <v>7</v>
      </c>
      <c r="H554" s="175">
        <v>83662</v>
      </c>
      <c r="I554" s="96"/>
      <c r="J554" s="96"/>
      <c r="K554" s="96"/>
      <c r="L554" s="96"/>
      <c r="M554" s="96"/>
      <c r="N554" s="96"/>
      <c r="O554" s="96"/>
      <c r="P554" s="96"/>
      <c r="Q554" s="96"/>
      <c r="R554" s="96"/>
      <c r="S554" s="96"/>
      <c r="T554" s="96"/>
      <c r="U554" s="96"/>
      <c r="V554" s="96"/>
    </row>
    <row r="555" spans="1:22" x14ac:dyDescent="0.3">
      <c r="A555" s="103" t="s">
        <v>62</v>
      </c>
      <c r="B555" s="104">
        <v>1969</v>
      </c>
      <c r="C555" s="274">
        <v>42</v>
      </c>
      <c r="D555" s="174">
        <v>3221</v>
      </c>
      <c r="E555" s="174">
        <v>0</v>
      </c>
      <c r="F555" s="175">
        <v>2802</v>
      </c>
      <c r="G555" s="272">
        <v>1</v>
      </c>
      <c r="H555" s="175">
        <v>2802</v>
      </c>
      <c r="I555" s="96"/>
      <c r="J555" s="96"/>
      <c r="K555" s="96"/>
      <c r="L555" s="96"/>
      <c r="M555" s="96"/>
      <c r="N555" s="96"/>
      <c r="O555" s="96"/>
      <c r="P555" s="96"/>
      <c r="Q555" s="96"/>
      <c r="R555" s="96"/>
      <c r="S555" s="96"/>
      <c r="T555" s="96"/>
      <c r="U555" s="96"/>
      <c r="V555" s="96"/>
    </row>
    <row r="556" spans="1:22" x14ac:dyDescent="0.3">
      <c r="A556" s="103" t="s">
        <v>50</v>
      </c>
      <c r="B556" s="104">
        <v>1968</v>
      </c>
      <c r="C556" s="274">
        <v>1</v>
      </c>
      <c r="D556" s="174">
        <v>2430</v>
      </c>
      <c r="E556" s="174">
        <v>2430</v>
      </c>
      <c r="F556" s="175">
        <v>2430</v>
      </c>
      <c r="G556" s="272">
        <v>1</v>
      </c>
      <c r="H556" s="175">
        <v>2430</v>
      </c>
      <c r="I556" s="96"/>
      <c r="J556" s="96"/>
      <c r="K556" s="96"/>
      <c r="L556" s="96"/>
      <c r="M556" s="96"/>
      <c r="N556" s="96"/>
      <c r="O556" s="96"/>
      <c r="P556" s="96"/>
      <c r="Q556" s="96"/>
      <c r="R556" s="96"/>
      <c r="S556" s="96"/>
      <c r="T556" s="96"/>
      <c r="U556" s="96"/>
      <c r="V556" s="96"/>
    </row>
    <row r="557" spans="1:22" x14ac:dyDescent="0.3">
      <c r="A557" s="103" t="s">
        <v>62</v>
      </c>
      <c r="B557" s="104">
        <v>1968</v>
      </c>
      <c r="C557" s="274">
        <v>2</v>
      </c>
      <c r="D557" s="174">
        <v>26</v>
      </c>
      <c r="E557" s="174">
        <v>1</v>
      </c>
      <c r="F557" s="175">
        <v>24</v>
      </c>
      <c r="G557" s="272"/>
      <c r="H557" s="175"/>
      <c r="I557" s="96"/>
      <c r="J557" s="96"/>
      <c r="K557" s="96"/>
      <c r="L557" s="96"/>
      <c r="M557" s="96"/>
      <c r="N557" s="96"/>
      <c r="O557" s="96"/>
      <c r="P557" s="96"/>
      <c r="Q557" s="96"/>
      <c r="R557" s="96"/>
      <c r="S557" s="96"/>
      <c r="T557" s="96"/>
      <c r="U557" s="96"/>
      <c r="V557" s="96"/>
    </row>
    <row r="558" spans="1:22" x14ac:dyDescent="0.3">
      <c r="A558" s="103" t="s">
        <v>54</v>
      </c>
      <c r="B558" s="104">
        <v>1967</v>
      </c>
      <c r="C558" s="274">
        <v>1</v>
      </c>
      <c r="D558" s="174">
        <v>2066</v>
      </c>
      <c r="E558" s="174">
        <v>2066</v>
      </c>
      <c r="F558" s="175">
        <v>2066</v>
      </c>
      <c r="G558" s="272">
        <v>1</v>
      </c>
      <c r="H558" s="175">
        <v>2066</v>
      </c>
      <c r="I558" s="96"/>
      <c r="J558" s="96"/>
      <c r="K558" s="96"/>
      <c r="L558" s="96"/>
      <c r="M558" s="96"/>
      <c r="N558" s="96"/>
      <c r="O558" s="96"/>
      <c r="P558" s="96"/>
      <c r="Q558" s="96"/>
      <c r="R558" s="96"/>
      <c r="S558" s="96"/>
      <c r="T558" s="96"/>
      <c r="U558" s="96"/>
      <c r="V558" s="96"/>
    </row>
    <row r="559" spans="1:22" x14ac:dyDescent="0.3">
      <c r="A559" s="103" t="s">
        <v>62</v>
      </c>
      <c r="B559" s="104">
        <v>1967</v>
      </c>
      <c r="C559" s="274">
        <v>1</v>
      </c>
      <c r="D559" s="174">
        <v>265</v>
      </c>
      <c r="E559" s="174">
        <v>265</v>
      </c>
      <c r="F559" s="175">
        <v>265</v>
      </c>
      <c r="G559" s="272">
        <v>1</v>
      </c>
      <c r="H559" s="175">
        <v>265</v>
      </c>
      <c r="I559" s="96"/>
      <c r="J559" s="96"/>
      <c r="K559" s="96"/>
      <c r="L559" s="96"/>
      <c r="M559" s="96"/>
      <c r="N559" s="96"/>
      <c r="O559" s="96"/>
      <c r="P559" s="96"/>
      <c r="Q559" s="96"/>
      <c r="R559" s="96"/>
      <c r="S559" s="96"/>
      <c r="T559" s="96"/>
      <c r="U559" s="96"/>
      <c r="V559" s="96"/>
    </row>
    <row r="560" spans="1:22" x14ac:dyDescent="0.3">
      <c r="A560" s="103" t="s">
        <v>62</v>
      </c>
      <c r="B560" s="104">
        <v>1966</v>
      </c>
      <c r="C560" s="274">
        <v>5</v>
      </c>
      <c r="D560" s="174">
        <v>9124</v>
      </c>
      <c r="E560" s="174">
        <v>0</v>
      </c>
      <c r="F560" s="175">
        <v>9116</v>
      </c>
      <c r="G560" s="272">
        <v>1</v>
      </c>
      <c r="H560" s="175">
        <v>9116</v>
      </c>
      <c r="I560" s="96"/>
      <c r="J560" s="96"/>
      <c r="K560" s="96"/>
      <c r="L560" s="96"/>
      <c r="M560" s="96"/>
      <c r="N560" s="96"/>
      <c r="O560" s="96"/>
      <c r="P560" s="96"/>
      <c r="Q560" s="96"/>
      <c r="R560" s="96"/>
      <c r="S560" s="96"/>
      <c r="T560" s="96"/>
      <c r="U560" s="96"/>
      <c r="V560" s="96"/>
    </row>
    <row r="561" spans="1:22" x14ac:dyDescent="0.3">
      <c r="A561" s="103" t="s">
        <v>58</v>
      </c>
      <c r="B561" s="104">
        <v>1965</v>
      </c>
      <c r="C561" s="274">
        <v>1</v>
      </c>
      <c r="D561" s="174">
        <v>283</v>
      </c>
      <c r="E561" s="174">
        <v>283</v>
      </c>
      <c r="F561" s="175">
        <v>283</v>
      </c>
      <c r="G561" s="272">
        <v>1</v>
      </c>
      <c r="H561" s="175">
        <v>283</v>
      </c>
      <c r="I561" s="96"/>
      <c r="J561" s="96"/>
      <c r="K561" s="96"/>
      <c r="L561" s="96"/>
      <c r="M561" s="96"/>
      <c r="N561" s="96"/>
      <c r="O561" s="96"/>
      <c r="P561" s="96"/>
      <c r="Q561" s="96"/>
      <c r="R561" s="96"/>
      <c r="S561" s="96"/>
      <c r="T561" s="96"/>
      <c r="U561" s="96"/>
      <c r="V561" s="96"/>
    </row>
    <row r="562" spans="1:22" x14ac:dyDescent="0.3">
      <c r="A562" s="103" t="s">
        <v>62</v>
      </c>
      <c r="B562" s="104">
        <v>1965</v>
      </c>
      <c r="C562" s="274">
        <v>5</v>
      </c>
      <c r="D562" s="174">
        <v>1432</v>
      </c>
      <c r="E562" s="174">
        <v>0</v>
      </c>
      <c r="F562" s="175">
        <v>1392</v>
      </c>
      <c r="G562" s="272">
        <v>1</v>
      </c>
      <c r="H562" s="175">
        <v>1392</v>
      </c>
      <c r="I562" s="96"/>
      <c r="J562" s="96"/>
      <c r="K562" s="96"/>
      <c r="L562" s="96"/>
      <c r="M562" s="96"/>
      <c r="N562" s="96"/>
      <c r="O562" s="96"/>
      <c r="P562" s="96"/>
      <c r="Q562" s="96"/>
      <c r="R562" s="96"/>
      <c r="S562" s="96"/>
      <c r="T562" s="96"/>
      <c r="U562" s="96"/>
      <c r="V562" s="96"/>
    </row>
    <row r="563" spans="1:22" x14ac:dyDescent="0.3">
      <c r="A563" s="103" t="s">
        <v>54</v>
      </c>
      <c r="B563" s="104">
        <v>1964</v>
      </c>
      <c r="C563" s="274">
        <v>2</v>
      </c>
      <c r="D563" s="174">
        <v>10205</v>
      </c>
      <c r="E563" s="174">
        <v>5025</v>
      </c>
      <c r="F563" s="175">
        <v>5180</v>
      </c>
      <c r="G563" s="272">
        <v>2</v>
      </c>
      <c r="H563" s="175">
        <v>10205</v>
      </c>
      <c r="I563" s="96"/>
      <c r="J563" s="96"/>
      <c r="K563" s="96"/>
      <c r="L563" s="96"/>
      <c r="M563" s="96"/>
      <c r="N563" s="96"/>
      <c r="O563" s="96"/>
      <c r="P563" s="96"/>
      <c r="Q563" s="96"/>
      <c r="R563" s="96"/>
      <c r="S563" s="96"/>
      <c r="T563" s="96"/>
      <c r="U563" s="96"/>
      <c r="V563" s="96"/>
    </row>
    <row r="564" spans="1:22" x14ac:dyDescent="0.3">
      <c r="A564" s="103" t="s">
        <v>62</v>
      </c>
      <c r="B564" s="104">
        <v>1964</v>
      </c>
      <c r="C564" s="274">
        <v>7</v>
      </c>
      <c r="D564" s="174">
        <v>594</v>
      </c>
      <c r="E564" s="174">
        <v>0</v>
      </c>
      <c r="F564" s="175">
        <v>542</v>
      </c>
      <c r="G564" s="272">
        <v>1</v>
      </c>
      <c r="H564" s="175">
        <v>542</v>
      </c>
      <c r="I564" s="96"/>
      <c r="J564" s="96"/>
      <c r="K564" s="96"/>
      <c r="L564" s="96"/>
      <c r="M564" s="96"/>
      <c r="N564" s="96"/>
      <c r="O564" s="96"/>
      <c r="P564" s="96"/>
      <c r="Q564" s="96"/>
      <c r="R564" s="96"/>
      <c r="S564" s="96"/>
      <c r="T564" s="96"/>
      <c r="U564" s="96"/>
      <c r="V564" s="96"/>
    </row>
    <row r="565" spans="1:22" x14ac:dyDescent="0.3">
      <c r="A565" s="103" t="s">
        <v>62</v>
      </c>
      <c r="B565" s="104">
        <v>1963</v>
      </c>
      <c r="C565" s="274">
        <v>5</v>
      </c>
      <c r="D565" s="174">
        <v>1428</v>
      </c>
      <c r="E565" s="174">
        <v>0</v>
      </c>
      <c r="F565" s="175">
        <v>1356</v>
      </c>
      <c r="G565" s="272">
        <v>1</v>
      </c>
      <c r="H565" s="175">
        <v>1356</v>
      </c>
      <c r="I565" s="96"/>
      <c r="J565" s="96"/>
      <c r="K565" s="96"/>
      <c r="L565" s="96"/>
      <c r="M565" s="96"/>
      <c r="N565" s="96"/>
      <c r="O565" s="96"/>
      <c r="P565" s="96"/>
      <c r="Q565" s="96"/>
      <c r="R565" s="96"/>
      <c r="S565" s="96"/>
      <c r="T565" s="96"/>
      <c r="U565" s="96"/>
      <c r="V565" s="96"/>
    </row>
    <row r="566" spans="1:22" x14ac:dyDescent="0.3">
      <c r="A566" s="103" t="s">
        <v>54</v>
      </c>
      <c r="B566" s="104">
        <v>1962</v>
      </c>
      <c r="C566" s="274">
        <v>1</v>
      </c>
      <c r="D566" s="174">
        <v>265</v>
      </c>
      <c r="E566" s="174">
        <v>265</v>
      </c>
      <c r="F566" s="175">
        <v>265</v>
      </c>
      <c r="G566" s="272">
        <v>1</v>
      </c>
      <c r="H566" s="175">
        <v>265</v>
      </c>
      <c r="I566" s="96"/>
      <c r="J566" s="96"/>
      <c r="K566" s="96"/>
      <c r="L566" s="96"/>
      <c r="M566" s="96"/>
      <c r="N566" s="96"/>
      <c r="O566" s="96"/>
      <c r="P566" s="96"/>
      <c r="Q566" s="96"/>
      <c r="R566" s="96"/>
      <c r="S566" s="96"/>
      <c r="T566" s="96"/>
      <c r="U566" s="96"/>
      <c r="V566" s="96"/>
    </row>
    <row r="567" spans="1:22" x14ac:dyDescent="0.3">
      <c r="A567" s="103" t="s">
        <v>54</v>
      </c>
      <c r="B567" s="104">
        <v>1961</v>
      </c>
      <c r="C567" s="274">
        <v>1</v>
      </c>
      <c r="D567" s="174">
        <v>344</v>
      </c>
      <c r="E567" s="174">
        <v>344</v>
      </c>
      <c r="F567" s="175">
        <v>344</v>
      </c>
      <c r="G567" s="272">
        <v>1</v>
      </c>
      <c r="H567" s="175">
        <v>344</v>
      </c>
      <c r="I567" s="96"/>
      <c r="J567" s="96"/>
      <c r="K567" s="96"/>
      <c r="L567" s="96"/>
      <c r="M567" s="96"/>
      <c r="N567" s="96"/>
      <c r="O567" s="96"/>
      <c r="P567" s="96"/>
      <c r="Q567" s="96"/>
      <c r="R567" s="96"/>
      <c r="S567" s="96"/>
      <c r="T567" s="96"/>
      <c r="U567" s="96"/>
      <c r="V567" s="96"/>
    </row>
    <row r="568" spans="1:22" x14ac:dyDescent="0.3">
      <c r="A568" s="103" t="s">
        <v>58</v>
      </c>
      <c r="B568" s="104">
        <v>1961</v>
      </c>
      <c r="C568" s="274">
        <v>4</v>
      </c>
      <c r="D568" s="174">
        <v>7911</v>
      </c>
      <c r="E568" s="174">
        <v>324</v>
      </c>
      <c r="F568" s="175">
        <v>6475</v>
      </c>
      <c r="G568" s="272">
        <v>4</v>
      </c>
      <c r="H568" s="175">
        <v>7911</v>
      </c>
      <c r="I568" s="96"/>
      <c r="J568" s="96"/>
      <c r="K568" s="96"/>
      <c r="L568" s="96"/>
      <c r="M568" s="96"/>
      <c r="N568" s="96"/>
      <c r="O568" s="96"/>
      <c r="P568" s="96"/>
      <c r="Q568" s="96"/>
      <c r="R568" s="96"/>
      <c r="S568" s="96"/>
      <c r="T568" s="96"/>
      <c r="U568" s="96"/>
      <c r="V568" s="96"/>
    </row>
    <row r="569" spans="1:22" x14ac:dyDescent="0.3">
      <c r="A569" s="103" t="s">
        <v>71</v>
      </c>
      <c r="B569" s="104">
        <v>1961</v>
      </c>
      <c r="C569" s="274">
        <v>1</v>
      </c>
      <c r="D569" s="174">
        <v>466</v>
      </c>
      <c r="E569" s="174">
        <v>466</v>
      </c>
      <c r="F569" s="175">
        <v>466</v>
      </c>
      <c r="G569" s="272">
        <v>1</v>
      </c>
      <c r="H569" s="175">
        <v>466</v>
      </c>
      <c r="I569" s="96"/>
      <c r="J569" s="96"/>
      <c r="K569" s="96"/>
      <c r="L569" s="96"/>
      <c r="M569" s="96"/>
      <c r="N569" s="96"/>
      <c r="O569" s="96"/>
      <c r="P569" s="96"/>
      <c r="Q569" s="96"/>
      <c r="R569" s="96"/>
      <c r="S569" s="96"/>
      <c r="T569" s="96"/>
      <c r="U569" s="96"/>
      <c r="V569" s="96"/>
    </row>
    <row r="570" spans="1:22" x14ac:dyDescent="0.3">
      <c r="A570" s="103" t="s">
        <v>62</v>
      </c>
      <c r="B570" s="104">
        <v>1961</v>
      </c>
      <c r="C570" s="274">
        <v>11</v>
      </c>
      <c r="D570" s="174">
        <v>11369</v>
      </c>
      <c r="E570" s="174">
        <v>0</v>
      </c>
      <c r="F570" s="175">
        <v>5261</v>
      </c>
      <c r="G570" s="272">
        <v>3</v>
      </c>
      <c r="H570" s="175">
        <v>11234</v>
      </c>
      <c r="I570" s="96"/>
      <c r="J570" s="96"/>
      <c r="K570" s="96"/>
      <c r="L570" s="96"/>
      <c r="M570" s="96"/>
      <c r="N570" s="96"/>
      <c r="O570" s="96"/>
      <c r="P570" s="96"/>
      <c r="Q570" s="96"/>
      <c r="R570" s="96"/>
      <c r="S570" s="96"/>
      <c r="T570" s="96"/>
      <c r="U570" s="96"/>
      <c r="V570" s="96"/>
    </row>
    <row r="571" spans="1:22" x14ac:dyDescent="0.3">
      <c r="A571" s="103" t="s">
        <v>47</v>
      </c>
      <c r="B571" s="104">
        <v>1960</v>
      </c>
      <c r="C571" s="274">
        <v>1</v>
      </c>
      <c r="D571" s="174">
        <v>2000</v>
      </c>
      <c r="E571" s="174">
        <v>2000</v>
      </c>
      <c r="F571" s="175">
        <v>2000</v>
      </c>
      <c r="G571" s="272">
        <v>1</v>
      </c>
      <c r="H571" s="175">
        <v>2000</v>
      </c>
      <c r="I571" s="96"/>
      <c r="J571" s="96"/>
      <c r="K571" s="96"/>
      <c r="L571" s="96"/>
      <c r="M571" s="96"/>
      <c r="N571" s="96"/>
      <c r="O571" s="96"/>
      <c r="P571" s="96"/>
      <c r="Q571" s="96"/>
      <c r="R571" s="96"/>
      <c r="S571" s="96"/>
      <c r="T571" s="96"/>
      <c r="U571" s="96"/>
      <c r="V571" s="96"/>
    </row>
    <row r="572" spans="1:22" x14ac:dyDescent="0.3">
      <c r="A572" s="103" t="s">
        <v>56</v>
      </c>
      <c r="B572" s="104">
        <v>1960</v>
      </c>
      <c r="C572" s="274">
        <v>1</v>
      </c>
      <c r="D572" s="174">
        <v>520</v>
      </c>
      <c r="E572" s="174">
        <v>520</v>
      </c>
      <c r="F572" s="175">
        <v>520</v>
      </c>
      <c r="G572" s="272">
        <v>1</v>
      </c>
      <c r="H572" s="175">
        <v>520</v>
      </c>
      <c r="I572" s="96"/>
      <c r="J572" s="96"/>
      <c r="K572" s="96"/>
      <c r="L572" s="96"/>
      <c r="M572" s="96"/>
      <c r="N572" s="96"/>
      <c r="O572" s="96"/>
      <c r="P572" s="96"/>
      <c r="Q572" s="96"/>
      <c r="R572" s="96"/>
      <c r="S572" s="96"/>
      <c r="T572" s="96"/>
      <c r="U572" s="96"/>
      <c r="V572" s="96"/>
    </row>
    <row r="573" spans="1:22" x14ac:dyDescent="0.3">
      <c r="A573" s="103" t="s">
        <v>62</v>
      </c>
      <c r="B573" s="104">
        <v>1960</v>
      </c>
      <c r="C573" s="274">
        <v>9</v>
      </c>
      <c r="D573" s="174">
        <v>32</v>
      </c>
      <c r="E573" s="174">
        <v>0</v>
      </c>
      <c r="F573" s="175">
        <v>28</v>
      </c>
      <c r="G573" s="272"/>
      <c r="H573" s="175"/>
      <c r="I573" s="96"/>
      <c r="J573" s="96"/>
      <c r="K573" s="96"/>
      <c r="L573" s="96"/>
      <c r="M573" s="96"/>
      <c r="N573" s="96"/>
      <c r="O573" s="96"/>
      <c r="P573" s="96"/>
      <c r="Q573" s="96"/>
      <c r="R573" s="96"/>
      <c r="S573" s="96"/>
      <c r="T573" s="96"/>
      <c r="U573" s="96"/>
      <c r="V573" s="96"/>
    </row>
    <row r="574" spans="1:22" x14ac:dyDescent="0.3">
      <c r="A574" s="103" t="s">
        <v>64</v>
      </c>
      <c r="B574" s="104">
        <v>1960</v>
      </c>
      <c r="C574" s="274">
        <v>1</v>
      </c>
      <c r="D574" s="174">
        <v>1000</v>
      </c>
      <c r="E574" s="174">
        <v>1000</v>
      </c>
      <c r="F574" s="175">
        <v>1000</v>
      </c>
      <c r="G574" s="272">
        <v>1</v>
      </c>
      <c r="H574" s="175">
        <v>1000</v>
      </c>
      <c r="I574" s="96"/>
      <c r="J574" s="96"/>
      <c r="K574" s="96"/>
      <c r="L574" s="96"/>
      <c r="M574" s="96"/>
      <c r="N574" s="96"/>
      <c r="O574" s="96"/>
      <c r="P574" s="96"/>
      <c r="Q574" s="96"/>
      <c r="R574" s="96"/>
      <c r="S574" s="96"/>
      <c r="T574" s="96"/>
      <c r="U574" s="96"/>
      <c r="V574" s="96"/>
    </row>
    <row r="575" spans="1:22" x14ac:dyDescent="0.3">
      <c r="A575" s="103" t="s">
        <v>62</v>
      </c>
      <c r="B575" s="104">
        <v>1959</v>
      </c>
      <c r="C575" s="274">
        <v>11</v>
      </c>
      <c r="D575" s="174">
        <v>837</v>
      </c>
      <c r="E575" s="174">
        <v>0</v>
      </c>
      <c r="F575" s="175">
        <v>202</v>
      </c>
      <c r="G575" s="272">
        <v>1</v>
      </c>
      <c r="H575" s="175">
        <v>202</v>
      </c>
      <c r="I575" s="96"/>
      <c r="J575" s="96"/>
      <c r="K575" s="96"/>
      <c r="L575" s="96"/>
      <c r="M575" s="96"/>
      <c r="N575" s="96"/>
      <c r="O575" s="96"/>
      <c r="P575" s="96"/>
      <c r="Q575" s="96"/>
      <c r="R575" s="96"/>
      <c r="S575" s="96"/>
      <c r="T575" s="96"/>
      <c r="U575" s="96"/>
      <c r="V575" s="96"/>
    </row>
    <row r="576" spans="1:22" x14ac:dyDescent="0.3">
      <c r="A576" s="103" t="s">
        <v>62</v>
      </c>
      <c r="B576" s="104">
        <v>1958</v>
      </c>
      <c r="C576" s="274">
        <v>1</v>
      </c>
      <c r="D576" s="174">
        <v>0</v>
      </c>
      <c r="E576" s="174">
        <v>0</v>
      </c>
      <c r="F576" s="175">
        <v>0</v>
      </c>
      <c r="G576" s="272"/>
      <c r="H576" s="175"/>
      <c r="I576" s="96"/>
      <c r="J576" s="96"/>
      <c r="K576" s="96"/>
      <c r="L576" s="96"/>
      <c r="M576" s="96"/>
      <c r="N576" s="96"/>
      <c r="O576" s="96"/>
      <c r="P576" s="96"/>
      <c r="Q576" s="96"/>
      <c r="R576" s="96"/>
      <c r="S576" s="96"/>
      <c r="T576" s="96"/>
      <c r="U576" s="96"/>
      <c r="V576" s="96"/>
    </row>
    <row r="577" spans="1:22" x14ac:dyDescent="0.3">
      <c r="A577" s="103" t="s">
        <v>62</v>
      </c>
      <c r="B577" s="104">
        <v>1957</v>
      </c>
      <c r="C577" s="274">
        <v>3</v>
      </c>
      <c r="D577" s="174">
        <v>1</v>
      </c>
      <c r="E577" s="174">
        <v>0</v>
      </c>
      <c r="F577" s="175">
        <v>1</v>
      </c>
      <c r="G577" s="272"/>
      <c r="H577" s="175"/>
      <c r="I577" s="96"/>
      <c r="J577" s="96"/>
      <c r="K577" s="96"/>
      <c r="L577" s="96"/>
      <c r="M577" s="96"/>
      <c r="N577" s="96"/>
      <c r="O577" s="96"/>
      <c r="P577" s="96"/>
      <c r="Q577" s="96"/>
      <c r="R577" s="96"/>
      <c r="S577" s="96"/>
      <c r="T577" s="96"/>
      <c r="U577" s="96"/>
      <c r="V577" s="96"/>
    </row>
    <row r="578" spans="1:22" x14ac:dyDescent="0.3">
      <c r="A578" s="103" t="s">
        <v>62</v>
      </c>
      <c r="B578" s="104">
        <v>1956</v>
      </c>
      <c r="C578" s="274">
        <v>4</v>
      </c>
      <c r="D578" s="174">
        <v>648</v>
      </c>
      <c r="E578" s="174">
        <v>0</v>
      </c>
      <c r="F578" s="175">
        <v>445</v>
      </c>
      <c r="G578" s="272">
        <v>2</v>
      </c>
      <c r="H578" s="175">
        <v>648</v>
      </c>
      <c r="I578" s="96"/>
      <c r="J578" s="96"/>
      <c r="K578" s="96"/>
      <c r="L578" s="96"/>
      <c r="M578" s="96"/>
      <c r="N578" s="96"/>
      <c r="O578" s="96"/>
      <c r="P578" s="96"/>
      <c r="Q578" s="96"/>
      <c r="R578" s="96"/>
      <c r="S578" s="96"/>
      <c r="T578" s="96"/>
      <c r="U578" s="96"/>
      <c r="V578" s="96"/>
    </row>
    <row r="579" spans="1:22" x14ac:dyDescent="0.3">
      <c r="A579" s="103" t="s">
        <v>62</v>
      </c>
      <c r="B579" s="104">
        <v>1955</v>
      </c>
      <c r="C579" s="274">
        <v>19</v>
      </c>
      <c r="D579" s="174">
        <v>46506</v>
      </c>
      <c r="E579" s="174">
        <v>0</v>
      </c>
      <c r="F579" s="175">
        <v>24282</v>
      </c>
      <c r="G579" s="272">
        <v>8</v>
      </c>
      <c r="H579" s="175">
        <v>46191</v>
      </c>
      <c r="I579" s="96"/>
      <c r="J579" s="96"/>
      <c r="K579" s="96"/>
      <c r="L579" s="96"/>
      <c r="M579" s="96"/>
      <c r="N579" s="96"/>
      <c r="O579" s="96"/>
      <c r="P579" s="96"/>
      <c r="Q579" s="96"/>
      <c r="R579" s="96"/>
      <c r="S579" s="96"/>
      <c r="T579" s="96"/>
      <c r="U579" s="96"/>
      <c r="V579" s="96"/>
    </row>
    <row r="580" spans="1:22" x14ac:dyDescent="0.3">
      <c r="A580" s="103" t="s">
        <v>62</v>
      </c>
      <c r="B580" s="104">
        <v>1954</v>
      </c>
      <c r="C580" s="274">
        <v>4</v>
      </c>
      <c r="D580" s="174">
        <v>434</v>
      </c>
      <c r="E580" s="174">
        <v>0</v>
      </c>
      <c r="F580" s="175">
        <v>364</v>
      </c>
      <c r="G580" s="272">
        <v>1</v>
      </c>
      <c r="H580" s="175">
        <v>364</v>
      </c>
      <c r="I580" s="96"/>
      <c r="J580" s="96"/>
      <c r="K580" s="96"/>
      <c r="L580" s="96"/>
      <c r="M580" s="96"/>
      <c r="N580" s="96"/>
      <c r="O580" s="96"/>
      <c r="P580" s="96"/>
      <c r="Q580" s="96"/>
      <c r="R580" s="96"/>
      <c r="S580" s="96"/>
      <c r="T580" s="96"/>
      <c r="U580" s="96"/>
      <c r="V580" s="96"/>
    </row>
    <row r="581" spans="1:22" x14ac:dyDescent="0.3">
      <c r="A581" s="103" t="s">
        <v>62</v>
      </c>
      <c r="B581" s="104">
        <v>1953</v>
      </c>
      <c r="C581" s="274">
        <v>18</v>
      </c>
      <c r="D581" s="174">
        <v>400588</v>
      </c>
      <c r="E581" s="174">
        <v>0</v>
      </c>
      <c r="F581" s="175">
        <v>134156</v>
      </c>
      <c r="G581" s="272">
        <v>10</v>
      </c>
      <c r="H581" s="175">
        <v>400329</v>
      </c>
      <c r="I581" s="96"/>
      <c r="J581" s="96"/>
      <c r="K581" s="96"/>
      <c r="L581" s="96"/>
      <c r="M581" s="96"/>
      <c r="N581" s="96"/>
      <c r="O581" s="96"/>
      <c r="P581" s="96"/>
      <c r="Q581" s="96"/>
      <c r="R581" s="96"/>
      <c r="S581" s="96"/>
      <c r="T581" s="96"/>
      <c r="U581" s="96"/>
      <c r="V581" s="96"/>
    </row>
    <row r="582" spans="1:22" x14ac:dyDescent="0.3">
      <c r="A582" s="103" t="s">
        <v>62</v>
      </c>
      <c r="B582" s="104">
        <v>1952</v>
      </c>
      <c r="C582" s="274">
        <v>5</v>
      </c>
      <c r="D582" s="174">
        <v>65589</v>
      </c>
      <c r="E582" s="174">
        <v>0</v>
      </c>
      <c r="F582" s="175">
        <v>64751</v>
      </c>
      <c r="G582" s="272">
        <v>2</v>
      </c>
      <c r="H582" s="175">
        <v>65528</v>
      </c>
      <c r="I582" s="96"/>
      <c r="J582" s="96"/>
      <c r="K582" s="96"/>
      <c r="L582" s="96"/>
      <c r="M582" s="96"/>
      <c r="N582" s="96"/>
      <c r="O582" s="96"/>
      <c r="P582" s="96"/>
      <c r="Q582" s="96"/>
      <c r="R582" s="96"/>
      <c r="S582" s="96"/>
      <c r="T582" s="96"/>
      <c r="U582" s="96"/>
      <c r="V582" s="96"/>
    </row>
    <row r="583" spans="1:22" x14ac:dyDescent="0.3">
      <c r="A583" s="103" t="s">
        <v>62</v>
      </c>
      <c r="B583" s="104">
        <v>1951</v>
      </c>
      <c r="C583" s="274">
        <v>6</v>
      </c>
      <c r="D583" s="174">
        <v>1672</v>
      </c>
      <c r="E583" s="174">
        <v>0</v>
      </c>
      <c r="F583" s="175">
        <v>777</v>
      </c>
      <c r="G583" s="272">
        <v>3</v>
      </c>
      <c r="H583" s="175">
        <v>1570</v>
      </c>
      <c r="I583" s="96"/>
      <c r="J583" s="96"/>
      <c r="K583" s="96"/>
      <c r="L583" s="96"/>
      <c r="M583" s="96"/>
      <c r="N583" s="96"/>
      <c r="O583" s="96"/>
      <c r="P583" s="96"/>
      <c r="Q583" s="96"/>
      <c r="R583" s="96"/>
      <c r="S583" s="96"/>
      <c r="T583" s="96"/>
      <c r="U583" s="96"/>
      <c r="V583" s="96"/>
    </row>
    <row r="584" spans="1:22" x14ac:dyDescent="0.3">
      <c r="A584" s="103" t="s">
        <v>62</v>
      </c>
      <c r="B584" s="104">
        <v>1950</v>
      </c>
      <c r="C584" s="274">
        <v>18</v>
      </c>
      <c r="D584" s="174">
        <v>94362</v>
      </c>
      <c r="E584" s="174">
        <v>0</v>
      </c>
      <c r="F584" s="175">
        <v>48563</v>
      </c>
      <c r="G584" s="272">
        <v>8</v>
      </c>
      <c r="H584" s="175">
        <v>94324</v>
      </c>
      <c r="I584" s="96"/>
      <c r="J584" s="96"/>
      <c r="K584" s="96"/>
      <c r="L584" s="96"/>
      <c r="M584" s="96"/>
      <c r="N584" s="96"/>
      <c r="O584" s="96"/>
      <c r="P584" s="96"/>
      <c r="Q584" s="96"/>
      <c r="R584" s="96"/>
      <c r="S584" s="96"/>
      <c r="T584" s="96"/>
      <c r="U584" s="96"/>
      <c r="V584" s="96"/>
    </row>
    <row r="585" spans="1:22" x14ac:dyDescent="0.3">
      <c r="A585" s="103" t="s">
        <v>62</v>
      </c>
      <c r="B585" s="104">
        <v>1949</v>
      </c>
      <c r="C585" s="274">
        <v>1</v>
      </c>
      <c r="D585" s="174">
        <v>0</v>
      </c>
      <c r="E585" s="174">
        <v>0</v>
      </c>
      <c r="F585" s="175">
        <v>0</v>
      </c>
      <c r="G585" s="272"/>
      <c r="H585" s="175"/>
      <c r="I585" s="96"/>
      <c r="J585" s="96"/>
      <c r="K585" s="96"/>
      <c r="L585" s="96"/>
      <c r="M585" s="96"/>
      <c r="N585" s="96"/>
      <c r="O585" s="96"/>
      <c r="P585" s="96"/>
      <c r="Q585" s="96"/>
      <c r="R585" s="96"/>
      <c r="S585" s="96"/>
      <c r="T585" s="96"/>
      <c r="U585" s="96"/>
      <c r="V585" s="96"/>
    </row>
    <row r="586" spans="1:22" x14ac:dyDescent="0.3">
      <c r="A586" s="103" t="s">
        <v>62</v>
      </c>
      <c r="B586" s="104">
        <v>1948</v>
      </c>
      <c r="C586" s="274">
        <v>4</v>
      </c>
      <c r="D586" s="174">
        <v>4903</v>
      </c>
      <c r="E586" s="174">
        <v>3</v>
      </c>
      <c r="F586" s="175">
        <v>1700</v>
      </c>
      <c r="G586" s="272">
        <v>3</v>
      </c>
      <c r="H586" s="175">
        <v>4900</v>
      </c>
      <c r="I586" s="96"/>
      <c r="J586" s="96"/>
      <c r="K586" s="96"/>
      <c r="L586" s="96"/>
      <c r="M586" s="96"/>
      <c r="N586" s="96"/>
      <c r="O586" s="96"/>
      <c r="P586" s="96"/>
      <c r="Q586" s="96"/>
      <c r="R586" s="96"/>
      <c r="S586" s="96"/>
      <c r="T586" s="96"/>
      <c r="U586" s="96"/>
      <c r="V586" s="96"/>
    </row>
    <row r="587" spans="1:22" x14ac:dyDescent="0.3">
      <c r="A587" s="103" t="s">
        <v>62</v>
      </c>
      <c r="B587" s="104">
        <v>1947</v>
      </c>
      <c r="C587" s="274">
        <v>4</v>
      </c>
      <c r="D587" s="174">
        <v>2400</v>
      </c>
      <c r="E587" s="174">
        <v>200</v>
      </c>
      <c r="F587" s="175">
        <v>1400</v>
      </c>
      <c r="G587" s="272">
        <v>4</v>
      </c>
      <c r="H587" s="175">
        <v>2400</v>
      </c>
      <c r="I587" s="96"/>
      <c r="J587" s="96"/>
      <c r="K587" s="96"/>
      <c r="L587" s="96"/>
      <c r="M587" s="96"/>
      <c r="N587" s="96"/>
      <c r="O587" s="96"/>
      <c r="P587" s="96"/>
      <c r="Q587" s="96"/>
      <c r="R587" s="96"/>
      <c r="S587" s="96"/>
      <c r="T587" s="96"/>
      <c r="U587" s="96"/>
      <c r="V587" s="96"/>
    </row>
    <row r="588" spans="1:22" ht="15" thickBot="1" x14ac:dyDescent="0.35">
      <c r="A588" s="109" t="s">
        <v>62</v>
      </c>
      <c r="B588" s="110">
        <v>1946</v>
      </c>
      <c r="C588" s="275">
        <v>3</v>
      </c>
      <c r="D588" s="176">
        <v>117906</v>
      </c>
      <c r="E588" s="176">
        <v>3</v>
      </c>
      <c r="F588" s="177">
        <v>117900</v>
      </c>
      <c r="G588" s="276">
        <v>1</v>
      </c>
      <c r="H588" s="177">
        <v>117900</v>
      </c>
      <c r="I588" s="96"/>
      <c r="J588" s="96"/>
      <c r="K588" s="96"/>
      <c r="L588" s="96"/>
      <c r="M588" s="96"/>
      <c r="N588" s="96"/>
      <c r="O588" s="96"/>
      <c r="P588" s="96"/>
      <c r="Q588" s="96"/>
      <c r="R588" s="96"/>
      <c r="S588" s="96"/>
      <c r="T588" s="96"/>
      <c r="U588" s="96"/>
      <c r="V588" s="96"/>
    </row>
    <row r="589" spans="1:22" x14ac:dyDescent="0.3">
      <c r="A589" s="96"/>
      <c r="B589" s="96"/>
      <c r="C589" s="277">
        <v>4279</v>
      </c>
      <c r="D589" s="277">
        <v>5639110</v>
      </c>
      <c r="E589" s="277">
        <v>54138</v>
      </c>
      <c r="F589" s="277">
        <v>2742251</v>
      </c>
      <c r="G589" s="278">
        <v>598</v>
      </c>
      <c r="H589" s="277">
        <v>5604072</v>
      </c>
      <c r="I589" s="96"/>
      <c r="J589" s="96"/>
      <c r="K589" s="96"/>
      <c r="L589" s="96"/>
      <c r="M589" s="96"/>
      <c r="N589" s="96"/>
      <c r="O589" s="96"/>
      <c r="P589" s="96"/>
      <c r="Q589" s="96"/>
      <c r="R589" s="96"/>
      <c r="S589" s="96"/>
      <c r="T589" s="96"/>
      <c r="U589" s="96"/>
      <c r="V589" s="96"/>
    </row>
  </sheetData>
  <mergeCells count="4">
    <mergeCell ref="A1:S1"/>
    <mergeCell ref="A2:T2"/>
    <mergeCell ref="C3:F3"/>
    <mergeCell ref="G3:H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88CE8-F286-4137-A6D3-92D6A344BDCF}">
  <dimension ref="A1:U62"/>
  <sheetViews>
    <sheetView workbookViewId="0">
      <selection sqref="A1:U1"/>
    </sheetView>
  </sheetViews>
  <sheetFormatPr defaultRowHeight="14.4" x14ac:dyDescent="0.3"/>
  <cols>
    <col min="1" max="1" width="8.88671875" style="184"/>
    <col min="4" max="4" width="18" bestFit="1" customWidth="1"/>
    <col min="8" max="8" width="18" bestFit="1" customWidth="1"/>
    <col min="12" max="12" width="18" bestFit="1" customWidth="1"/>
    <col min="13" max="13" width="7.44140625" customWidth="1"/>
    <col min="14" max="14" width="11.6640625" bestFit="1" customWidth="1"/>
    <col min="15" max="15" width="24.109375" bestFit="1" customWidth="1"/>
  </cols>
  <sheetData>
    <row r="1" spans="1:21" ht="21" x14ac:dyDescent="0.4">
      <c r="A1" s="190" t="s">
        <v>89</v>
      </c>
      <c r="B1" s="190"/>
      <c r="C1" s="190"/>
      <c r="D1" s="190"/>
      <c r="E1" s="190"/>
      <c r="F1" s="190"/>
      <c r="G1" s="190"/>
      <c r="H1" s="190"/>
      <c r="I1" s="190"/>
      <c r="J1" s="190"/>
      <c r="K1" s="190"/>
      <c r="L1" s="190"/>
      <c r="M1" s="190"/>
      <c r="N1" s="190"/>
      <c r="O1" s="190"/>
      <c r="P1" s="190"/>
      <c r="Q1" s="190"/>
      <c r="R1" s="190"/>
      <c r="S1" s="190"/>
      <c r="T1" s="190"/>
      <c r="U1" s="190"/>
    </row>
    <row r="2" spans="1:21" ht="15" customHeight="1" x14ac:dyDescent="0.3">
      <c r="A2" s="191" t="s">
        <v>90</v>
      </c>
      <c r="B2" s="191"/>
      <c r="C2" s="191"/>
      <c r="D2" s="191"/>
      <c r="E2" s="191"/>
      <c r="F2" s="191"/>
      <c r="G2" s="191"/>
      <c r="H2" s="191"/>
      <c r="I2" s="191"/>
      <c r="J2" s="191"/>
      <c r="K2" s="191"/>
      <c r="L2" s="191"/>
      <c r="M2" s="191"/>
      <c r="N2" s="191"/>
      <c r="O2" s="191"/>
      <c r="P2" s="191"/>
      <c r="Q2" s="191"/>
      <c r="R2" s="191"/>
      <c r="S2" s="191"/>
      <c r="T2" s="191"/>
      <c r="U2" s="96"/>
    </row>
    <row r="3" spans="1:21" x14ac:dyDescent="0.3">
      <c r="A3" s="181"/>
      <c r="B3" s="192" t="s">
        <v>91</v>
      </c>
      <c r="C3" s="193"/>
      <c r="D3" s="193"/>
      <c r="E3" s="194"/>
      <c r="F3" s="195" t="s">
        <v>92</v>
      </c>
      <c r="G3" s="196"/>
      <c r="H3" s="196"/>
      <c r="I3" s="197"/>
      <c r="J3" s="198" t="s">
        <v>93</v>
      </c>
      <c r="K3" s="199"/>
      <c r="L3" s="199"/>
      <c r="M3" s="200"/>
      <c r="N3" s="201" t="s">
        <v>94</v>
      </c>
      <c r="O3" s="202"/>
      <c r="P3" s="96"/>
      <c r="Q3" s="96"/>
      <c r="R3" s="96"/>
      <c r="S3" s="96"/>
      <c r="T3" s="96"/>
      <c r="U3" s="96"/>
    </row>
    <row r="4" spans="1:21" x14ac:dyDescent="0.3">
      <c r="A4" s="15" t="s">
        <v>6</v>
      </c>
      <c r="B4" s="120" t="s">
        <v>7</v>
      </c>
      <c r="C4" s="120" t="s">
        <v>95</v>
      </c>
      <c r="D4" s="120" t="s">
        <v>96</v>
      </c>
      <c r="E4" s="120" t="s">
        <v>97</v>
      </c>
      <c r="F4" s="121" t="s">
        <v>7</v>
      </c>
      <c r="G4" s="121" t="s">
        <v>95</v>
      </c>
      <c r="H4" s="121" t="s">
        <v>96</v>
      </c>
      <c r="I4" s="121" t="s">
        <v>97</v>
      </c>
      <c r="J4" s="122" t="s">
        <v>7</v>
      </c>
      <c r="K4" s="122" t="s">
        <v>95</v>
      </c>
      <c r="L4" s="122" t="s">
        <v>96</v>
      </c>
      <c r="M4" s="122" t="s">
        <v>97</v>
      </c>
      <c r="N4" s="123" t="s">
        <v>98</v>
      </c>
      <c r="O4" s="123" t="s">
        <v>99</v>
      </c>
      <c r="P4" s="96"/>
      <c r="Q4" s="96"/>
      <c r="R4" s="96"/>
      <c r="S4" s="96"/>
      <c r="T4" s="96"/>
      <c r="U4" s="96"/>
    </row>
    <row r="5" spans="1:21" x14ac:dyDescent="0.3">
      <c r="A5" s="15">
        <v>2025</v>
      </c>
      <c r="B5" s="180">
        <v>3330</v>
      </c>
      <c r="C5" s="180">
        <f>(B5/N5)*100</f>
        <v>53.718341668010972</v>
      </c>
      <c r="D5" s="107">
        <v>2101382</v>
      </c>
      <c r="E5" s="180">
        <f>(D5/O5)*100</f>
        <v>24.937134481063683</v>
      </c>
      <c r="F5" s="180">
        <v>2513</v>
      </c>
      <c r="G5" s="180">
        <f>(F5/N5)*100</f>
        <v>40.53879658009356</v>
      </c>
      <c r="H5" s="180">
        <v>6205334</v>
      </c>
      <c r="I5" s="180">
        <f>(H5/O5)*100</f>
        <v>73.638799826931432</v>
      </c>
      <c r="J5" s="180">
        <v>356</v>
      </c>
      <c r="K5" s="180">
        <f>(J5/N5)*100</f>
        <v>5.7428617518954672</v>
      </c>
      <c r="L5" s="180">
        <v>120002</v>
      </c>
      <c r="M5" s="180">
        <f>(L5/O5)*100</f>
        <v>1.4240656920048826</v>
      </c>
      <c r="N5" s="180">
        <f>SUM(B5,F5,J5)</f>
        <v>6199</v>
      </c>
      <c r="O5" s="180">
        <f>SUM(L5,H5,D5)</f>
        <v>8426718</v>
      </c>
      <c r="P5" s="96"/>
      <c r="Q5" s="96"/>
      <c r="R5" s="96"/>
      <c r="S5" s="96"/>
      <c r="T5" s="96"/>
      <c r="U5" s="96"/>
    </row>
    <row r="6" spans="1:21" x14ac:dyDescent="0.3">
      <c r="A6" s="15">
        <v>2024</v>
      </c>
      <c r="B6" s="180">
        <v>2571</v>
      </c>
      <c r="C6" s="180">
        <v>44</v>
      </c>
      <c r="D6" s="180">
        <v>81569.350000000006</v>
      </c>
      <c r="E6" s="180">
        <v>2</v>
      </c>
      <c r="F6" s="180">
        <v>3097</v>
      </c>
      <c r="G6" s="180">
        <v>53</v>
      </c>
      <c r="H6" s="180">
        <v>5232133</v>
      </c>
      <c r="I6" s="180">
        <v>97</v>
      </c>
      <c r="J6" s="180">
        <v>176</v>
      </c>
      <c r="K6" s="180">
        <v>3</v>
      </c>
      <c r="L6" s="180">
        <v>60642.34</v>
      </c>
      <c r="M6" s="180">
        <v>1</v>
      </c>
      <c r="N6" s="180">
        <f>SUM(J6,F6,B6)</f>
        <v>5844</v>
      </c>
      <c r="O6" s="180">
        <f>SUM(L6,H6,D6)</f>
        <v>5374344.6899999995</v>
      </c>
      <c r="P6" s="96"/>
      <c r="Q6" s="96"/>
      <c r="R6" s="96"/>
      <c r="S6" s="96"/>
      <c r="T6" s="96"/>
      <c r="U6" s="96"/>
    </row>
    <row r="7" spans="1:21" x14ac:dyDescent="0.3">
      <c r="A7" s="15">
        <v>2023</v>
      </c>
      <c r="B7" s="124">
        <v>2703</v>
      </c>
      <c r="C7" s="124">
        <v>40</v>
      </c>
      <c r="D7" s="124">
        <v>496764</v>
      </c>
      <c r="E7" s="124">
        <v>3</v>
      </c>
      <c r="F7" s="124">
        <v>3825</v>
      </c>
      <c r="G7" s="124">
        <v>56</v>
      </c>
      <c r="H7" s="124">
        <v>16226390</v>
      </c>
      <c r="I7" s="124">
        <v>92</v>
      </c>
      <c r="J7" s="124">
        <v>315</v>
      </c>
      <c r="K7" s="124">
        <v>5</v>
      </c>
      <c r="L7" s="124">
        <v>888905</v>
      </c>
      <c r="M7" s="124">
        <v>5</v>
      </c>
      <c r="N7" s="124">
        <v>6843</v>
      </c>
      <c r="O7" s="124">
        <v>17612059</v>
      </c>
      <c r="P7" s="96"/>
      <c r="Q7" s="96"/>
      <c r="R7" s="96"/>
      <c r="S7" s="56"/>
      <c r="T7" s="6"/>
      <c r="U7" s="96"/>
    </row>
    <row r="8" spans="1:21" x14ac:dyDescent="0.3">
      <c r="A8" s="15">
        <v>2022</v>
      </c>
      <c r="B8" s="124">
        <v>2668</v>
      </c>
      <c r="C8" s="124">
        <v>47</v>
      </c>
      <c r="D8" s="124">
        <v>73183</v>
      </c>
      <c r="E8" s="124">
        <v>5</v>
      </c>
      <c r="F8" s="124">
        <v>2477</v>
      </c>
      <c r="G8" s="124">
        <v>44</v>
      </c>
      <c r="H8" s="124">
        <v>1310302</v>
      </c>
      <c r="I8" s="124">
        <v>83</v>
      </c>
      <c r="J8" s="124">
        <v>512</v>
      </c>
      <c r="K8" s="124">
        <v>9</v>
      </c>
      <c r="L8" s="124">
        <v>201597</v>
      </c>
      <c r="M8" s="124">
        <v>13</v>
      </c>
      <c r="N8" s="124">
        <v>5657</v>
      </c>
      <c r="O8" s="124">
        <v>1585082</v>
      </c>
      <c r="P8" s="96"/>
      <c r="Q8" s="96"/>
      <c r="R8" s="96"/>
      <c r="S8" s="96"/>
      <c r="T8" s="96"/>
      <c r="U8" s="96"/>
    </row>
    <row r="9" spans="1:21" x14ac:dyDescent="0.3">
      <c r="A9" s="15">
        <v>2021</v>
      </c>
      <c r="B9" s="124">
        <v>3108</v>
      </c>
      <c r="C9" s="124">
        <v>46</v>
      </c>
      <c r="D9" s="124">
        <v>553788</v>
      </c>
      <c r="E9" s="124">
        <v>14</v>
      </c>
      <c r="F9" s="124">
        <v>3463</v>
      </c>
      <c r="G9" s="124">
        <v>52</v>
      </c>
      <c r="H9" s="124">
        <v>3495528</v>
      </c>
      <c r="I9" s="124">
        <v>86</v>
      </c>
      <c r="J9" s="124">
        <v>139</v>
      </c>
      <c r="K9" s="124">
        <v>2</v>
      </c>
      <c r="L9" s="124">
        <v>29579</v>
      </c>
      <c r="M9" s="124">
        <v>1</v>
      </c>
      <c r="N9" s="124">
        <v>6710</v>
      </c>
      <c r="O9" s="124">
        <v>4078895</v>
      </c>
      <c r="P9" s="96"/>
      <c r="Q9" s="96"/>
      <c r="R9" s="96"/>
      <c r="S9" s="96"/>
      <c r="T9" s="96"/>
      <c r="U9" s="96"/>
    </row>
    <row r="10" spans="1:21" x14ac:dyDescent="0.3">
      <c r="A10" s="15">
        <v>2020</v>
      </c>
      <c r="B10" s="124">
        <v>2740</v>
      </c>
      <c r="C10" s="124">
        <v>68</v>
      </c>
      <c r="D10" s="124">
        <v>136552</v>
      </c>
      <c r="E10" s="124">
        <v>63</v>
      </c>
      <c r="F10" s="124">
        <v>1102</v>
      </c>
      <c r="G10" s="124">
        <v>27</v>
      </c>
      <c r="H10" s="124">
        <v>78388</v>
      </c>
      <c r="I10" s="124">
        <v>36</v>
      </c>
      <c r="J10" s="124">
        <v>172</v>
      </c>
      <c r="K10" s="124">
        <v>4</v>
      </c>
      <c r="L10" s="124">
        <v>3321</v>
      </c>
      <c r="M10" s="124">
        <v>2</v>
      </c>
      <c r="N10" s="124">
        <v>4014</v>
      </c>
      <c r="O10" s="124">
        <v>218262</v>
      </c>
      <c r="P10" s="96"/>
      <c r="Q10" s="96"/>
      <c r="R10" s="96"/>
      <c r="S10" s="56"/>
      <c r="T10" s="6"/>
      <c r="U10" s="96"/>
    </row>
    <row r="11" spans="1:21" x14ac:dyDescent="0.3">
      <c r="A11" s="15">
        <v>2019</v>
      </c>
      <c r="B11" s="124">
        <v>2414</v>
      </c>
      <c r="C11" s="124">
        <v>59</v>
      </c>
      <c r="D11" s="124">
        <v>40516</v>
      </c>
      <c r="E11" s="124">
        <v>2</v>
      </c>
      <c r="F11" s="124">
        <v>1477</v>
      </c>
      <c r="G11" s="124">
        <v>36</v>
      </c>
      <c r="H11" s="124">
        <v>907679</v>
      </c>
      <c r="I11" s="124">
        <v>51</v>
      </c>
      <c r="J11" s="124">
        <v>171</v>
      </c>
      <c r="K11" s="124">
        <v>4</v>
      </c>
      <c r="L11" s="124">
        <v>838021</v>
      </c>
      <c r="M11" s="124">
        <v>47</v>
      </c>
      <c r="N11" s="124">
        <v>4062</v>
      </c>
      <c r="O11" s="124">
        <v>1786215</v>
      </c>
      <c r="P11" s="96"/>
      <c r="Q11" s="96"/>
      <c r="R11" s="96"/>
      <c r="S11" s="96"/>
      <c r="T11" s="96"/>
      <c r="U11" s="96"/>
    </row>
    <row r="12" spans="1:21" x14ac:dyDescent="0.3">
      <c r="A12" s="15">
        <v>2018</v>
      </c>
      <c r="B12" s="124">
        <v>3209</v>
      </c>
      <c r="C12" s="124">
        <v>45</v>
      </c>
      <c r="D12" s="124">
        <v>325769</v>
      </c>
      <c r="E12" s="124">
        <v>14</v>
      </c>
      <c r="F12" s="124">
        <v>3761</v>
      </c>
      <c r="G12" s="124">
        <v>53</v>
      </c>
      <c r="H12" s="124">
        <v>1986959</v>
      </c>
      <c r="I12" s="124">
        <v>85</v>
      </c>
      <c r="J12" s="124">
        <v>141</v>
      </c>
      <c r="K12" s="124">
        <v>2</v>
      </c>
      <c r="L12" s="124">
        <v>16123</v>
      </c>
      <c r="M12" s="124">
        <v>1</v>
      </c>
      <c r="N12" s="124">
        <v>7111</v>
      </c>
      <c r="O12" s="6">
        <v>2326356.861002</v>
      </c>
      <c r="P12" s="96"/>
      <c r="Q12" s="96"/>
      <c r="R12" s="96"/>
      <c r="S12" s="96"/>
      <c r="T12" s="96"/>
      <c r="U12" s="96"/>
    </row>
    <row r="13" spans="1:21" x14ac:dyDescent="0.3">
      <c r="A13" s="15">
        <v>2017</v>
      </c>
      <c r="B13" s="124">
        <v>2681</v>
      </c>
      <c r="C13" s="124">
        <v>47</v>
      </c>
      <c r="D13" s="124">
        <v>238431</v>
      </c>
      <c r="E13" s="124">
        <v>7</v>
      </c>
      <c r="F13" s="124">
        <v>2874</v>
      </c>
      <c r="G13" s="124">
        <v>51</v>
      </c>
      <c r="H13" s="124">
        <v>3324999</v>
      </c>
      <c r="I13" s="124">
        <v>93</v>
      </c>
      <c r="J13" s="124">
        <v>99</v>
      </c>
      <c r="K13" s="124">
        <v>2</v>
      </c>
      <c r="L13" s="124">
        <v>25994</v>
      </c>
      <c r="M13" s="124">
        <v>1</v>
      </c>
      <c r="N13" s="124">
        <v>5654</v>
      </c>
      <c r="O13" s="124">
        <v>3589424</v>
      </c>
      <c r="P13" s="96"/>
      <c r="Q13" s="96"/>
      <c r="R13" s="96"/>
      <c r="S13" s="96"/>
      <c r="T13" s="96"/>
      <c r="U13" s="96"/>
    </row>
    <row r="14" spans="1:21" x14ac:dyDescent="0.3">
      <c r="A14" s="15">
        <v>2016</v>
      </c>
      <c r="B14" s="124">
        <v>3242</v>
      </c>
      <c r="C14" s="124">
        <v>62</v>
      </c>
      <c r="D14" s="124">
        <v>122559</v>
      </c>
      <c r="E14" s="124">
        <v>9</v>
      </c>
      <c r="F14" s="124">
        <v>1880</v>
      </c>
      <c r="G14" s="124">
        <v>36</v>
      </c>
      <c r="H14" s="124">
        <v>707879</v>
      </c>
      <c r="I14" s="124">
        <v>54</v>
      </c>
      <c r="J14" s="124">
        <v>137</v>
      </c>
      <c r="K14" s="124">
        <v>3</v>
      </c>
      <c r="L14" s="124">
        <v>489135</v>
      </c>
      <c r="M14" s="124">
        <v>37</v>
      </c>
      <c r="N14" s="124">
        <v>5259</v>
      </c>
      <c r="O14" s="124">
        <v>1319573</v>
      </c>
      <c r="P14" s="96"/>
      <c r="Q14" s="96"/>
      <c r="R14" s="96"/>
      <c r="S14" s="96"/>
      <c r="T14" s="96"/>
      <c r="U14" s="96"/>
    </row>
    <row r="15" spans="1:21" x14ac:dyDescent="0.3">
      <c r="A15" s="15">
        <v>2015</v>
      </c>
      <c r="B15" s="124">
        <v>3347</v>
      </c>
      <c r="C15" s="124">
        <v>48</v>
      </c>
      <c r="D15" s="124">
        <v>154444</v>
      </c>
      <c r="E15" s="124">
        <v>4</v>
      </c>
      <c r="F15" s="124">
        <v>3548</v>
      </c>
      <c r="G15" s="124">
        <v>50</v>
      </c>
      <c r="H15" s="124">
        <v>3749914</v>
      </c>
      <c r="I15" s="124">
        <v>96</v>
      </c>
      <c r="J15" s="124">
        <v>134</v>
      </c>
      <c r="K15" s="124">
        <v>2</v>
      </c>
      <c r="L15" s="124">
        <v>4017</v>
      </c>
      <c r="M15" s="124">
        <v>0</v>
      </c>
      <c r="N15" s="124">
        <v>7029</v>
      </c>
      <c r="O15" s="124">
        <v>3908375</v>
      </c>
      <c r="P15" s="96"/>
      <c r="Q15" s="96"/>
      <c r="R15" s="96"/>
      <c r="S15" s="96"/>
      <c r="T15" s="96"/>
      <c r="U15" s="96"/>
    </row>
    <row r="16" spans="1:21" x14ac:dyDescent="0.3">
      <c r="A16" s="15">
        <v>2014</v>
      </c>
      <c r="B16" s="124">
        <v>2608</v>
      </c>
      <c r="C16" s="124">
        <v>52</v>
      </c>
      <c r="D16" s="124">
        <v>49066</v>
      </c>
      <c r="E16" s="124">
        <v>1</v>
      </c>
      <c r="F16" s="124">
        <v>2328</v>
      </c>
      <c r="G16" s="124">
        <v>46</v>
      </c>
      <c r="H16" s="124">
        <v>4486938</v>
      </c>
      <c r="I16" s="124">
        <v>99</v>
      </c>
      <c r="J16" s="124">
        <v>80</v>
      </c>
      <c r="K16" s="124">
        <v>2</v>
      </c>
      <c r="L16" s="124">
        <v>9651</v>
      </c>
      <c r="M16" s="124">
        <v>0</v>
      </c>
      <c r="N16" s="124">
        <v>5016</v>
      </c>
      <c r="O16" s="124">
        <v>4545655</v>
      </c>
      <c r="P16" s="96"/>
      <c r="Q16" s="96"/>
      <c r="R16" s="96"/>
      <c r="S16" s="96"/>
      <c r="T16" s="96"/>
      <c r="U16" s="96"/>
    </row>
    <row r="17" spans="1:21" x14ac:dyDescent="0.3">
      <c r="A17" s="15">
        <v>2013</v>
      </c>
      <c r="B17" s="124">
        <v>3244</v>
      </c>
      <c r="C17" s="124">
        <v>52</v>
      </c>
      <c r="D17" s="124">
        <v>69249</v>
      </c>
      <c r="E17" s="124">
        <v>2</v>
      </c>
      <c r="F17" s="124">
        <v>2896</v>
      </c>
      <c r="G17" s="124">
        <v>46</v>
      </c>
      <c r="H17" s="124">
        <v>4194250</v>
      </c>
      <c r="I17" s="124">
        <v>98</v>
      </c>
      <c r="J17" s="124">
        <v>106</v>
      </c>
      <c r="K17" s="124">
        <v>2</v>
      </c>
      <c r="L17" s="124">
        <v>4921</v>
      </c>
      <c r="M17" s="124">
        <v>0</v>
      </c>
      <c r="N17" s="124">
        <v>6246</v>
      </c>
      <c r="O17" s="124">
        <v>4268420</v>
      </c>
      <c r="P17" s="96"/>
      <c r="Q17" s="96"/>
      <c r="R17" s="96"/>
      <c r="S17" s="96"/>
      <c r="T17" s="96"/>
      <c r="U17" s="96"/>
    </row>
    <row r="18" spans="1:21" x14ac:dyDescent="0.3">
      <c r="A18" s="15">
        <v>2012</v>
      </c>
      <c r="B18" s="124">
        <v>3859</v>
      </c>
      <c r="C18" s="124">
        <v>49</v>
      </c>
      <c r="D18" s="124">
        <v>113254</v>
      </c>
      <c r="E18" s="124">
        <v>6</v>
      </c>
      <c r="F18" s="124">
        <v>3535</v>
      </c>
      <c r="G18" s="124">
        <v>45</v>
      </c>
      <c r="H18" s="124">
        <v>1665451</v>
      </c>
      <c r="I18" s="124">
        <v>92</v>
      </c>
      <c r="J18" s="124">
        <v>517</v>
      </c>
      <c r="K18" s="124">
        <v>7</v>
      </c>
      <c r="L18" s="124">
        <v>33030</v>
      </c>
      <c r="M18" s="124">
        <v>2</v>
      </c>
      <c r="N18" s="124">
        <v>7911</v>
      </c>
      <c r="O18" s="124">
        <v>1811734</v>
      </c>
      <c r="P18" s="96"/>
      <c r="Q18" s="96"/>
      <c r="R18" s="96"/>
      <c r="S18" s="96"/>
      <c r="T18" s="96"/>
      <c r="U18" s="96"/>
    </row>
    <row r="19" spans="1:21" x14ac:dyDescent="0.3">
      <c r="A19" s="15">
        <v>2011</v>
      </c>
      <c r="B19" s="124">
        <v>2643</v>
      </c>
      <c r="C19" s="124">
        <v>57</v>
      </c>
      <c r="D19" s="124">
        <v>235152</v>
      </c>
      <c r="E19" s="124">
        <v>10</v>
      </c>
      <c r="F19" s="124">
        <v>1824</v>
      </c>
      <c r="G19" s="124">
        <v>39</v>
      </c>
      <c r="H19" s="124">
        <v>1509985</v>
      </c>
      <c r="I19" s="124">
        <v>63</v>
      </c>
      <c r="J19" s="124">
        <v>208</v>
      </c>
      <c r="K19" s="124">
        <v>4</v>
      </c>
      <c r="L19" s="124">
        <v>652705</v>
      </c>
      <c r="M19" s="124">
        <v>27</v>
      </c>
      <c r="N19" s="124">
        <v>4675</v>
      </c>
      <c r="O19" s="124">
        <v>2397842</v>
      </c>
      <c r="P19" s="96"/>
      <c r="Q19" s="96"/>
      <c r="R19" s="96"/>
      <c r="S19" s="96"/>
      <c r="T19" s="96"/>
      <c r="U19" s="96"/>
    </row>
    <row r="20" spans="1:21" x14ac:dyDescent="0.3">
      <c r="A20" s="15">
        <v>2010</v>
      </c>
      <c r="B20" s="124">
        <v>3625</v>
      </c>
      <c r="C20" s="124">
        <v>50</v>
      </c>
      <c r="D20" s="124">
        <v>289672</v>
      </c>
      <c r="E20" s="124">
        <v>9</v>
      </c>
      <c r="F20" s="124">
        <v>3330</v>
      </c>
      <c r="G20" s="124">
        <v>46</v>
      </c>
      <c r="H20" s="124">
        <v>2885380</v>
      </c>
      <c r="I20" s="124">
        <v>91</v>
      </c>
      <c r="J20" s="124">
        <v>360</v>
      </c>
      <c r="K20" s="124">
        <v>5</v>
      </c>
      <c r="L20" s="124">
        <v>4152</v>
      </c>
      <c r="M20" s="124">
        <v>0</v>
      </c>
      <c r="N20" s="124">
        <v>7315</v>
      </c>
      <c r="O20" s="124">
        <v>3179203</v>
      </c>
      <c r="P20" s="96"/>
      <c r="Q20" s="96"/>
      <c r="R20" s="96"/>
      <c r="S20" s="96"/>
      <c r="T20" s="96"/>
      <c r="U20" s="96"/>
    </row>
    <row r="21" spans="1:21" x14ac:dyDescent="0.3">
      <c r="A21" s="15">
        <v>2009</v>
      </c>
      <c r="B21" s="124">
        <v>3564</v>
      </c>
      <c r="C21" s="124">
        <v>50</v>
      </c>
      <c r="D21" s="124">
        <v>67240</v>
      </c>
      <c r="E21" s="124">
        <v>9</v>
      </c>
      <c r="F21" s="124">
        <v>3452</v>
      </c>
      <c r="G21" s="124">
        <v>48</v>
      </c>
      <c r="H21" s="124">
        <v>695232</v>
      </c>
      <c r="I21" s="124">
        <v>91</v>
      </c>
      <c r="J21" s="124">
        <v>122</v>
      </c>
      <c r="K21" s="124">
        <v>2</v>
      </c>
      <c r="L21" s="124">
        <v>262</v>
      </c>
      <c r="M21" s="124">
        <v>0</v>
      </c>
      <c r="N21" s="124">
        <v>7138</v>
      </c>
      <c r="O21" s="124">
        <v>762734</v>
      </c>
      <c r="P21" s="96"/>
      <c r="Q21" s="96"/>
      <c r="R21" s="96"/>
      <c r="S21" s="96"/>
      <c r="T21" s="96"/>
      <c r="U21" s="96"/>
    </row>
    <row r="22" spans="1:21" x14ac:dyDescent="0.3">
      <c r="A22" s="15">
        <v>2008</v>
      </c>
      <c r="B22" s="124">
        <v>3233</v>
      </c>
      <c r="C22" s="124">
        <v>52</v>
      </c>
      <c r="D22" s="124">
        <v>136029</v>
      </c>
      <c r="E22" s="124">
        <v>8</v>
      </c>
      <c r="F22" s="124">
        <v>2870</v>
      </c>
      <c r="G22" s="124">
        <v>46</v>
      </c>
      <c r="H22" s="124">
        <v>1528465</v>
      </c>
      <c r="I22" s="124">
        <v>92</v>
      </c>
      <c r="J22" s="124">
        <v>132</v>
      </c>
      <c r="K22" s="124">
        <v>2</v>
      </c>
      <c r="L22" s="124">
        <v>428</v>
      </c>
      <c r="M22" s="124">
        <v>0</v>
      </c>
      <c r="N22" s="124">
        <v>6235</v>
      </c>
      <c r="O22" s="124">
        <v>1664922</v>
      </c>
      <c r="P22" s="96"/>
      <c r="Q22" s="96"/>
      <c r="R22" s="96"/>
      <c r="S22" s="96"/>
      <c r="T22" s="96"/>
      <c r="U22" s="96"/>
    </row>
    <row r="23" spans="1:21" x14ac:dyDescent="0.3">
      <c r="A23" s="15">
        <v>2007</v>
      </c>
      <c r="B23" s="124">
        <v>3770</v>
      </c>
      <c r="C23" s="124">
        <v>55</v>
      </c>
      <c r="D23" s="124">
        <v>216156</v>
      </c>
      <c r="E23" s="124">
        <v>12</v>
      </c>
      <c r="F23" s="124">
        <v>2981</v>
      </c>
      <c r="G23" s="124">
        <v>43</v>
      </c>
      <c r="H23" s="124">
        <v>1568189</v>
      </c>
      <c r="I23" s="124">
        <v>88</v>
      </c>
      <c r="J23" s="124">
        <v>160</v>
      </c>
      <c r="K23" s="124">
        <v>2</v>
      </c>
      <c r="L23" s="124">
        <v>1105</v>
      </c>
      <c r="M23" s="124">
        <v>0</v>
      </c>
      <c r="N23" s="124">
        <v>6911</v>
      </c>
      <c r="O23" s="124">
        <v>1785450</v>
      </c>
      <c r="P23" s="96"/>
      <c r="Q23" s="96"/>
      <c r="R23" s="96"/>
      <c r="S23" s="96"/>
      <c r="T23" s="96"/>
      <c r="U23" s="96"/>
    </row>
    <row r="24" spans="1:21" x14ac:dyDescent="0.3">
      <c r="A24" s="15">
        <v>2006</v>
      </c>
      <c r="B24" s="124">
        <v>4149</v>
      </c>
      <c r="C24" s="124">
        <v>43</v>
      </c>
      <c r="D24" s="124">
        <v>293999</v>
      </c>
      <c r="E24" s="124">
        <v>14</v>
      </c>
      <c r="F24" s="124">
        <v>5404</v>
      </c>
      <c r="G24" s="124">
        <v>56</v>
      </c>
      <c r="H24" s="124">
        <v>1797131</v>
      </c>
      <c r="I24" s="124">
        <v>86</v>
      </c>
      <c r="J24" s="124">
        <v>166</v>
      </c>
      <c r="K24" s="124">
        <v>2</v>
      </c>
      <c r="L24" s="124">
        <v>9553</v>
      </c>
      <c r="M24" s="124">
        <v>0</v>
      </c>
      <c r="N24" s="124">
        <v>9719</v>
      </c>
      <c r="O24" s="124">
        <v>2100683</v>
      </c>
      <c r="P24" s="96"/>
      <c r="Q24" s="96"/>
      <c r="R24" s="96"/>
      <c r="S24" s="96"/>
      <c r="T24" s="96"/>
      <c r="U24" s="96"/>
    </row>
    <row r="25" spans="1:21" x14ac:dyDescent="0.3">
      <c r="A25" s="15">
        <v>2005</v>
      </c>
      <c r="B25" s="124">
        <v>3599</v>
      </c>
      <c r="C25" s="124">
        <v>48</v>
      </c>
      <c r="D25" s="124">
        <v>75644</v>
      </c>
      <c r="E25" s="124">
        <v>4</v>
      </c>
      <c r="F25" s="124">
        <v>3717</v>
      </c>
      <c r="G25" s="124">
        <v>50</v>
      </c>
      <c r="H25" s="124">
        <v>1609672</v>
      </c>
      <c r="I25" s="124">
        <v>95</v>
      </c>
      <c r="J25" s="124">
        <v>126</v>
      </c>
      <c r="K25" s="124">
        <v>2</v>
      </c>
      <c r="L25" s="124">
        <v>1578</v>
      </c>
      <c r="M25" s="124">
        <v>0</v>
      </c>
      <c r="N25" s="124">
        <v>7442</v>
      </c>
      <c r="O25" s="124">
        <v>1686894</v>
      </c>
      <c r="P25" s="96"/>
      <c r="Q25" s="96"/>
      <c r="R25" s="96"/>
      <c r="S25" s="96"/>
      <c r="T25" s="96"/>
      <c r="U25" s="96"/>
    </row>
    <row r="26" spans="1:21" x14ac:dyDescent="0.3">
      <c r="A26" s="15">
        <v>2004</v>
      </c>
      <c r="B26" s="124">
        <v>2998</v>
      </c>
      <c r="C26" s="124">
        <v>46</v>
      </c>
      <c r="D26" s="124">
        <v>40867</v>
      </c>
      <c r="E26" s="124">
        <v>1</v>
      </c>
      <c r="F26" s="124">
        <v>3378</v>
      </c>
      <c r="G26" s="124">
        <v>52</v>
      </c>
      <c r="H26" s="124">
        <v>3125310</v>
      </c>
      <c r="I26" s="124">
        <v>98</v>
      </c>
      <c r="J26" s="124">
        <v>94</v>
      </c>
      <c r="K26" s="124">
        <v>1</v>
      </c>
      <c r="L26" s="124">
        <v>17007</v>
      </c>
      <c r="M26" s="124">
        <v>1</v>
      </c>
      <c r="N26" s="124">
        <v>6470</v>
      </c>
      <c r="O26" s="124">
        <v>3183184</v>
      </c>
      <c r="P26" s="96"/>
      <c r="Q26" s="96"/>
      <c r="R26" s="96"/>
      <c r="S26" s="96"/>
      <c r="T26" s="96"/>
      <c r="U26" s="96"/>
    </row>
    <row r="27" spans="1:21" x14ac:dyDescent="0.3">
      <c r="A27" s="15">
        <v>2003</v>
      </c>
      <c r="B27" s="124">
        <v>3542</v>
      </c>
      <c r="C27" s="124">
        <v>43</v>
      </c>
      <c r="D27" s="124">
        <v>160347</v>
      </c>
      <c r="E27" s="124">
        <v>7</v>
      </c>
      <c r="F27" s="124">
        <v>3398</v>
      </c>
      <c r="G27" s="124">
        <v>41</v>
      </c>
      <c r="H27" s="124">
        <v>1049137</v>
      </c>
      <c r="I27" s="124">
        <v>48</v>
      </c>
      <c r="J27" s="124">
        <v>1317</v>
      </c>
      <c r="K27" s="124">
        <v>16</v>
      </c>
      <c r="L27" s="124">
        <v>959011</v>
      </c>
      <c r="M27" s="124">
        <v>44</v>
      </c>
      <c r="N27" s="124">
        <v>8257</v>
      </c>
      <c r="O27" s="124">
        <v>2168494</v>
      </c>
      <c r="P27" s="96"/>
      <c r="Q27" s="96"/>
      <c r="R27" s="96"/>
      <c r="S27" s="96"/>
      <c r="T27" s="96"/>
      <c r="U27" s="96"/>
    </row>
    <row r="28" spans="1:21" x14ac:dyDescent="0.3">
      <c r="A28" s="15">
        <v>2002</v>
      </c>
      <c r="B28" s="124">
        <v>3534</v>
      </c>
      <c r="C28" s="124">
        <v>45</v>
      </c>
      <c r="D28" s="124">
        <v>364799</v>
      </c>
      <c r="E28" s="124">
        <v>13</v>
      </c>
      <c r="F28" s="124">
        <v>3436</v>
      </c>
      <c r="G28" s="124">
        <v>44</v>
      </c>
      <c r="H28" s="124">
        <v>2301357</v>
      </c>
      <c r="I28" s="124">
        <v>83</v>
      </c>
      <c r="J28" s="124">
        <v>879</v>
      </c>
      <c r="K28" s="124">
        <v>11</v>
      </c>
      <c r="L28" s="124">
        <v>97317</v>
      </c>
      <c r="M28" s="124">
        <v>4</v>
      </c>
      <c r="N28" s="124">
        <v>7849</v>
      </c>
      <c r="O28" s="124">
        <v>2763473</v>
      </c>
      <c r="P28" s="96"/>
      <c r="Q28" s="96"/>
      <c r="R28" s="96"/>
      <c r="S28" s="96"/>
      <c r="T28" s="96"/>
      <c r="U28" s="96"/>
    </row>
    <row r="29" spans="1:21" x14ac:dyDescent="0.3">
      <c r="A29" s="15">
        <v>2001</v>
      </c>
      <c r="B29" s="124">
        <v>4128</v>
      </c>
      <c r="C29" s="124">
        <v>53</v>
      </c>
      <c r="D29" s="124">
        <v>193686</v>
      </c>
      <c r="E29" s="124">
        <v>30</v>
      </c>
      <c r="F29" s="124">
        <v>2890</v>
      </c>
      <c r="G29" s="124">
        <v>37</v>
      </c>
      <c r="H29" s="124">
        <v>377772</v>
      </c>
      <c r="I29" s="124">
        <v>58</v>
      </c>
      <c r="J29" s="124">
        <v>714</v>
      </c>
      <c r="K29" s="124">
        <v>9</v>
      </c>
      <c r="L29" s="124">
        <v>82038</v>
      </c>
      <c r="M29" s="124">
        <v>13</v>
      </c>
      <c r="N29" s="124">
        <v>7732</v>
      </c>
      <c r="O29" s="124">
        <v>653496</v>
      </c>
      <c r="P29" s="96"/>
      <c r="Q29" s="96"/>
      <c r="R29" s="96"/>
      <c r="S29" s="96"/>
      <c r="T29" s="96"/>
      <c r="U29" s="96"/>
    </row>
    <row r="30" spans="1:21" x14ac:dyDescent="0.3">
      <c r="A30" s="15">
        <v>2000</v>
      </c>
      <c r="B30" s="124">
        <v>2755</v>
      </c>
      <c r="C30" s="124">
        <v>51</v>
      </c>
      <c r="D30" s="124">
        <v>35515</v>
      </c>
      <c r="E30" s="124">
        <v>6</v>
      </c>
      <c r="F30" s="124">
        <v>2161</v>
      </c>
      <c r="G30" s="124">
        <v>40</v>
      </c>
      <c r="H30" s="124">
        <v>487307</v>
      </c>
      <c r="I30" s="124">
        <v>77</v>
      </c>
      <c r="J30" s="124">
        <v>487</v>
      </c>
      <c r="K30" s="124">
        <v>9</v>
      </c>
      <c r="L30" s="124">
        <v>113823</v>
      </c>
      <c r="M30" s="124">
        <v>18</v>
      </c>
      <c r="N30" s="124">
        <v>5403</v>
      </c>
      <c r="O30" s="124">
        <v>636645</v>
      </c>
      <c r="P30" s="96"/>
      <c r="Q30" s="96"/>
      <c r="R30" s="96"/>
      <c r="S30" s="96"/>
      <c r="T30" s="96"/>
      <c r="U30" s="96"/>
    </row>
    <row r="31" spans="1:21" x14ac:dyDescent="0.3">
      <c r="A31" s="15">
        <v>1999</v>
      </c>
      <c r="B31" s="124">
        <v>4048</v>
      </c>
      <c r="C31" s="124">
        <v>53</v>
      </c>
      <c r="D31" s="124">
        <v>357266</v>
      </c>
      <c r="E31" s="124">
        <v>20</v>
      </c>
      <c r="F31" s="124">
        <v>3402</v>
      </c>
      <c r="G31" s="124">
        <v>45</v>
      </c>
      <c r="H31" s="124">
        <v>1419476</v>
      </c>
      <c r="I31" s="124">
        <v>80</v>
      </c>
      <c r="J31" s="124">
        <v>148</v>
      </c>
      <c r="K31" s="124">
        <v>2</v>
      </c>
      <c r="L31" s="124">
        <v>565</v>
      </c>
      <c r="M31" s="124">
        <v>0</v>
      </c>
      <c r="N31" s="124">
        <v>7598</v>
      </c>
      <c r="O31" s="124">
        <v>1777308</v>
      </c>
      <c r="P31" s="96"/>
      <c r="Q31" s="96"/>
      <c r="R31" s="96"/>
      <c r="S31" s="96"/>
      <c r="T31" s="96"/>
      <c r="U31" s="96"/>
    </row>
    <row r="32" spans="1:21" x14ac:dyDescent="0.3">
      <c r="A32" s="15">
        <v>1998</v>
      </c>
      <c r="B32" s="124">
        <v>4405</v>
      </c>
      <c r="C32" s="124">
        <v>41</v>
      </c>
      <c r="D32" s="124">
        <v>328269</v>
      </c>
      <c r="E32" s="124">
        <v>7</v>
      </c>
      <c r="F32" s="124">
        <v>6181</v>
      </c>
      <c r="G32" s="124">
        <v>57</v>
      </c>
      <c r="H32" s="124">
        <v>4468066</v>
      </c>
      <c r="I32" s="124">
        <v>93</v>
      </c>
      <c r="J32" s="124">
        <v>180</v>
      </c>
      <c r="K32" s="124">
        <v>2</v>
      </c>
      <c r="L32" s="124">
        <v>26993</v>
      </c>
      <c r="M32" s="124">
        <v>1</v>
      </c>
      <c r="N32" s="124">
        <v>10766</v>
      </c>
      <c r="O32" s="124">
        <v>4823328</v>
      </c>
      <c r="P32" s="96"/>
      <c r="Q32" s="96"/>
      <c r="R32" s="96"/>
      <c r="S32" s="96"/>
      <c r="T32" s="96"/>
      <c r="U32" s="96"/>
    </row>
    <row r="33" spans="1:21" x14ac:dyDescent="0.3">
      <c r="A33" s="15">
        <v>1997</v>
      </c>
      <c r="B33" s="124">
        <v>3302</v>
      </c>
      <c r="C33" s="124">
        <v>54</v>
      </c>
      <c r="D33" s="124">
        <v>28440</v>
      </c>
      <c r="E33" s="124">
        <v>4</v>
      </c>
      <c r="F33" s="124">
        <v>2624</v>
      </c>
      <c r="G33" s="124">
        <v>43</v>
      </c>
      <c r="H33" s="124">
        <v>605237</v>
      </c>
      <c r="I33" s="124">
        <v>95</v>
      </c>
      <c r="J33" s="124">
        <v>138</v>
      </c>
      <c r="K33" s="124">
        <v>2</v>
      </c>
      <c r="L33" s="124">
        <v>956</v>
      </c>
      <c r="M33" s="124">
        <v>0</v>
      </c>
      <c r="N33" s="124">
        <v>6064</v>
      </c>
      <c r="O33" s="124">
        <v>634633</v>
      </c>
      <c r="P33" s="96"/>
      <c r="Q33" s="96"/>
      <c r="R33" s="96"/>
      <c r="S33" s="96"/>
      <c r="T33" s="96"/>
      <c r="U33" s="96"/>
    </row>
    <row r="34" spans="1:21" x14ac:dyDescent="0.3">
      <c r="A34" s="15">
        <v>1996</v>
      </c>
      <c r="B34" s="124">
        <v>2890</v>
      </c>
      <c r="C34" s="124">
        <v>45</v>
      </c>
      <c r="D34" s="124">
        <v>42191</v>
      </c>
      <c r="E34" s="124">
        <v>2</v>
      </c>
      <c r="F34" s="124">
        <v>3398</v>
      </c>
      <c r="G34" s="124">
        <v>53</v>
      </c>
      <c r="H34" s="124">
        <v>1880888</v>
      </c>
      <c r="I34" s="124">
        <v>98</v>
      </c>
      <c r="J34" s="124">
        <v>118</v>
      </c>
      <c r="K34" s="124">
        <v>2</v>
      </c>
      <c r="L34" s="124">
        <v>564</v>
      </c>
      <c r="M34" s="124">
        <v>0</v>
      </c>
      <c r="N34" s="124">
        <v>6406</v>
      </c>
      <c r="O34" s="124">
        <v>1923642</v>
      </c>
      <c r="P34" s="96"/>
      <c r="Q34" s="96"/>
      <c r="R34" s="96"/>
      <c r="S34" s="96"/>
      <c r="T34" s="96"/>
      <c r="U34" s="96"/>
    </row>
    <row r="35" spans="1:21" x14ac:dyDescent="0.3">
      <c r="A35" s="15">
        <v>1995</v>
      </c>
      <c r="B35" s="124">
        <v>4739</v>
      </c>
      <c r="C35" s="124">
        <v>56</v>
      </c>
      <c r="D35" s="124">
        <v>393279</v>
      </c>
      <c r="E35" s="124">
        <v>5</v>
      </c>
      <c r="F35" s="124">
        <v>3529</v>
      </c>
      <c r="G35" s="124">
        <v>42</v>
      </c>
      <c r="H35" s="124">
        <v>7079090</v>
      </c>
      <c r="I35" s="124">
        <v>95</v>
      </c>
      <c r="J35" s="124">
        <v>195</v>
      </c>
      <c r="K35" s="124">
        <v>2</v>
      </c>
      <c r="L35" s="124">
        <v>8918</v>
      </c>
      <c r="M35" s="124">
        <v>0</v>
      </c>
      <c r="N35" s="124">
        <v>8463</v>
      </c>
      <c r="O35" s="124">
        <v>7481287</v>
      </c>
      <c r="P35" s="96"/>
      <c r="Q35" s="96"/>
      <c r="R35" s="96"/>
      <c r="S35" s="96"/>
      <c r="T35" s="96"/>
      <c r="U35" s="96"/>
    </row>
    <row r="36" spans="1:21" x14ac:dyDescent="0.3">
      <c r="A36" s="15">
        <v>1994</v>
      </c>
      <c r="B36" s="124">
        <v>4168</v>
      </c>
      <c r="C36" s="124">
        <v>43</v>
      </c>
      <c r="D36" s="124">
        <v>528647</v>
      </c>
      <c r="E36" s="124">
        <v>9</v>
      </c>
      <c r="F36" s="124">
        <v>5341</v>
      </c>
      <c r="G36" s="124">
        <v>55</v>
      </c>
      <c r="H36" s="124">
        <v>5677313</v>
      </c>
      <c r="I36" s="124">
        <v>91</v>
      </c>
      <c r="J36" s="124">
        <v>154</v>
      </c>
      <c r="K36" s="124">
        <v>2</v>
      </c>
      <c r="L36" s="124">
        <v>747</v>
      </c>
      <c r="M36" s="124">
        <v>0</v>
      </c>
      <c r="N36" s="124">
        <v>9663</v>
      </c>
      <c r="O36" s="124">
        <v>6206707</v>
      </c>
      <c r="P36" s="96"/>
      <c r="Q36" s="96"/>
      <c r="R36" s="96"/>
      <c r="S36" s="96"/>
      <c r="T36" s="96"/>
      <c r="U36" s="96"/>
    </row>
    <row r="37" spans="1:21" x14ac:dyDescent="0.3">
      <c r="A37" s="15">
        <v>1993</v>
      </c>
      <c r="B37" s="124">
        <v>3569</v>
      </c>
      <c r="C37" s="124">
        <v>60</v>
      </c>
      <c r="D37" s="124">
        <v>160817</v>
      </c>
      <c r="E37" s="124">
        <v>8</v>
      </c>
      <c r="F37" s="124">
        <v>2273</v>
      </c>
      <c r="G37" s="124">
        <v>38</v>
      </c>
      <c r="H37" s="124">
        <v>1789359</v>
      </c>
      <c r="I37" s="124">
        <v>92</v>
      </c>
      <c r="J37" s="124">
        <v>107</v>
      </c>
      <c r="K37" s="124">
        <v>2</v>
      </c>
      <c r="L37" s="124">
        <v>130</v>
      </c>
      <c r="M37" s="124">
        <v>0</v>
      </c>
      <c r="N37" s="124">
        <v>5949</v>
      </c>
      <c r="O37" s="124">
        <v>1950306</v>
      </c>
      <c r="P37" s="96"/>
      <c r="Q37" s="96"/>
      <c r="R37" s="96"/>
      <c r="S37" s="96"/>
      <c r="T37" s="96"/>
      <c r="U37" s="96"/>
    </row>
    <row r="38" spans="1:21" x14ac:dyDescent="0.3">
      <c r="A38" s="15">
        <v>1992</v>
      </c>
      <c r="B38" s="124">
        <v>4741</v>
      </c>
      <c r="C38" s="124">
        <v>53</v>
      </c>
      <c r="D38" s="124">
        <v>145800</v>
      </c>
      <c r="E38" s="124">
        <v>17</v>
      </c>
      <c r="F38" s="124">
        <v>4075</v>
      </c>
      <c r="G38" s="124">
        <v>45</v>
      </c>
      <c r="H38" s="124">
        <v>702795</v>
      </c>
      <c r="I38" s="124">
        <v>83</v>
      </c>
      <c r="J38" s="124">
        <v>151</v>
      </c>
      <c r="K38" s="124">
        <v>2</v>
      </c>
      <c r="L38" s="124">
        <v>3188</v>
      </c>
      <c r="M38" s="124">
        <v>0</v>
      </c>
      <c r="N38" s="124">
        <v>8967</v>
      </c>
      <c r="O38" s="124">
        <v>851783</v>
      </c>
      <c r="P38" s="96"/>
      <c r="Q38" s="96"/>
      <c r="R38" s="96"/>
      <c r="S38" s="96"/>
      <c r="T38" s="96"/>
      <c r="U38" s="96"/>
    </row>
    <row r="39" spans="1:21" x14ac:dyDescent="0.3">
      <c r="A39" s="15">
        <v>1991</v>
      </c>
      <c r="B39" s="124">
        <v>5717</v>
      </c>
      <c r="C39" s="124">
        <v>56</v>
      </c>
      <c r="D39" s="124">
        <v>134446</v>
      </c>
      <c r="E39" s="124">
        <v>9</v>
      </c>
      <c r="F39" s="124">
        <v>4276</v>
      </c>
      <c r="G39" s="124">
        <v>42</v>
      </c>
      <c r="H39" s="124">
        <v>1410889</v>
      </c>
      <c r="I39" s="124">
        <v>91</v>
      </c>
      <c r="J39" s="124">
        <v>190</v>
      </c>
      <c r="K39" s="124">
        <v>2</v>
      </c>
      <c r="L39" s="124">
        <v>333</v>
      </c>
      <c r="M39" s="124">
        <v>0</v>
      </c>
      <c r="N39" s="124">
        <v>10183</v>
      </c>
      <c r="O39" s="124">
        <v>1545669</v>
      </c>
      <c r="P39" s="96"/>
      <c r="Q39" s="96"/>
      <c r="R39" s="96"/>
      <c r="S39" s="96"/>
      <c r="T39" s="96"/>
      <c r="U39" s="96"/>
    </row>
    <row r="40" spans="1:21" x14ac:dyDescent="0.3">
      <c r="A40" s="15">
        <v>1990</v>
      </c>
      <c r="B40" s="124">
        <v>4907</v>
      </c>
      <c r="C40" s="124">
        <v>49</v>
      </c>
      <c r="D40" s="124">
        <v>124126</v>
      </c>
      <c r="E40" s="124">
        <v>13</v>
      </c>
      <c r="F40" s="124">
        <v>4944</v>
      </c>
      <c r="G40" s="124">
        <v>50</v>
      </c>
      <c r="H40" s="124">
        <v>828080</v>
      </c>
      <c r="I40" s="124">
        <v>87</v>
      </c>
      <c r="J40" s="124">
        <v>123</v>
      </c>
      <c r="K40" s="124">
        <v>1</v>
      </c>
      <c r="L40" s="124">
        <v>1097</v>
      </c>
      <c r="M40" s="124">
        <v>0</v>
      </c>
      <c r="N40" s="124">
        <v>9974</v>
      </c>
      <c r="O40" s="124">
        <v>953302</v>
      </c>
      <c r="P40" s="96"/>
      <c r="Q40" s="96"/>
      <c r="R40" s="96"/>
      <c r="S40" s="96"/>
      <c r="T40" s="96"/>
      <c r="U40" s="96"/>
    </row>
    <row r="41" spans="1:21" x14ac:dyDescent="0.3">
      <c r="A41" s="15">
        <v>1989</v>
      </c>
      <c r="B41" s="124">
        <v>5689</v>
      </c>
      <c r="C41" s="124">
        <v>47</v>
      </c>
      <c r="D41" s="124">
        <v>768349</v>
      </c>
      <c r="E41" s="124">
        <v>10</v>
      </c>
      <c r="F41" s="124">
        <v>6189</v>
      </c>
      <c r="G41" s="124">
        <v>52</v>
      </c>
      <c r="H41" s="124">
        <v>6827365</v>
      </c>
      <c r="I41" s="124">
        <v>90</v>
      </c>
      <c r="J41" s="124">
        <v>137</v>
      </c>
      <c r="K41" s="124">
        <v>1</v>
      </c>
      <c r="L41" s="124">
        <v>1552</v>
      </c>
      <c r="M41" s="124">
        <v>0</v>
      </c>
      <c r="N41" s="124">
        <v>12015</v>
      </c>
      <c r="O41" s="124">
        <v>7597267</v>
      </c>
      <c r="P41" s="96"/>
      <c r="Q41" s="96"/>
      <c r="R41" s="96"/>
      <c r="S41" s="96"/>
      <c r="T41" s="96"/>
      <c r="U41" s="96"/>
    </row>
    <row r="42" spans="1:21" x14ac:dyDescent="0.3">
      <c r="A42" s="15">
        <v>1988</v>
      </c>
      <c r="B42" s="124">
        <v>5592</v>
      </c>
      <c r="C42" s="124">
        <v>55</v>
      </c>
      <c r="D42" s="124">
        <v>113128</v>
      </c>
      <c r="E42" s="124">
        <v>8</v>
      </c>
      <c r="F42" s="124">
        <v>4460</v>
      </c>
      <c r="G42" s="124">
        <v>44</v>
      </c>
      <c r="H42" s="124">
        <v>1238275</v>
      </c>
      <c r="I42" s="124">
        <v>92</v>
      </c>
      <c r="J42" s="124">
        <v>116</v>
      </c>
      <c r="K42" s="124">
        <v>1</v>
      </c>
      <c r="L42" s="124">
        <v>166</v>
      </c>
      <c r="M42" s="124">
        <v>0</v>
      </c>
      <c r="N42" s="124">
        <v>10168</v>
      </c>
      <c r="O42" s="124">
        <v>1351568</v>
      </c>
      <c r="P42" s="96"/>
      <c r="Q42" s="96"/>
      <c r="R42" s="96"/>
      <c r="S42" s="96"/>
      <c r="T42" s="96"/>
      <c r="U42" s="96"/>
    </row>
    <row r="43" spans="1:21" x14ac:dyDescent="0.3">
      <c r="A43" s="15">
        <v>1987</v>
      </c>
      <c r="B43" s="124">
        <v>6655</v>
      </c>
      <c r="C43" s="124">
        <v>64</v>
      </c>
      <c r="D43" s="124">
        <v>136224</v>
      </c>
      <c r="E43" s="124">
        <v>13</v>
      </c>
      <c r="F43" s="124">
        <v>3615</v>
      </c>
      <c r="G43" s="124">
        <v>35</v>
      </c>
      <c r="H43" s="124">
        <v>878443</v>
      </c>
      <c r="I43" s="124">
        <v>86</v>
      </c>
      <c r="J43" s="124">
        <v>195</v>
      </c>
      <c r="K43" s="124">
        <v>2</v>
      </c>
      <c r="L43" s="124">
        <v>3070</v>
      </c>
      <c r="M43" s="124">
        <v>0</v>
      </c>
      <c r="N43" s="124">
        <v>10465</v>
      </c>
      <c r="O43" s="124">
        <v>1017737</v>
      </c>
      <c r="P43" s="96"/>
      <c r="Q43" s="96"/>
      <c r="R43" s="96"/>
      <c r="S43" s="96"/>
      <c r="T43" s="96"/>
      <c r="U43" s="96"/>
    </row>
    <row r="44" spans="1:21" x14ac:dyDescent="0.3">
      <c r="A44" s="15">
        <v>1986</v>
      </c>
      <c r="B44" s="124">
        <v>3919</v>
      </c>
      <c r="C44" s="124">
        <v>64</v>
      </c>
      <c r="D44" s="124">
        <v>175050</v>
      </c>
      <c r="E44" s="124">
        <v>17</v>
      </c>
      <c r="F44" s="124">
        <v>2125</v>
      </c>
      <c r="G44" s="124">
        <v>35</v>
      </c>
      <c r="H44" s="124">
        <v>731506</v>
      </c>
      <c r="I44" s="124">
        <v>73</v>
      </c>
      <c r="J44" s="124">
        <v>47</v>
      </c>
      <c r="K44" s="124">
        <v>1</v>
      </c>
      <c r="L44" s="124">
        <v>99357</v>
      </c>
      <c r="M44" s="124">
        <v>10</v>
      </c>
      <c r="N44" s="124">
        <v>6091</v>
      </c>
      <c r="O44" s="124">
        <v>1005913</v>
      </c>
      <c r="P44" s="96"/>
      <c r="Q44" s="96"/>
      <c r="R44" s="96"/>
      <c r="S44" s="96"/>
      <c r="T44" s="96"/>
      <c r="U44" s="96"/>
    </row>
    <row r="45" spans="1:21" x14ac:dyDescent="0.3">
      <c r="A45" s="15">
        <v>1985</v>
      </c>
      <c r="B45" s="124">
        <v>4432</v>
      </c>
      <c r="C45" s="124">
        <v>57</v>
      </c>
      <c r="D45" s="124">
        <v>358296</v>
      </c>
      <c r="E45" s="124">
        <v>42</v>
      </c>
      <c r="F45" s="124">
        <v>3289</v>
      </c>
      <c r="G45" s="124">
        <v>42</v>
      </c>
      <c r="H45" s="124">
        <v>489169</v>
      </c>
      <c r="I45" s="124">
        <v>58</v>
      </c>
      <c r="J45" s="124">
        <v>39</v>
      </c>
      <c r="K45" s="124">
        <v>1</v>
      </c>
      <c r="L45" s="124">
        <v>69</v>
      </c>
      <c r="M45" s="124">
        <v>0</v>
      </c>
      <c r="N45" s="124">
        <v>7760</v>
      </c>
      <c r="O45" s="124">
        <v>847535</v>
      </c>
      <c r="P45" s="96"/>
      <c r="Q45" s="96"/>
      <c r="R45" s="96"/>
      <c r="S45" s="96"/>
      <c r="T45" s="96"/>
      <c r="U45" s="96"/>
    </row>
    <row r="46" spans="1:21" x14ac:dyDescent="0.3">
      <c r="A46" s="15">
        <v>1984</v>
      </c>
      <c r="B46" s="124">
        <v>4051</v>
      </c>
      <c r="C46" s="124">
        <v>48</v>
      </c>
      <c r="D46" s="124">
        <v>121005</v>
      </c>
      <c r="E46" s="124">
        <v>16</v>
      </c>
      <c r="F46" s="124">
        <v>4384</v>
      </c>
      <c r="G46" s="124">
        <v>52</v>
      </c>
      <c r="H46" s="124">
        <v>555960</v>
      </c>
      <c r="I46" s="124">
        <v>73</v>
      </c>
      <c r="J46" s="124">
        <v>49</v>
      </c>
      <c r="K46" s="124">
        <v>1</v>
      </c>
      <c r="L46" s="124">
        <v>84832</v>
      </c>
      <c r="M46" s="124">
        <v>11</v>
      </c>
      <c r="N46" s="124">
        <v>8484</v>
      </c>
      <c r="O46" s="124">
        <v>761797</v>
      </c>
      <c r="P46" s="96"/>
      <c r="Q46" s="96"/>
      <c r="R46" s="96"/>
      <c r="S46" s="96"/>
      <c r="T46" s="96"/>
      <c r="U46" s="96"/>
    </row>
    <row r="47" spans="1:21" x14ac:dyDescent="0.3">
      <c r="A47" s="15">
        <v>1983</v>
      </c>
      <c r="B47" s="124">
        <v>4657</v>
      </c>
      <c r="C47" s="124">
        <v>58</v>
      </c>
      <c r="D47" s="124">
        <v>105048</v>
      </c>
      <c r="E47" s="124">
        <v>5</v>
      </c>
      <c r="F47" s="124">
        <v>3268</v>
      </c>
      <c r="G47" s="124">
        <v>41</v>
      </c>
      <c r="H47" s="124">
        <v>1909309</v>
      </c>
      <c r="I47" s="124">
        <v>95</v>
      </c>
      <c r="J47" s="124">
        <v>53</v>
      </c>
      <c r="K47" s="124">
        <v>1</v>
      </c>
      <c r="L47" s="124">
        <v>114</v>
      </c>
      <c r="M47" s="124">
        <v>0</v>
      </c>
      <c r="N47" s="124">
        <v>7978</v>
      </c>
      <c r="O47" s="124">
        <v>2014471</v>
      </c>
      <c r="P47" s="96"/>
      <c r="Q47" s="96"/>
      <c r="R47" s="96"/>
      <c r="S47" s="96"/>
      <c r="T47" s="96"/>
      <c r="U47" s="96"/>
    </row>
    <row r="48" spans="1:21" x14ac:dyDescent="0.3">
      <c r="A48" s="15">
        <v>1982</v>
      </c>
      <c r="B48" s="124">
        <v>4817</v>
      </c>
      <c r="C48" s="124">
        <v>62</v>
      </c>
      <c r="D48" s="124">
        <v>84453</v>
      </c>
      <c r="E48" s="124">
        <v>5</v>
      </c>
      <c r="F48" s="124">
        <v>2869</v>
      </c>
      <c r="G48" s="124">
        <v>37</v>
      </c>
      <c r="H48" s="124">
        <v>1672353</v>
      </c>
      <c r="I48" s="124">
        <v>95</v>
      </c>
      <c r="J48" s="124">
        <v>62</v>
      </c>
      <c r="K48" s="124">
        <v>1</v>
      </c>
      <c r="L48" s="124">
        <v>441</v>
      </c>
      <c r="M48" s="124">
        <v>0</v>
      </c>
      <c r="N48" s="124">
        <v>7748</v>
      </c>
      <c r="O48" s="124">
        <v>1757247</v>
      </c>
      <c r="P48" s="96"/>
      <c r="Q48" s="96"/>
      <c r="R48" s="96"/>
      <c r="S48" s="96"/>
      <c r="T48" s="96"/>
      <c r="U48" s="96"/>
    </row>
    <row r="49" spans="1:21" x14ac:dyDescent="0.3">
      <c r="A49" s="15">
        <v>1981</v>
      </c>
      <c r="B49" s="124">
        <v>4807</v>
      </c>
      <c r="C49" s="124">
        <v>52</v>
      </c>
      <c r="D49" s="124">
        <v>168989</v>
      </c>
      <c r="E49" s="124">
        <v>3</v>
      </c>
      <c r="F49" s="124">
        <v>4357</v>
      </c>
      <c r="G49" s="124">
        <v>47</v>
      </c>
      <c r="H49" s="124">
        <v>6018633</v>
      </c>
      <c r="I49" s="124">
        <v>96</v>
      </c>
      <c r="J49" s="124">
        <v>78</v>
      </c>
      <c r="K49" s="124">
        <v>1</v>
      </c>
      <c r="L49" s="124">
        <v>96836</v>
      </c>
      <c r="M49" s="124">
        <v>2</v>
      </c>
      <c r="N49" s="124">
        <v>9242</v>
      </c>
      <c r="O49" s="124">
        <v>6284458</v>
      </c>
      <c r="P49" s="96"/>
      <c r="Q49" s="96"/>
      <c r="R49" s="96"/>
      <c r="S49" s="96"/>
      <c r="T49" s="96"/>
      <c r="U49" s="96"/>
    </row>
    <row r="50" spans="1:21" x14ac:dyDescent="0.3">
      <c r="A50" s="15">
        <v>1980</v>
      </c>
      <c r="B50" s="124">
        <v>4309</v>
      </c>
      <c r="C50" s="124">
        <v>58</v>
      </c>
      <c r="D50" s="124">
        <v>1447890</v>
      </c>
      <c r="E50" s="124">
        <v>30</v>
      </c>
      <c r="F50" s="124">
        <v>3098</v>
      </c>
      <c r="G50" s="124">
        <v>41</v>
      </c>
      <c r="H50" s="124">
        <v>3354383</v>
      </c>
      <c r="I50" s="124">
        <v>70</v>
      </c>
      <c r="J50" s="124">
        <v>76</v>
      </c>
      <c r="K50" s="124">
        <v>1</v>
      </c>
      <c r="L50" s="124">
        <v>22400</v>
      </c>
      <c r="M50" s="124">
        <v>0</v>
      </c>
      <c r="N50" s="124">
        <v>7483</v>
      </c>
      <c r="O50" s="124">
        <v>4824673</v>
      </c>
      <c r="P50" s="96"/>
      <c r="Q50" s="96"/>
      <c r="R50" s="96"/>
      <c r="S50" s="96"/>
      <c r="T50" s="96"/>
      <c r="U50" s="96"/>
    </row>
    <row r="51" spans="1:21" x14ac:dyDescent="0.3">
      <c r="A51" s="15">
        <v>1979</v>
      </c>
      <c r="B51" s="124">
        <v>4177</v>
      </c>
      <c r="C51" s="124">
        <v>50</v>
      </c>
      <c r="D51" s="124">
        <v>53893</v>
      </c>
      <c r="E51" s="124">
        <v>2</v>
      </c>
      <c r="F51" s="124">
        <v>4074</v>
      </c>
      <c r="G51" s="124">
        <v>49</v>
      </c>
      <c r="H51" s="124">
        <v>3319696</v>
      </c>
      <c r="I51" s="124">
        <v>98</v>
      </c>
      <c r="J51" s="124">
        <v>45</v>
      </c>
      <c r="K51" s="124">
        <v>1</v>
      </c>
      <c r="L51" s="124">
        <v>441</v>
      </c>
      <c r="M51" s="124">
        <v>0</v>
      </c>
      <c r="N51" s="124">
        <v>8296</v>
      </c>
      <c r="O51" s="6">
        <v>2524529.3180820001</v>
      </c>
      <c r="P51" s="96"/>
      <c r="Q51" s="96"/>
      <c r="R51" s="96"/>
      <c r="S51" s="96"/>
      <c r="T51" s="96"/>
      <c r="U51" s="96"/>
    </row>
    <row r="52" spans="1:21" x14ac:dyDescent="0.3">
      <c r="A52" s="15">
        <v>1978</v>
      </c>
      <c r="B52" s="124">
        <v>3754</v>
      </c>
      <c r="C52" s="124">
        <v>65</v>
      </c>
      <c r="D52" s="124">
        <v>36235</v>
      </c>
      <c r="E52" s="124">
        <v>13</v>
      </c>
      <c r="F52" s="124">
        <v>1990</v>
      </c>
      <c r="G52" s="124">
        <v>34</v>
      </c>
      <c r="H52" s="124">
        <v>243706</v>
      </c>
      <c r="I52" s="124">
        <v>87</v>
      </c>
      <c r="J52" s="124">
        <v>34</v>
      </c>
      <c r="K52" s="124">
        <v>1</v>
      </c>
      <c r="L52" s="124">
        <v>103</v>
      </c>
      <c r="M52" s="124">
        <v>0</v>
      </c>
      <c r="N52" s="124">
        <v>5778</v>
      </c>
      <c r="O52" s="124">
        <v>280045</v>
      </c>
      <c r="P52" s="96"/>
      <c r="Q52" s="96"/>
      <c r="R52" s="96"/>
      <c r="S52" s="96"/>
      <c r="T52" s="96"/>
      <c r="U52" s="96"/>
    </row>
    <row r="53" spans="1:21" x14ac:dyDescent="0.3">
      <c r="A53" s="15">
        <v>1977</v>
      </c>
      <c r="B53" s="124">
        <v>4973</v>
      </c>
      <c r="C53" s="124">
        <v>70</v>
      </c>
      <c r="D53" s="124">
        <v>223381</v>
      </c>
      <c r="E53" s="124">
        <v>16</v>
      </c>
      <c r="F53" s="124">
        <v>2018</v>
      </c>
      <c r="G53" s="124">
        <v>29</v>
      </c>
      <c r="H53" s="124">
        <v>1167625</v>
      </c>
      <c r="I53" s="124">
        <v>84</v>
      </c>
      <c r="J53" s="124">
        <v>66</v>
      </c>
      <c r="K53" s="124">
        <v>1</v>
      </c>
      <c r="L53" s="124">
        <v>2497</v>
      </c>
      <c r="M53" s="124">
        <v>0</v>
      </c>
      <c r="N53" s="124">
        <v>7057</v>
      </c>
      <c r="O53" s="124">
        <v>1393503</v>
      </c>
      <c r="P53" s="96"/>
      <c r="Q53" s="96"/>
      <c r="R53" s="96"/>
      <c r="S53" s="96"/>
      <c r="T53" s="96"/>
      <c r="U53" s="96"/>
    </row>
    <row r="54" spans="1:21" x14ac:dyDescent="0.3">
      <c r="A54" s="15">
        <v>1976</v>
      </c>
      <c r="B54" s="124">
        <v>4759</v>
      </c>
      <c r="C54" s="124">
        <v>57</v>
      </c>
      <c r="D54" s="124">
        <v>273996</v>
      </c>
      <c r="E54" s="124">
        <v>13</v>
      </c>
      <c r="F54" s="124">
        <v>3395</v>
      </c>
      <c r="G54" s="124">
        <v>41</v>
      </c>
      <c r="H54" s="124">
        <v>1851086</v>
      </c>
      <c r="I54" s="124">
        <v>85</v>
      </c>
      <c r="J54" s="124">
        <v>132</v>
      </c>
      <c r="K54" s="124">
        <v>2</v>
      </c>
      <c r="L54" s="124">
        <v>58442</v>
      </c>
      <c r="M54" s="124">
        <v>3</v>
      </c>
      <c r="N54" s="124">
        <v>8286</v>
      </c>
      <c r="O54" s="124">
        <v>2183525</v>
      </c>
      <c r="P54" s="96"/>
      <c r="Q54" s="96"/>
      <c r="R54" s="96"/>
      <c r="S54" s="96"/>
      <c r="T54" s="96"/>
      <c r="U54" s="96"/>
    </row>
    <row r="55" spans="1:21" x14ac:dyDescent="0.3">
      <c r="A55" s="15">
        <v>1975</v>
      </c>
      <c r="B55" s="124">
        <v>3657</v>
      </c>
      <c r="C55" s="124">
        <v>58</v>
      </c>
      <c r="D55" s="124">
        <v>144022</v>
      </c>
      <c r="E55" s="124">
        <v>14</v>
      </c>
      <c r="F55" s="124">
        <v>2637</v>
      </c>
      <c r="G55" s="124">
        <v>42</v>
      </c>
      <c r="H55" s="124">
        <v>704260</v>
      </c>
      <c r="I55" s="124">
        <v>71</v>
      </c>
      <c r="J55" s="124">
        <v>45</v>
      </c>
      <c r="K55" s="124">
        <v>1</v>
      </c>
      <c r="L55" s="124">
        <v>146725</v>
      </c>
      <c r="M55" s="124">
        <v>15</v>
      </c>
      <c r="N55" s="124">
        <v>6339</v>
      </c>
      <c r="O55" s="124">
        <v>995007</v>
      </c>
      <c r="P55" s="96"/>
      <c r="Q55" s="96"/>
      <c r="R55" s="96"/>
      <c r="S55" s="96"/>
      <c r="T55" s="96"/>
      <c r="U55" s="96"/>
    </row>
    <row r="56" spans="1:21" x14ac:dyDescent="0.3">
      <c r="A56" s="15">
        <v>1974</v>
      </c>
      <c r="B56" s="124">
        <v>3336</v>
      </c>
      <c r="C56" s="124">
        <v>66</v>
      </c>
      <c r="D56" s="124">
        <v>82121</v>
      </c>
      <c r="E56" s="124">
        <v>9</v>
      </c>
      <c r="F56" s="124">
        <v>1633</v>
      </c>
      <c r="G56" s="124">
        <v>33</v>
      </c>
      <c r="H56" s="124">
        <v>806198</v>
      </c>
      <c r="I56" s="124">
        <v>88</v>
      </c>
      <c r="J56" s="124">
        <v>52</v>
      </c>
      <c r="K56" s="124">
        <v>1</v>
      </c>
      <c r="L56" s="124">
        <v>23854</v>
      </c>
      <c r="M56" s="124">
        <v>3</v>
      </c>
      <c r="N56" s="124">
        <v>5021</v>
      </c>
      <c r="O56" s="124">
        <v>912172</v>
      </c>
      <c r="P56" s="96"/>
      <c r="Q56" s="96"/>
      <c r="R56" s="96"/>
      <c r="S56" s="96"/>
      <c r="T56" s="96"/>
      <c r="U56" s="96"/>
    </row>
    <row r="57" spans="1:21" x14ac:dyDescent="0.3">
      <c r="A57" s="15">
        <v>1973</v>
      </c>
      <c r="B57" s="124">
        <v>3479</v>
      </c>
      <c r="C57" s="124">
        <v>68</v>
      </c>
      <c r="D57" s="124">
        <v>136894</v>
      </c>
      <c r="E57" s="124">
        <v>13</v>
      </c>
      <c r="F57" s="124">
        <v>1591</v>
      </c>
      <c r="G57" s="124">
        <v>31</v>
      </c>
      <c r="H57" s="124">
        <v>409641</v>
      </c>
      <c r="I57" s="124">
        <v>40</v>
      </c>
      <c r="J57" s="124">
        <v>84</v>
      </c>
      <c r="K57" s="124">
        <v>2</v>
      </c>
      <c r="L57" s="124">
        <v>489541</v>
      </c>
      <c r="M57" s="124">
        <v>47</v>
      </c>
      <c r="N57" s="124">
        <v>5154</v>
      </c>
      <c r="O57" s="124">
        <v>1036076</v>
      </c>
      <c r="P57" s="96"/>
      <c r="Q57" s="96"/>
      <c r="R57" s="96"/>
      <c r="S57" s="96"/>
      <c r="T57" s="96"/>
      <c r="U57" s="96"/>
    </row>
    <row r="58" spans="1:21" x14ac:dyDescent="0.3">
      <c r="A58" s="15">
        <v>1972</v>
      </c>
      <c r="B58" s="124">
        <v>3111</v>
      </c>
      <c r="C58" s="124">
        <v>64</v>
      </c>
      <c r="D58" s="124">
        <v>113096</v>
      </c>
      <c r="E58" s="124">
        <v>15</v>
      </c>
      <c r="F58" s="124">
        <v>1679</v>
      </c>
      <c r="G58" s="124">
        <v>34</v>
      </c>
      <c r="H58" s="124">
        <v>454246</v>
      </c>
      <c r="I58" s="124">
        <v>60</v>
      </c>
      <c r="J58" s="124">
        <v>85</v>
      </c>
      <c r="K58" s="124">
        <v>2</v>
      </c>
      <c r="L58" s="124">
        <v>189753</v>
      </c>
      <c r="M58" s="124">
        <v>25</v>
      </c>
      <c r="N58" s="124">
        <v>4875</v>
      </c>
      <c r="O58" s="124">
        <v>757095</v>
      </c>
      <c r="P58" s="96"/>
      <c r="Q58" s="96"/>
      <c r="R58" s="96"/>
      <c r="S58" s="96"/>
      <c r="T58" s="96"/>
      <c r="U58" s="96"/>
    </row>
    <row r="59" spans="1:21" x14ac:dyDescent="0.3">
      <c r="A59" s="15">
        <v>1971</v>
      </c>
      <c r="B59" s="124">
        <v>2613</v>
      </c>
      <c r="C59" s="124">
        <v>54</v>
      </c>
      <c r="D59" s="124">
        <v>220875</v>
      </c>
      <c r="E59" s="124">
        <v>11</v>
      </c>
      <c r="F59" s="124">
        <v>2209</v>
      </c>
      <c r="G59" s="124">
        <v>45</v>
      </c>
      <c r="H59" s="124">
        <v>1661204</v>
      </c>
      <c r="I59" s="124">
        <v>86</v>
      </c>
      <c r="J59" s="124">
        <v>43</v>
      </c>
      <c r="K59" s="124">
        <v>1</v>
      </c>
      <c r="L59" s="124">
        <v>58203</v>
      </c>
      <c r="M59" s="124">
        <v>3</v>
      </c>
      <c r="N59" s="124">
        <v>4865</v>
      </c>
      <c r="O59" s="124">
        <v>1940283</v>
      </c>
      <c r="P59" s="96"/>
      <c r="Q59" s="96"/>
      <c r="R59" s="96"/>
      <c r="S59" s="96"/>
      <c r="T59" s="96"/>
      <c r="U59" s="96"/>
    </row>
    <row r="60" spans="1:21" x14ac:dyDescent="0.3">
      <c r="A60" s="15">
        <v>1970</v>
      </c>
      <c r="B60" s="124">
        <v>3025</v>
      </c>
      <c r="C60" s="124">
        <v>55</v>
      </c>
      <c r="D60" s="124">
        <v>159266</v>
      </c>
      <c r="E60" s="124">
        <v>11</v>
      </c>
      <c r="F60" s="124">
        <v>2490</v>
      </c>
      <c r="G60" s="124">
        <v>45</v>
      </c>
      <c r="H60" s="124">
        <v>1259410</v>
      </c>
      <c r="I60" s="124">
        <v>87</v>
      </c>
      <c r="J60" s="124">
        <v>25</v>
      </c>
      <c r="K60" s="124">
        <v>0</v>
      </c>
      <c r="L60" s="124">
        <v>33073</v>
      </c>
      <c r="M60" s="124">
        <v>2</v>
      </c>
      <c r="N60" s="124">
        <v>5540</v>
      </c>
      <c r="O60" s="124">
        <v>1451748</v>
      </c>
      <c r="P60" s="96"/>
      <c r="Q60" s="96"/>
      <c r="R60" s="96"/>
      <c r="S60" s="96"/>
      <c r="T60" s="96"/>
      <c r="U60" s="96"/>
    </row>
    <row r="61" spans="1:21" x14ac:dyDescent="0.3">
      <c r="A61" s="182" t="s">
        <v>100</v>
      </c>
      <c r="B61" s="126">
        <v>205661</v>
      </c>
      <c r="C61" s="127"/>
      <c r="D61" s="126">
        <v>11648172</v>
      </c>
      <c r="E61" s="127"/>
      <c r="F61" s="126">
        <v>173420</v>
      </c>
      <c r="G61" s="127"/>
      <c r="H61" s="126">
        <v>122483274</v>
      </c>
      <c r="I61" s="127"/>
      <c r="J61" s="126">
        <v>10255</v>
      </c>
      <c r="K61" s="127"/>
      <c r="L61" s="126">
        <v>5838231</v>
      </c>
      <c r="M61" s="127"/>
      <c r="N61" s="126">
        <v>389336</v>
      </c>
      <c r="O61" s="126">
        <v>139969677</v>
      </c>
      <c r="P61" s="96"/>
      <c r="Q61" s="96"/>
      <c r="R61" s="96"/>
      <c r="S61" s="96"/>
      <c r="T61" s="96"/>
      <c r="U61" s="96"/>
    </row>
    <row r="62" spans="1:21" x14ac:dyDescent="0.3">
      <c r="A62" s="183" t="s">
        <v>101</v>
      </c>
      <c r="B62" s="129">
        <v>3809</v>
      </c>
      <c r="C62" s="130">
        <v>54</v>
      </c>
      <c r="D62" s="129">
        <v>215707</v>
      </c>
      <c r="E62" s="130">
        <v>11</v>
      </c>
      <c r="F62" s="129">
        <v>3211</v>
      </c>
      <c r="G62" s="130">
        <v>44</v>
      </c>
      <c r="H62" s="129">
        <v>2268209</v>
      </c>
      <c r="I62" s="130">
        <v>82</v>
      </c>
      <c r="J62" s="130">
        <v>190</v>
      </c>
      <c r="K62" s="130">
        <v>3</v>
      </c>
      <c r="L62" s="129">
        <v>108115</v>
      </c>
      <c r="M62" s="130">
        <v>6</v>
      </c>
      <c r="N62" s="129">
        <v>7210</v>
      </c>
      <c r="O62" s="129">
        <v>2592031</v>
      </c>
      <c r="P62" s="131"/>
      <c r="Q62" s="131"/>
      <c r="R62" s="131"/>
      <c r="S62" s="131"/>
      <c r="T62" s="131"/>
      <c r="U62" s="131"/>
    </row>
  </sheetData>
  <mergeCells count="6">
    <mergeCell ref="A1:U1"/>
    <mergeCell ref="A2:T2"/>
    <mergeCell ref="B3:E3"/>
    <mergeCell ref="F3:I3"/>
    <mergeCell ref="J3:M3"/>
    <mergeCell ref="N3:O3"/>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9213-A005-4C2B-B35B-3935DCB3CBCC}">
  <dimension ref="A1:DF63"/>
  <sheetViews>
    <sheetView workbookViewId="0">
      <selection sqref="A1:U1"/>
    </sheetView>
  </sheetViews>
  <sheetFormatPr defaultRowHeight="14.4" x14ac:dyDescent="0.3"/>
  <cols>
    <col min="3" max="3" width="14.33203125" customWidth="1"/>
    <col min="5" max="5" width="16.88671875" customWidth="1"/>
    <col min="6" max="6" width="5.5546875" bestFit="1" customWidth="1"/>
    <col min="7" max="7" width="22.6640625" customWidth="1"/>
    <col min="9" max="9" width="11.6640625" customWidth="1"/>
    <col min="11" max="11" width="15.33203125" customWidth="1"/>
    <col min="13" max="13" width="11.6640625" customWidth="1"/>
    <col min="15" max="15" width="14.33203125" customWidth="1"/>
    <col min="17" max="17" width="15.33203125" customWidth="1"/>
    <col min="19" max="19" width="14.5546875" customWidth="1"/>
    <col min="21" max="21" width="19.33203125" customWidth="1"/>
    <col min="23" max="23" width="20.88671875" customWidth="1"/>
    <col min="25" max="25" width="14.5546875" customWidth="1"/>
    <col min="27" max="27" width="19" customWidth="1"/>
    <col min="29" max="29" width="18.6640625" customWidth="1"/>
    <col min="31" max="31" width="24" customWidth="1"/>
    <col min="33" max="33" width="14.6640625" customWidth="1"/>
    <col min="35" max="35" width="20.33203125" customWidth="1"/>
    <col min="37" max="37" width="20" customWidth="1"/>
    <col min="39" max="39" width="26.44140625" customWidth="1"/>
    <col min="41" max="41" width="15.6640625" customWidth="1"/>
    <col min="43" max="43" width="14.5546875" customWidth="1"/>
    <col min="45" max="45" width="17.88671875" customWidth="1"/>
    <col min="47" max="47" width="20.5546875" customWidth="1"/>
    <col min="49" max="49" width="15" customWidth="1"/>
    <col min="51" max="51" width="15.6640625" customWidth="1"/>
    <col min="53" max="53" width="17.109375" customWidth="1"/>
    <col min="55" max="55" width="21.5546875" customWidth="1"/>
    <col min="57" max="57" width="14" customWidth="1"/>
    <col min="59" max="59" width="13.6640625" customWidth="1"/>
    <col min="61" max="61" width="14.5546875" customWidth="1"/>
    <col min="63" max="63" width="20.6640625" customWidth="1"/>
    <col min="65" max="65" width="16" customWidth="1"/>
    <col min="67" max="67" width="16.33203125" customWidth="1"/>
    <col min="69" max="69" width="20" customWidth="1"/>
    <col min="71" max="71" width="18.88671875" customWidth="1"/>
    <col min="73" max="73" width="15" customWidth="1"/>
    <col min="75" max="75" width="26.33203125" customWidth="1"/>
    <col min="77" max="77" width="14.109375" customWidth="1"/>
    <col min="79" max="79" width="16.33203125" customWidth="1"/>
    <col min="81" max="81" width="16" customWidth="1"/>
    <col min="83" max="83" width="18" customWidth="1"/>
    <col min="85" max="85" width="18.44140625" customWidth="1"/>
    <col min="87" max="87" width="17.33203125" customWidth="1"/>
    <col min="89" max="89" width="18.5546875" customWidth="1"/>
    <col min="91" max="91" width="17.88671875" customWidth="1"/>
    <col min="93" max="93" width="20" customWidth="1"/>
    <col min="95" max="95" width="15.88671875" customWidth="1"/>
    <col min="97" max="97" width="19" customWidth="1"/>
    <col min="99" max="99" width="20.6640625" customWidth="1"/>
    <col min="101" max="101" width="18.5546875" customWidth="1"/>
    <col min="102" max="102" width="11.6640625" customWidth="1"/>
    <col min="104" max="104" width="15.6640625" customWidth="1"/>
    <col min="106" max="106" width="19" customWidth="1"/>
    <col min="108" max="108" width="17.33203125" customWidth="1"/>
    <col min="110" max="110" width="18.33203125" customWidth="1"/>
  </cols>
  <sheetData>
    <row r="1" spans="1:110" ht="21" x14ac:dyDescent="0.4">
      <c r="A1" s="190" t="s">
        <v>102</v>
      </c>
      <c r="B1" s="190"/>
      <c r="C1" s="190"/>
      <c r="D1" s="190"/>
      <c r="E1" s="190"/>
      <c r="F1" s="190"/>
      <c r="G1" s="190"/>
      <c r="H1" s="190"/>
      <c r="I1" s="190"/>
      <c r="J1" s="190"/>
      <c r="K1" s="190"/>
      <c r="L1" s="190"/>
      <c r="M1" s="190"/>
      <c r="N1" s="190"/>
      <c r="O1" s="190"/>
      <c r="P1" s="190"/>
      <c r="Q1" s="190"/>
      <c r="R1" s="190"/>
      <c r="S1" s="190"/>
      <c r="T1" s="190"/>
      <c r="U1" s="190"/>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row>
    <row r="2" spans="1:110" ht="15" thickBot="1" x14ac:dyDescent="0.35">
      <c r="A2" s="191" t="s">
        <v>90</v>
      </c>
      <c r="B2" s="191"/>
      <c r="C2" s="191"/>
      <c r="D2" s="191"/>
      <c r="E2" s="191"/>
      <c r="F2" s="191"/>
      <c r="G2" s="191"/>
      <c r="H2" s="191"/>
      <c r="I2" s="191"/>
      <c r="J2" s="191"/>
      <c r="K2" s="191"/>
      <c r="L2" s="191"/>
      <c r="M2" s="191"/>
      <c r="N2" s="191"/>
      <c r="O2" s="191"/>
      <c r="P2" s="191"/>
      <c r="Q2" s="191"/>
      <c r="R2" s="191"/>
      <c r="S2" s="191"/>
      <c r="T2" s="191"/>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row>
    <row r="3" spans="1:110" ht="31.8" thickBot="1" x14ac:dyDescent="0.65">
      <c r="A3" s="133"/>
      <c r="B3" s="230" t="s">
        <v>17</v>
      </c>
      <c r="C3" s="231"/>
      <c r="D3" s="231"/>
      <c r="E3" s="231"/>
      <c r="F3" s="231"/>
      <c r="G3" s="231"/>
      <c r="H3" s="231"/>
      <c r="I3" s="232"/>
      <c r="J3" s="230" t="s">
        <v>18</v>
      </c>
      <c r="K3" s="231"/>
      <c r="L3" s="231"/>
      <c r="M3" s="231"/>
      <c r="N3" s="231"/>
      <c r="O3" s="231"/>
      <c r="P3" s="231"/>
      <c r="Q3" s="232"/>
      <c r="R3" s="230" t="s">
        <v>19</v>
      </c>
      <c r="S3" s="231"/>
      <c r="T3" s="231"/>
      <c r="U3" s="231"/>
      <c r="V3" s="231"/>
      <c r="W3" s="231"/>
      <c r="X3" s="231"/>
      <c r="Y3" s="232"/>
      <c r="Z3" s="230" t="s">
        <v>20</v>
      </c>
      <c r="AA3" s="231"/>
      <c r="AB3" s="231"/>
      <c r="AC3" s="231"/>
      <c r="AD3" s="231"/>
      <c r="AE3" s="231"/>
      <c r="AF3" s="231"/>
      <c r="AG3" s="232"/>
      <c r="AH3" s="230" t="s">
        <v>21</v>
      </c>
      <c r="AI3" s="231"/>
      <c r="AJ3" s="231"/>
      <c r="AK3" s="231"/>
      <c r="AL3" s="231"/>
      <c r="AM3" s="231"/>
      <c r="AN3" s="231"/>
      <c r="AO3" s="232"/>
      <c r="AP3" s="230" t="s">
        <v>22</v>
      </c>
      <c r="AQ3" s="231"/>
      <c r="AR3" s="231"/>
      <c r="AS3" s="231"/>
      <c r="AT3" s="231"/>
      <c r="AU3" s="231"/>
      <c r="AV3" s="231"/>
      <c r="AW3" s="232"/>
      <c r="AX3" s="230" t="s">
        <v>23</v>
      </c>
      <c r="AY3" s="231"/>
      <c r="AZ3" s="231"/>
      <c r="BA3" s="231"/>
      <c r="BB3" s="231"/>
      <c r="BC3" s="231"/>
      <c r="BD3" s="231"/>
      <c r="BE3" s="232"/>
      <c r="BF3" s="230" t="s">
        <v>25</v>
      </c>
      <c r="BG3" s="231"/>
      <c r="BH3" s="231"/>
      <c r="BI3" s="231"/>
      <c r="BJ3" s="231"/>
      <c r="BK3" s="231"/>
      <c r="BL3" s="231"/>
      <c r="BM3" s="232"/>
      <c r="BN3" s="230" t="s">
        <v>27</v>
      </c>
      <c r="BO3" s="231"/>
      <c r="BP3" s="231"/>
      <c r="BQ3" s="231"/>
      <c r="BR3" s="231"/>
      <c r="BS3" s="231"/>
      <c r="BT3" s="231"/>
      <c r="BU3" s="232"/>
      <c r="BV3" s="230" t="s">
        <v>103</v>
      </c>
      <c r="BW3" s="231"/>
      <c r="BX3" s="231"/>
      <c r="BY3" s="232"/>
      <c r="BZ3" s="230" t="s">
        <v>28</v>
      </c>
      <c r="CA3" s="231"/>
      <c r="CB3" s="231"/>
      <c r="CC3" s="231"/>
      <c r="CD3" s="231"/>
      <c r="CE3" s="231"/>
      <c r="CF3" s="231"/>
      <c r="CG3" s="232"/>
      <c r="CH3" s="230" t="s">
        <v>29</v>
      </c>
      <c r="CI3" s="231"/>
      <c r="CJ3" s="231"/>
      <c r="CK3" s="231"/>
      <c r="CL3" s="231"/>
      <c r="CM3" s="231"/>
      <c r="CN3" s="231"/>
      <c r="CO3" s="232"/>
      <c r="CP3" s="230" t="s">
        <v>30</v>
      </c>
      <c r="CQ3" s="231"/>
      <c r="CR3" s="231"/>
      <c r="CS3" s="231"/>
      <c r="CT3" s="231"/>
      <c r="CU3" s="231"/>
      <c r="CV3" s="231"/>
      <c r="CW3" s="231"/>
      <c r="CX3" s="233" t="s">
        <v>31</v>
      </c>
      <c r="CY3" s="234"/>
      <c r="CZ3" s="234"/>
      <c r="DA3" s="234"/>
      <c r="DB3" s="234"/>
      <c r="DC3" s="234"/>
      <c r="DD3" s="234"/>
      <c r="DE3" s="234"/>
      <c r="DF3" s="280"/>
    </row>
    <row r="4" spans="1:110" x14ac:dyDescent="0.3">
      <c r="A4" s="96"/>
      <c r="B4" s="235" t="s">
        <v>91</v>
      </c>
      <c r="C4" s="236"/>
      <c r="D4" s="237" t="s">
        <v>92</v>
      </c>
      <c r="E4" s="238"/>
      <c r="F4" s="239" t="s">
        <v>93</v>
      </c>
      <c r="G4" s="240"/>
      <c r="H4" s="241" t="s">
        <v>94</v>
      </c>
      <c r="I4" s="242"/>
      <c r="J4" s="235" t="s">
        <v>91</v>
      </c>
      <c r="K4" s="236"/>
      <c r="L4" s="237" t="s">
        <v>92</v>
      </c>
      <c r="M4" s="238"/>
      <c r="N4" s="239" t="s">
        <v>93</v>
      </c>
      <c r="O4" s="240"/>
      <c r="P4" s="241" t="s">
        <v>94</v>
      </c>
      <c r="Q4" s="242"/>
      <c r="R4" s="235" t="s">
        <v>91</v>
      </c>
      <c r="S4" s="236"/>
      <c r="T4" s="237" t="s">
        <v>92</v>
      </c>
      <c r="U4" s="238"/>
      <c r="V4" s="239" t="s">
        <v>93</v>
      </c>
      <c r="W4" s="240"/>
      <c r="X4" s="241" t="s">
        <v>94</v>
      </c>
      <c r="Y4" s="242"/>
      <c r="Z4" s="235" t="s">
        <v>91</v>
      </c>
      <c r="AA4" s="236"/>
      <c r="AB4" s="237" t="s">
        <v>92</v>
      </c>
      <c r="AC4" s="238"/>
      <c r="AD4" s="239" t="s">
        <v>93</v>
      </c>
      <c r="AE4" s="240"/>
      <c r="AF4" s="241" t="s">
        <v>94</v>
      </c>
      <c r="AG4" s="242"/>
      <c r="AH4" s="235" t="s">
        <v>91</v>
      </c>
      <c r="AI4" s="236"/>
      <c r="AJ4" s="237" t="s">
        <v>92</v>
      </c>
      <c r="AK4" s="238"/>
      <c r="AL4" s="239" t="s">
        <v>93</v>
      </c>
      <c r="AM4" s="240"/>
      <c r="AN4" s="241" t="s">
        <v>94</v>
      </c>
      <c r="AO4" s="242"/>
      <c r="AP4" s="235" t="s">
        <v>91</v>
      </c>
      <c r="AQ4" s="236"/>
      <c r="AR4" s="237" t="s">
        <v>92</v>
      </c>
      <c r="AS4" s="238"/>
      <c r="AT4" s="239" t="s">
        <v>93</v>
      </c>
      <c r="AU4" s="240"/>
      <c r="AV4" s="241" t="s">
        <v>94</v>
      </c>
      <c r="AW4" s="242"/>
      <c r="AX4" s="235" t="s">
        <v>91</v>
      </c>
      <c r="AY4" s="236"/>
      <c r="AZ4" s="237" t="s">
        <v>92</v>
      </c>
      <c r="BA4" s="238"/>
      <c r="BB4" s="239" t="s">
        <v>93</v>
      </c>
      <c r="BC4" s="240"/>
      <c r="BD4" s="241" t="s">
        <v>94</v>
      </c>
      <c r="BE4" s="242"/>
      <c r="BF4" s="235" t="s">
        <v>91</v>
      </c>
      <c r="BG4" s="236"/>
      <c r="BH4" s="237" t="s">
        <v>92</v>
      </c>
      <c r="BI4" s="238"/>
      <c r="BJ4" s="239" t="s">
        <v>93</v>
      </c>
      <c r="BK4" s="240"/>
      <c r="BL4" s="241" t="s">
        <v>94</v>
      </c>
      <c r="BM4" s="242"/>
      <c r="BN4" s="235" t="s">
        <v>91</v>
      </c>
      <c r="BO4" s="236"/>
      <c r="BP4" s="237" t="s">
        <v>92</v>
      </c>
      <c r="BQ4" s="238"/>
      <c r="BR4" s="239" t="s">
        <v>93</v>
      </c>
      <c r="BS4" s="240"/>
      <c r="BT4" s="241" t="s">
        <v>94</v>
      </c>
      <c r="BU4" s="242"/>
      <c r="BV4" s="235" t="s">
        <v>91</v>
      </c>
      <c r="BW4" s="236"/>
      <c r="BX4" s="241" t="s">
        <v>94</v>
      </c>
      <c r="BY4" s="242"/>
      <c r="BZ4" s="235" t="s">
        <v>91</v>
      </c>
      <c r="CA4" s="236"/>
      <c r="CB4" s="237" t="s">
        <v>92</v>
      </c>
      <c r="CC4" s="238"/>
      <c r="CD4" s="239" t="s">
        <v>93</v>
      </c>
      <c r="CE4" s="240"/>
      <c r="CF4" s="241" t="s">
        <v>94</v>
      </c>
      <c r="CG4" s="242"/>
      <c r="CH4" s="235" t="s">
        <v>91</v>
      </c>
      <c r="CI4" s="236"/>
      <c r="CJ4" s="237" t="s">
        <v>92</v>
      </c>
      <c r="CK4" s="238"/>
      <c r="CL4" s="239" t="s">
        <v>93</v>
      </c>
      <c r="CM4" s="240"/>
      <c r="CN4" s="241" t="s">
        <v>94</v>
      </c>
      <c r="CO4" s="242"/>
      <c r="CP4" s="235" t="s">
        <v>91</v>
      </c>
      <c r="CQ4" s="236"/>
      <c r="CR4" s="237" t="s">
        <v>92</v>
      </c>
      <c r="CS4" s="238"/>
      <c r="CT4" s="239" t="s">
        <v>93</v>
      </c>
      <c r="CU4" s="240"/>
      <c r="CV4" s="241" t="s">
        <v>94</v>
      </c>
      <c r="CW4" s="279"/>
      <c r="CX4" s="281"/>
      <c r="CY4" s="192" t="s">
        <v>91</v>
      </c>
      <c r="CZ4" s="194"/>
      <c r="DA4" s="195" t="s">
        <v>92</v>
      </c>
      <c r="DB4" s="197"/>
      <c r="DC4" s="198" t="s">
        <v>93</v>
      </c>
      <c r="DD4" s="200"/>
      <c r="DE4" s="201" t="s">
        <v>94</v>
      </c>
      <c r="DF4" s="282"/>
    </row>
    <row r="5" spans="1:110" x14ac:dyDescent="0.3">
      <c r="A5" s="15" t="s">
        <v>6</v>
      </c>
      <c r="B5" s="132" t="s">
        <v>7</v>
      </c>
      <c r="C5" s="120" t="s">
        <v>104</v>
      </c>
      <c r="D5" s="121" t="s">
        <v>7</v>
      </c>
      <c r="E5" s="121" t="s">
        <v>104</v>
      </c>
      <c r="F5" s="122" t="s">
        <v>7</v>
      </c>
      <c r="G5" s="122" t="s">
        <v>104</v>
      </c>
      <c r="H5" s="134" t="s">
        <v>7</v>
      </c>
      <c r="I5" s="134" t="s">
        <v>104</v>
      </c>
      <c r="J5" s="135" t="s">
        <v>7</v>
      </c>
      <c r="K5" s="120" t="s">
        <v>104</v>
      </c>
      <c r="L5" s="121" t="s">
        <v>7</v>
      </c>
      <c r="M5" s="121" t="s">
        <v>104</v>
      </c>
      <c r="N5" s="122" t="s">
        <v>7</v>
      </c>
      <c r="O5" s="122" t="s">
        <v>104</v>
      </c>
      <c r="P5" s="134" t="s">
        <v>7</v>
      </c>
      <c r="Q5" s="134" t="s">
        <v>104</v>
      </c>
      <c r="R5" s="135" t="s">
        <v>7</v>
      </c>
      <c r="S5" s="120" t="s">
        <v>104</v>
      </c>
      <c r="T5" s="121" t="s">
        <v>7</v>
      </c>
      <c r="U5" s="121" t="s">
        <v>104</v>
      </c>
      <c r="V5" s="122" t="s">
        <v>7</v>
      </c>
      <c r="W5" s="122" t="s">
        <v>104</v>
      </c>
      <c r="X5" s="134" t="s">
        <v>7</v>
      </c>
      <c r="Y5" s="134" t="s">
        <v>104</v>
      </c>
      <c r="Z5" s="135" t="s">
        <v>7</v>
      </c>
      <c r="AA5" s="120" t="s">
        <v>104</v>
      </c>
      <c r="AB5" s="121" t="s">
        <v>7</v>
      </c>
      <c r="AC5" s="121" t="s">
        <v>104</v>
      </c>
      <c r="AD5" s="122" t="s">
        <v>7</v>
      </c>
      <c r="AE5" s="122" t="s">
        <v>104</v>
      </c>
      <c r="AF5" s="134" t="s">
        <v>7</v>
      </c>
      <c r="AG5" s="134" t="s">
        <v>104</v>
      </c>
      <c r="AH5" s="135" t="s">
        <v>7</v>
      </c>
      <c r="AI5" s="120" t="s">
        <v>104</v>
      </c>
      <c r="AJ5" s="121" t="s">
        <v>7</v>
      </c>
      <c r="AK5" s="121" t="s">
        <v>104</v>
      </c>
      <c r="AL5" s="122" t="s">
        <v>7</v>
      </c>
      <c r="AM5" s="122" t="s">
        <v>104</v>
      </c>
      <c r="AN5" s="134" t="s">
        <v>7</v>
      </c>
      <c r="AO5" s="134" t="s">
        <v>104</v>
      </c>
      <c r="AP5" s="135" t="s">
        <v>7</v>
      </c>
      <c r="AQ5" s="120" t="s">
        <v>104</v>
      </c>
      <c r="AR5" s="121" t="s">
        <v>7</v>
      </c>
      <c r="AS5" s="121" t="s">
        <v>104</v>
      </c>
      <c r="AT5" s="122" t="s">
        <v>7</v>
      </c>
      <c r="AU5" s="122" t="s">
        <v>104</v>
      </c>
      <c r="AV5" s="134" t="s">
        <v>7</v>
      </c>
      <c r="AW5" s="134" t="s">
        <v>104</v>
      </c>
      <c r="AX5" s="135" t="s">
        <v>7</v>
      </c>
      <c r="AY5" s="120" t="s">
        <v>104</v>
      </c>
      <c r="AZ5" s="121" t="s">
        <v>7</v>
      </c>
      <c r="BA5" s="121" t="s">
        <v>104</v>
      </c>
      <c r="BB5" s="122" t="s">
        <v>7</v>
      </c>
      <c r="BC5" s="122" t="s">
        <v>104</v>
      </c>
      <c r="BD5" s="134" t="s">
        <v>7</v>
      </c>
      <c r="BE5" s="134" t="s">
        <v>104</v>
      </c>
      <c r="BF5" s="135" t="s">
        <v>7</v>
      </c>
      <c r="BG5" s="120" t="s">
        <v>104</v>
      </c>
      <c r="BH5" s="121" t="s">
        <v>7</v>
      </c>
      <c r="BI5" s="121" t="s">
        <v>104</v>
      </c>
      <c r="BJ5" s="122" t="s">
        <v>7</v>
      </c>
      <c r="BK5" s="122" t="s">
        <v>104</v>
      </c>
      <c r="BL5" s="134" t="s">
        <v>7</v>
      </c>
      <c r="BM5" s="134" t="s">
        <v>104</v>
      </c>
      <c r="BN5" s="135" t="s">
        <v>7</v>
      </c>
      <c r="BO5" s="120" t="s">
        <v>104</v>
      </c>
      <c r="BP5" s="121" t="s">
        <v>7</v>
      </c>
      <c r="BQ5" s="121" t="s">
        <v>104</v>
      </c>
      <c r="BR5" s="122" t="s">
        <v>7</v>
      </c>
      <c r="BS5" s="122" t="s">
        <v>104</v>
      </c>
      <c r="BT5" s="134" t="s">
        <v>7</v>
      </c>
      <c r="BU5" s="134" t="s">
        <v>104</v>
      </c>
      <c r="BV5" s="135" t="s">
        <v>7</v>
      </c>
      <c r="BW5" s="120" t="s">
        <v>104</v>
      </c>
      <c r="BX5" s="134" t="s">
        <v>7</v>
      </c>
      <c r="BY5" s="134" t="s">
        <v>104</v>
      </c>
      <c r="BZ5" s="135" t="s">
        <v>7</v>
      </c>
      <c r="CA5" s="120" t="s">
        <v>104</v>
      </c>
      <c r="CB5" s="121" t="s">
        <v>7</v>
      </c>
      <c r="CC5" s="121" t="s">
        <v>104</v>
      </c>
      <c r="CD5" s="122" t="s">
        <v>7</v>
      </c>
      <c r="CE5" s="122" t="s">
        <v>104</v>
      </c>
      <c r="CF5" s="134" t="s">
        <v>7</v>
      </c>
      <c r="CG5" s="134" t="s">
        <v>104</v>
      </c>
      <c r="CH5" s="135" t="s">
        <v>7</v>
      </c>
      <c r="CI5" s="120" t="s">
        <v>104</v>
      </c>
      <c r="CJ5" s="121" t="s">
        <v>7</v>
      </c>
      <c r="CK5" s="121" t="s">
        <v>104</v>
      </c>
      <c r="CL5" s="122" t="s">
        <v>7</v>
      </c>
      <c r="CM5" s="122" t="s">
        <v>104</v>
      </c>
      <c r="CN5" s="134" t="s">
        <v>7</v>
      </c>
      <c r="CO5" s="134" t="s">
        <v>104</v>
      </c>
      <c r="CP5" s="135" t="s">
        <v>7</v>
      </c>
      <c r="CQ5" s="120" t="s">
        <v>104</v>
      </c>
      <c r="CR5" s="121" t="s">
        <v>7</v>
      </c>
      <c r="CS5" s="121" t="s">
        <v>104</v>
      </c>
      <c r="CT5" s="122" t="s">
        <v>7</v>
      </c>
      <c r="CU5" s="122" t="s">
        <v>104</v>
      </c>
      <c r="CV5" s="134" t="s">
        <v>7</v>
      </c>
      <c r="CW5" s="119" t="s">
        <v>104</v>
      </c>
      <c r="CX5" s="283" t="s">
        <v>6</v>
      </c>
      <c r="CY5" s="120" t="s">
        <v>7</v>
      </c>
      <c r="CZ5" s="120" t="s">
        <v>96</v>
      </c>
      <c r="DA5" s="121" t="s">
        <v>7</v>
      </c>
      <c r="DB5" s="121" t="s">
        <v>104</v>
      </c>
      <c r="DC5" s="122" t="s">
        <v>7</v>
      </c>
      <c r="DD5" s="122" t="s">
        <v>104</v>
      </c>
      <c r="DE5" s="123" t="s">
        <v>98</v>
      </c>
      <c r="DF5" s="284" t="s">
        <v>105</v>
      </c>
    </row>
    <row r="6" spans="1:110" x14ac:dyDescent="0.3">
      <c r="A6" s="15">
        <v>2025</v>
      </c>
      <c r="B6" s="136">
        <v>790</v>
      </c>
      <c r="C6" s="107">
        <v>59125.05</v>
      </c>
      <c r="D6" s="107">
        <v>454</v>
      </c>
      <c r="E6" s="107">
        <v>604847.12</v>
      </c>
      <c r="F6" s="107">
        <v>94</v>
      </c>
      <c r="G6" s="107">
        <v>36333.68</v>
      </c>
      <c r="H6" s="107">
        <f>SUM(B6,D6,F6)</f>
        <v>1338</v>
      </c>
      <c r="I6" s="107">
        <f>SUM(C6,E6,G6)</f>
        <v>700305.85000000009</v>
      </c>
      <c r="J6" s="136">
        <v>528</v>
      </c>
      <c r="K6" s="107">
        <v>88899.107000000004</v>
      </c>
      <c r="L6" s="107">
        <v>729</v>
      </c>
      <c r="M6" s="107">
        <v>508233.348</v>
      </c>
      <c r="N6" s="107">
        <v>99</v>
      </c>
      <c r="O6" s="107">
        <v>8680.6970000000001</v>
      </c>
      <c r="P6" s="107">
        <f>SUM(J6,L6,N6)</f>
        <v>1356</v>
      </c>
      <c r="Q6" s="108">
        <f>SUM(K6,M6,O6)</f>
        <v>605813.152</v>
      </c>
      <c r="R6" s="136">
        <v>138</v>
      </c>
      <c r="S6" s="107">
        <v>535656.91079600004</v>
      </c>
      <c r="T6" s="107">
        <v>301</v>
      </c>
      <c r="U6" s="107">
        <v>1581190.491963</v>
      </c>
      <c r="V6" s="107">
        <v>5</v>
      </c>
      <c r="W6" s="107">
        <v>24121.768493</v>
      </c>
      <c r="X6" s="107">
        <f>SUM(R6,V6)</f>
        <v>143</v>
      </c>
      <c r="Y6" s="108">
        <f>SUM(S6,U6,W6)</f>
        <v>2140969.1712520001</v>
      </c>
      <c r="Z6" s="136">
        <v>326</v>
      </c>
      <c r="AA6" s="107">
        <v>421.5</v>
      </c>
      <c r="AB6" s="107">
        <v>47</v>
      </c>
      <c r="AC6" s="107">
        <v>912</v>
      </c>
      <c r="AD6" s="107">
        <v>67</v>
      </c>
      <c r="AE6" s="107">
        <v>2079.6999999999998</v>
      </c>
      <c r="AF6" s="107">
        <f>SUM(Z6,AB6,AD6)</f>
        <v>440</v>
      </c>
      <c r="AG6" s="108">
        <f>SUM(AA6,AC6,AE6)</f>
        <v>3413.2</v>
      </c>
      <c r="AH6" s="136">
        <v>231</v>
      </c>
      <c r="AI6" s="107">
        <v>17719.5</v>
      </c>
      <c r="AJ6" s="107">
        <v>12</v>
      </c>
      <c r="AK6" s="107">
        <v>761.4</v>
      </c>
      <c r="AL6" s="107">
        <v>0</v>
      </c>
      <c r="AM6" s="107">
        <v>0</v>
      </c>
      <c r="AN6" s="107">
        <f>SUM(AH6,AJ6)</f>
        <v>243</v>
      </c>
      <c r="AO6" s="108">
        <f>SUM(AI6,AK6)</f>
        <v>18480.900000000001</v>
      </c>
      <c r="AP6" s="136">
        <v>170</v>
      </c>
      <c r="AQ6" s="107">
        <v>380.280011</v>
      </c>
      <c r="AR6" s="107">
        <v>0</v>
      </c>
      <c r="AS6" s="107">
        <v>0</v>
      </c>
      <c r="AT6" s="107">
        <v>9</v>
      </c>
      <c r="AU6" s="107">
        <v>8467.7503909999996</v>
      </c>
      <c r="AV6" s="107">
        <f>SUM(AP6,AT6)</f>
        <v>179</v>
      </c>
      <c r="AW6" s="108">
        <f>SUM(AQ6,AU6)</f>
        <v>8848.0304020000003</v>
      </c>
      <c r="AX6" s="136">
        <v>30</v>
      </c>
      <c r="AY6" s="107">
        <v>221.714001</v>
      </c>
      <c r="AZ6" s="107">
        <v>172</v>
      </c>
      <c r="BA6" s="107">
        <v>1108805.473945</v>
      </c>
      <c r="BB6" s="107">
        <v>0</v>
      </c>
      <c r="BC6" s="107">
        <v>0</v>
      </c>
      <c r="BD6" s="107">
        <f>SUM(AX6,AZ6)</f>
        <v>202</v>
      </c>
      <c r="BE6" s="108">
        <f>SUM(AY6,BA6)</f>
        <v>1109027.1879459999</v>
      </c>
      <c r="BF6" s="136">
        <v>278</v>
      </c>
      <c r="BG6" s="107">
        <v>251751.90005299999</v>
      </c>
      <c r="BH6" s="107">
        <v>359</v>
      </c>
      <c r="BI6" s="107">
        <v>349137.99736699997</v>
      </c>
      <c r="BJ6" s="107">
        <v>12</v>
      </c>
      <c r="BK6" s="107">
        <v>39</v>
      </c>
      <c r="BL6" s="107">
        <f>SUM(BF6,BH6,BJ6)</f>
        <v>649</v>
      </c>
      <c r="BM6" s="108">
        <f>SUM(BG6,BI6,BK6)</f>
        <v>600928.89741999994</v>
      </c>
      <c r="BN6" s="136">
        <v>59</v>
      </c>
      <c r="BO6" s="107">
        <v>2101.9924599999999</v>
      </c>
      <c r="BP6" s="107">
        <v>42</v>
      </c>
      <c r="BQ6" s="107">
        <v>68520.66863</v>
      </c>
      <c r="BR6" s="107">
        <v>3</v>
      </c>
      <c r="BS6" s="107">
        <v>19.3</v>
      </c>
      <c r="BT6" s="107">
        <f>SUM(BN6,BP6,BR6)</f>
        <v>104</v>
      </c>
      <c r="BU6" s="108">
        <f>SUM(BO6,BQ6,BS6)</f>
        <v>70641.961089999997</v>
      </c>
      <c r="BV6" s="136">
        <v>12</v>
      </c>
      <c r="BW6" s="107">
        <v>13.48</v>
      </c>
      <c r="BX6" s="107">
        <v>12</v>
      </c>
      <c r="BY6" s="108">
        <v>13.48</v>
      </c>
      <c r="BZ6" s="136">
        <v>452</v>
      </c>
      <c r="CA6" s="107">
        <v>582.6</v>
      </c>
      <c r="CB6" s="107">
        <v>90</v>
      </c>
      <c r="CC6" s="107">
        <v>7707.7</v>
      </c>
      <c r="CD6" s="107">
        <v>17</v>
      </c>
      <c r="CE6" s="107">
        <v>4.9000000000000004</v>
      </c>
      <c r="CF6" s="107">
        <f>SUM(BZ6,CB6,CD6,)</f>
        <v>559</v>
      </c>
      <c r="CG6" s="108">
        <f>SUM(CA6,CC6,CE6)</f>
        <v>8295.1999999999989</v>
      </c>
      <c r="CH6" s="136">
        <v>290</v>
      </c>
      <c r="CI6" s="107">
        <v>1144335.1000000001</v>
      </c>
      <c r="CJ6" s="107">
        <v>216</v>
      </c>
      <c r="CK6" s="107">
        <v>1837944.3</v>
      </c>
      <c r="CL6" s="107">
        <v>1</v>
      </c>
      <c r="CM6" s="107">
        <v>0.1</v>
      </c>
      <c r="CN6" s="107">
        <f>SUM(CH6,CJ6,CL6)</f>
        <v>507</v>
      </c>
      <c r="CO6" s="108">
        <f>SUM(CI6,CK6,CM6)</f>
        <v>2982279.5000000005</v>
      </c>
      <c r="CP6" s="136">
        <v>26</v>
      </c>
      <c r="CQ6" s="107">
        <v>173</v>
      </c>
      <c r="CR6" s="107">
        <v>91</v>
      </c>
      <c r="CS6" s="107">
        <v>137273.32999999999</v>
      </c>
      <c r="CT6" s="107">
        <v>49</v>
      </c>
      <c r="CU6" s="107">
        <v>40255.17</v>
      </c>
      <c r="CV6" s="107">
        <f>SUM(CP6,CR6,CT6)</f>
        <v>166</v>
      </c>
      <c r="CW6" s="107">
        <f>SUM(CQ6,CS6,CU6)</f>
        <v>177701.5</v>
      </c>
      <c r="CX6" s="283">
        <v>2025</v>
      </c>
      <c r="CY6" s="285">
        <f>SUM(CP6,CH6,BZ6,BV6,BN6,BF6,AX6,AP6,AH6,Z6,R6,J6,B6)</f>
        <v>3330</v>
      </c>
      <c r="CZ6" s="285">
        <f>SUM(CQ6,CI6,CA6,BW6,BO6,BG6,AY6,AQ6,AI6,AA6,S6,K6,C6)</f>
        <v>2101382.1343210004</v>
      </c>
      <c r="DA6" s="285">
        <f>SUM(CR6,CJ6,CB6,BP6,BH6,AZ6,AJ6,AB6,T6,L6,D6)</f>
        <v>2513</v>
      </c>
      <c r="DB6" s="285">
        <f>SUM(CS6,CK6,CC6,BQ6,BI6,BA6,AK6,AC6,U6,M6,E6)</f>
        <v>6205333.8299049996</v>
      </c>
      <c r="DC6" s="285">
        <f>SUM(CT6,CL6,CD6,BR6,BJ6,AT6,AD6,V6,N6,F6)</f>
        <v>356</v>
      </c>
      <c r="DD6" s="285">
        <f>SUM(CU6,CM6,CE6,BS6,BK6,AU6,AE6,W6,O6,G6)</f>
        <v>120002.06588400001</v>
      </c>
      <c r="DE6" s="286">
        <f>SUM(DC6,DA6,CY6)</f>
        <v>6199</v>
      </c>
      <c r="DF6" s="108">
        <f>SUM(DD6,DB6,CZ6)</f>
        <v>8426718.0301099997</v>
      </c>
    </row>
    <row r="7" spans="1:110" ht="19.95" customHeight="1" x14ac:dyDescent="0.3">
      <c r="A7" s="15">
        <v>2024</v>
      </c>
      <c r="B7" s="136">
        <v>659</v>
      </c>
      <c r="C7" s="107">
        <v>4305.34</v>
      </c>
      <c r="D7" s="107">
        <v>557</v>
      </c>
      <c r="E7" s="107">
        <v>691880.95999999996</v>
      </c>
      <c r="F7" s="107">
        <v>57</v>
      </c>
      <c r="G7" s="107">
        <v>21013.15</v>
      </c>
      <c r="H7" s="107">
        <f>SUM(F7,D7,B7)</f>
        <v>1273</v>
      </c>
      <c r="I7" s="107">
        <f>SUM(G7,E7,C7)</f>
        <v>717199.45</v>
      </c>
      <c r="J7" s="136">
        <v>501</v>
      </c>
      <c r="K7" s="107">
        <v>17877.447</v>
      </c>
      <c r="L7" s="107">
        <v>1204</v>
      </c>
      <c r="M7" s="107">
        <v>1054701.32</v>
      </c>
      <c r="N7" s="107">
        <v>20</v>
      </c>
      <c r="O7" s="107">
        <v>8615.4670000000006</v>
      </c>
      <c r="P7" s="107">
        <f>SUM(N7,L7,J7)</f>
        <v>1725</v>
      </c>
      <c r="Q7" s="108">
        <f>SUM(O7,M7,K7)</f>
        <v>1081194.2339999999</v>
      </c>
      <c r="R7" s="136">
        <v>115</v>
      </c>
      <c r="S7" s="107">
        <v>3228.6039759999999</v>
      </c>
      <c r="T7" s="107">
        <v>206</v>
      </c>
      <c r="U7" s="107">
        <v>232390.56712699999</v>
      </c>
      <c r="V7" s="107">
        <v>0</v>
      </c>
      <c r="W7" s="107">
        <v>0</v>
      </c>
      <c r="X7" s="107">
        <f>SUM(R7,T7)</f>
        <v>321</v>
      </c>
      <c r="Y7" s="108">
        <f>SUM(U7,S7)</f>
        <v>235619.171103</v>
      </c>
      <c r="Z7" s="136">
        <v>233</v>
      </c>
      <c r="AA7" s="107">
        <v>246.8</v>
      </c>
      <c r="AB7" s="107">
        <v>3</v>
      </c>
      <c r="AC7" s="107">
        <v>0.5</v>
      </c>
      <c r="AD7" s="107">
        <v>48</v>
      </c>
      <c r="AE7" s="107">
        <v>45.5</v>
      </c>
      <c r="AF7" s="107">
        <f>SUM(AD7,AB7,Z7)</f>
        <v>284</v>
      </c>
      <c r="AG7" s="108">
        <f>SUM(AE7,AC7,AA7)</f>
        <v>292.8</v>
      </c>
      <c r="AH7" s="136">
        <v>63</v>
      </c>
      <c r="AI7" s="107">
        <v>34</v>
      </c>
      <c r="AJ7" s="107">
        <v>32</v>
      </c>
      <c r="AK7" s="107">
        <v>68045.899999999994</v>
      </c>
      <c r="AL7" s="107">
        <v>1</v>
      </c>
      <c r="AM7" s="107">
        <v>0</v>
      </c>
      <c r="AN7" s="107">
        <f>SUM(AL7,AJ7,AH7)</f>
        <v>96</v>
      </c>
      <c r="AO7" s="108">
        <f>SUM(AM7,AK7,AI7)</f>
        <v>68079.899999999994</v>
      </c>
      <c r="AP7" s="136">
        <v>82</v>
      </c>
      <c r="AQ7" s="107">
        <v>46.58</v>
      </c>
      <c r="AR7" s="107">
        <v>3</v>
      </c>
      <c r="AS7" s="107">
        <v>2.83</v>
      </c>
      <c r="AT7" s="107">
        <v>0</v>
      </c>
      <c r="AU7" s="107">
        <v>0</v>
      </c>
      <c r="AV7" s="107">
        <f>SUM(AR7,AP7)</f>
        <v>85</v>
      </c>
      <c r="AW7" s="108">
        <f>SUM(AS7,AQ7)</f>
        <v>49.41</v>
      </c>
      <c r="AX7" s="136">
        <v>28</v>
      </c>
      <c r="AY7" s="107">
        <v>7339.3945700000004</v>
      </c>
      <c r="AZ7" s="107">
        <v>146</v>
      </c>
      <c r="BA7" s="107">
        <v>1665641.129795</v>
      </c>
      <c r="BB7" s="107">
        <v>0</v>
      </c>
      <c r="BC7" s="107">
        <v>0</v>
      </c>
      <c r="BD7" s="107">
        <f>SUM(AZ7,AX7)</f>
        <v>174</v>
      </c>
      <c r="BE7" s="108">
        <f>SUM(BA7,AY7)</f>
        <v>1672980.524365</v>
      </c>
      <c r="BF7" s="136">
        <v>232</v>
      </c>
      <c r="BG7" s="107">
        <v>1326</v>
      </c>
      <c r="BH7" s="107">
        <v>242</v>
      </c>
      <c r="BI7" s="107">
        <v>89231.1</v>
      </c>
      <c r="BJ7" s="107">
        <v>17</v>
      </c>
      <c r="BK7" s="107">
        <v>36.299999999999997</v>
      </c>
      <c r="BL7" s="107">
        <f>SUM(BJ7,BH7,BF7)</f>
        <v>491</v>
      </c>
      <c r="BM7" s="108">
        <f>SUM(BK7,BI7,BG7)</f>
        <v>90593.400000000009</v>
      </c>
      <c r="BN7" s="136">
        <v>58</v>
      </c>
      <c r="BO7" s="107">
        <v>26295.803521999998</v>
      </c>
      <c r="BP7" s="107">
        <v>47</v>
      </c>
      <c r="BQ7" s="107">
        <v>70296.915804999997</v>
      </c>
      <c r="BR7" s="107">
        <v>0</v>
      </c>
      <c r="BS7" s="107">
        <v>0</v>
      </c>
      <c r="BT7" s="107">
        <f>SUM(BP7,BN7)</f>
        <v>105</v>
      </c>
      <c r="BU7" s="108">
        <f>SUM(BQ7,BO7)</f>
        <v>96592.719326999999</v>
      </c>
      <c r="BV7" s="136">
        <v>8</v>
      </c>
      <c r="BW7" s="107">
        <v>18.291160999999999</v>
      </c>
      <c r="BX7" s="107">
        <v>8</v>
      </c>
      <c r="BY7" s="108">
        <v>18.291160999999999</v>
      </c>
      <c r="BZ7" s="136">
        <v>269</v>
      </c>
      <c r="CA7" s="107">
        <v>569.79999999999995</v>
      </c>
      <c r="CB7" s="107">
        <v>249</v>
      </c>
      <c r="CC7" s="107">
        <v>264630</v>
      </c>
      <c r="CD7" s="107">
        <v>0</v>
      </c>
      <c r="CE7" s="107">
        <v>0</v>
      </c>
      <c r="CF7" s="107">
        <f>SUM(CB7,BZ7)</f>
        <v>518</v>
      </c>
      <c r="CG7" s="108">
        <f>SUM(CC7,CA7)</f>
        <v>265199.8</v>
      </c>
      <c r="CH7" s="136">
        <v>309</v>
      </c>
      <c r="CI7" s="107">
        <v>19728.3</v>
      </c>
      <c r="CJ7" s="107">
        <v>287</v>
      </c>
      <c r="CK7" s="107">
        <v>916948</v>
      </c>
      <c r="CL7" s="107">
        <v>0</v>
      </c>
      <c r="CM7" s="107">
        <v>0</v>
      </c>
      <c r="CN7" s="107">
        <f>SUM(CJ7,CH7)</f>
        <v>596</v>
      </c>
      <c r="CO7" s="108">
        <f>SUM(CK7,CI7)</f>
        <v>936676.3</v>
      </c>
      <c r="CP7" s="136">
        <v>14</v>
      </c>
      <c r="CQ7" s="107">
        <v>552.99</v>
      </c>
      <c r="CR7" s="107">
        <v>121</v>
      </c>
      <c r="CS7" s="107">
        <v>178363.39</v>
      </c>
      <c r="CT7" s="107">
        <v>33</v>
      </c>
      <c r="CU7" s="107">
        <v>30931.919999999998</v>
      </c>
      <c r="CV7" s="107">
        <f>SUM(CT7,CR7,CP7)</f>
        <v>168</v>
      </c>
      <c r="CW7" s="107">
        <f>SUM(CU7,CS7,CQ7)</f>
        <v>209848.3</v>
      </c>
      <c r="CX7" s="283">
        <v>2024</v>
      </c>
      <c r="CY7" s="285">
        <f>SUM(CP7,CH7,BZ7,BV7,BN7,BF7,AX7,AP7,AH7,Z7,R7,J7,B7)</f>
        <v>2571</v>
      </c>
      <c r="CZ7" s="285">
        <f>SUM(CQ7,CI7,CA7,BW7,BO7,BG7,AY7,AQ7,AI7,AA7,S7,K7,C7)</f>
        <v>81569.350229000003</v>
      </c>
      <c r="DA7" s="285">
        <f>SUM(CR7,CJ7,CB7,BP7,BH7,AZ7,AR7,AJ7,AB7,T7,L7,D7)</f>
        <v>3097</v>
      </c>
      <c r="DB7" s="285">
        <f>SUM(CS7,CK7,CC7,BQ7,BI7,BA7,AS7,AK7,AC7,U7,M7,E7)</f>
        <v>5232132.6127270004</v>
      </c>
      <c r="DC7" s="285">
        <f>SUM(CT7,BJ7,AL7,AD7,N7,F7)</f>
        <v>176</v>
      </c>
      <c r="DD7" s="285">
        <f>SUM(CU7,BK7,AE7,O7,G7)</f>
        <v>60642.337</v>
      </c>
      <c r="DE7" s="287">
        <f>SUM(CV7,CN7,CF7,BX7,BT7,BL7,BD7,AV7,AN7,AF7,X7,P7,H7)</f>
        <v>5844</v>
      </c>
      <c r="DF7" s="108">
        <f>SUM(CW7,CO7,CG7,BY7,BU7,BM7,BE7,AW7,AO7,AG7,Y7,Q7,I7)</f>
        <v>5374344.2999560004</v>
      </c>
    </row>
    <row r="8" spans="1:110" x14ac:dyDescent="0.3">
      <c r="A8" s="15">
        <v>2023</v>
      </c>
      <c r="B8" s="136">
        <v>639</v>
      </c>
      <c r="C8" s="107">
        <v>56038</v>
      </c>
      <c r="D8" s="107">
        <v>382</v>
      </c>
      <c r="E8" s="107">
        <v>1751060</v>
      </c>
      <c r="F8" s="107">
        <v>110</v>
      </c>
      <c r="G8" s="107">
        <v>404775</v>
      </c>
      <c r="H8" s="107">
        <v>1131</v>
      </c>
      <c r="I8" s="107">
        <v>2211873</v>
      </c>
      <c r="J8" s="136">
        <v>600</v>
      </c>
      <c r="K8" s="107">
        <v>55736</v>
      </c>
      <c r="L8" s="107">
        <v>1634</v>
      </c>
      <c r="M8" s="107">
        <v>2755073</v>
      </c>
      <c r="N8" s="107">
        <v>46</v>
      </c>
      <c r="O8" s="107">
        <v>29438</v>
      </c>
      <c r="P8" s="107">
        <v>2280</v>
      </c>
      <c r="Q8" s="108">
        <v>2840247</v>
      </c>
      <c r="R8" s="136">
        <v>101</v>
      </c>
      <c r="S8" s="107">
        <v>6342</v>
      </c>
      <c r="T8" s="107">
        <v>197</v>
      </c>
      <c r="U8" s="107">
        <v>192290</v>
      </c>
      <c r="V8" s="107">
        <v>2</v>
      </c>
      <c r="W8" s="107">
        <v>2</v>
      </c>
      <c r="X8" s="107">
        <v>300</v>
      </c>
      <c r="Y8" s="108">
        <v>198634</v>
      </c>
      <c r="Z8" s="136">
        <v>181</v>
      </c>
      <c r="AA8" s="107">
        <v>832</v>
      </c>
      <c r="AB8" s="107">
        <v>10</v>
      </c>
      <c r="AC8" s="107">
        <v>14</v>
      </c>
      <c r="AD8" s="107">
        <v>11</v>
      </c>
      <c r="AE8" s="107">
        <v>8</v>
      </c>
      <c r="AF8" s="107">
        <v>202</v>
      </c>
      <c r="AG8" s="108">
        <v>854</v>
      </c>
      <c r="AH8" s="136">
        <v>95</v>
      </c>
      <c r="AI8" s="107">
        <v>134</v>
      </c>
      <c r="AJ8" s="107">
        <v>12</v>
      </c>
      <c r="AK8" s="107">
        <v>21780</v>
      </c>
      <c r="AL8" s="107"/>
      <c r="AM8" s="107"/>
      <c r="AN8" s="107">
        <v>107</v>
      </c>
      <c r="AO8" s="108">
        <v>21914</v>
      </c>
      <c r="AP8" s="136">
        <v>219</v>
      </c>
      <c r="AQ8" s="107">
        <v>25036</v>
      </c>
      <c r="AR8" s="107">
        <v>1</v>
      </c>
      <c r="AS8" s="107">
        <v>57</v>
      </c>
      <c r="AT8" s="107"/>
      <c r="AU8" s="107"/>
      <c r="AV8" s="107">
        <v>220</v>
      </c>
      <c r="AW8" s="108">
        <v>25093</v>
      </c>
      <c r="AX8" s="136">
        <v>28</v>
      </c>
      <c r="AY8" s="107">
        <v>3720</v>
      </c>
      <c r="AZ8" s="107">
        <v>275</v>
      </c>
      <c r="BA8" s="107">
        <v>4159707</v>
      </c>
      <c r="BB8" s="107">
        <v>2</v>
      </c>
      <c r="BC8" s="107">
        <v>1381</v>
      </c>
      <c r="BD8" s="107">
        <v>305</v>
      </c>
      <c r="BE8" s="108">
        <v>4164807</v>
      </c>
      <c r="BF8" s="136">
        <v>157</v>
      </c>
      <c r="BG8" s="107">
        <v>7455</v>
      </c>
      <c r="BH8" s="107">
        <v>582</v>
      </c>
      <c r="BI8" s="107">
        <v>433247</v>
      </c>
      <c r="BJ8" s="107">
        <v>9</v>
      </c>
      <c r="BK8" s="107">
        <v>903</v>
      </c>
      <c r="BL8" s="107">
        <v>748</v>
      </c>
      <c r="BM8" s="108">
        <v>441604</v>
      </c>
      <c r="BN8" s="136">
        <v>35</v>
      </c>
      <c r="BO8" s="107">
        <v>540</v>
      </c>
      <c r="BP8" s="107">
        <v>76</v>
      </c>
      <c r="BQ8" s="107">
        <v>979621</v>
      </c>
      <c r="BR8" s="107">
        <v>11</v>
      </c>
      <c r="BS8" s="107">
        <v>27368</v>
      </c>
      <c r="BT8" s="107">
        <v>122</v>
      </c>
      <c r="BU8" s="108">
        <v>1007529</v>
      </c>
      <c r="BV8" s="136">
        <v>7</v>
      </c>
      <c r="BW8" s="107">
        <v>8</v>
      </c>
      <c r="BX8" s="107">
        <v>7</v>
      </c>
      <c r="BY8" s="108">
        <v>8</v>
      </c>
      <c r="BZ8" s="136">
        <v>336</v>
      </c>
      <c r="CA8" s="107">
        <v>31060</v>
      </c>
      <c r="CB8" s="107">
        <v>377</v>
      </c>
      <c r="CC8" s="107">
        <v>4257203</v>
      </c>
      <c r="CD8" s="107"/>
      <c r="CE8" s="107"/>
      <c r="CF8" s="107">
        <v>713</v>
      </c>
      <c r="CG8" s="108">
        <v>4288264</v>
      </c>
      <c r="CH8" s="136">
        <v>280</v>
      </c>
      <c r="CI8" s="107">
        <v>309449</v>
      </c>
      <c r="CJ8" s="107">
        <v>206</v>
      </c>
      <c r="CK8" s="107">
        <v>1573558</v>
      </c>
      <c r="CL8" s="107"/>
      <c r="CM8" s="107"/>
      <c r="CN8" s="107">
        <v>486</v>
      </c>
      <c r="CO8" s="108">
        <v>1883006</v>
      </c>
      <c r="CP8" s="136">
        <v>25</v>
      </c>
      <c r="CQ8" s="107">
        <v>414</v>
      </c>
      <c r="CR8" s="107">
        <v>73</v>
      </c>
      <c r="CS8" s="107">
        <v>102780</v>
      </c>
      <c r="CT8" s="107">
        <v>124</v>
      </c>
      <c r="CU8" s="107">
        <v>425031</v>
      </c>
      <c r="CV8" s="107">
        <v>222</v>
      </c>
      <c r="CW8" s="107">
        <v>528225</v>
      </c>
      <c r="CX8" s="283">
        <v>2023</v>
      </c>
      <c r="CY8" s="285">
        <v>2703</v>
      </c>
      <c r="CZ8" s="285">
        <v>496764</v>
      </c>
      <c r="DA8" s="285">
        <v>3825</v>
      </c>
      <c r="DB8" s="285">
        <v>16226390</v>
      </c>
      <c r="DC8" s="285">
        <v>315</v>
      </c>
      <c r="DD8" s="285">
        <v>888905</v>
      </c>
      <c r="DE8" s="285">
        <v>6843</v>
      </c>
      <c r="DF8" s="108">
        <v>17612059</v>
      </c>
    </row>
    <row r="9" spans="1:110" x14ac:dyDescent="0.3">
      <c r="A9" s="15">
        <v>2022</v>
      </c>
      <c r="B9" s="136">
        <v>787</v>
      </c>
      <c r="C9" s="107">
        <v>1060</v>
      </c>
      <c r="D9" s="107">
        <v>476</v>
      </c>
      <c r="E9" s="107">
        <v>128906</v>
      </c>
      <c r="F9" s="107">
        <v>34</v>
      </c>
      <c r="G9" s="107">
        <v>6721</v>
      </c>
      <c r="H9" s="107">
        <v>1297</v>
      </c>
      <c r="I9" s="108">
        <v>136688</v>
      </c>
      <c r="J9" s="136">
        <v>568</v>
      </c>
      <c r="K9" s="107">
        <v>22290</v>
      </c>
      <c r="L9" s="107">
        <v>1198</v>
      </c>
      <c r="M9" s="107">
        <v>112669</v>
      </c>
      <c r="N9" s="107">
        <v>17</v>
      </c>
      <c r="O9" s="107">
        <v>102</v>
      </c>
      <c r="P9" s="107">
        <v>1783</v>
      </c>
      <c r="Q9" s="108">
        <v>135061</v>
      </c>
      <c r="R9" s="136">
        <v>51</v>
      </c>
      <c r="S9" s="107">
        <v>3809</v>
      </c>
      <c r="T9" s="107">
        <v>172</v>
      </c>
      <c r="U9" s="107">
        <v>187968</v>
      </c>
      <c r="V9" s="107">
        <v>1</v>
      </c>
      <c r="W9" s="107">
        <v>1</v>
      </c>
      <c r="X9" s="107">
        <v>224</v>
      </c>
      <c r="Y9" s="108">
        <v>191778</v>
      </c>
      <c r="Z9" s="136">
        <v>176</v>
      </c>
      <c r="AA9" s="107">
        <v>144</v>
      </c>
      <c r="AB9" s="107">
        <v>5</v>
      </c>
      <c r="AC9" s="107">
        <v>2</v>
      </c>
      <c r="AD9" s="107">
        <v>33</v>
      </c>
      <c r="AE9" s="107">
        <v>30</v>
      </c>
      <c r="AF9" s="107">
        <v>214</v>
      </c>
      <c r="AG9" s="108">
        <v>176</v>
      </c>
      <c r="AH9" s="136"/>
      <c r="AI9" s="107"/>
      <c r="AJ9" s="107"/>
      <c r="AK9" s="107"/>
      <c r="AL9" s="107">
        <v>102</v>
      </c>
      <c r="AM9" s="107">
        <v>23890</v>
      </c>
      <c r="AN9" s="107">
        <v>102</v>
      </c>
      <c r="AO9" s="108">
        <v>23890</v>
      </c>
      <c r="AP9" s="136">
        <v>118</v>
      </c>
      <c r="AQ9" s="107">
        <v>3357</v>
      </c>
      <c r="AR9" s="107">
        <v>3</v>
      </c>
      <c r="AS9" s="107">
        <v>1</v>
      </c>
      <c r="AT9" s="107">
        <v>31</v>
      </c>
      <c r="AU9" s="107">
        <v>25</v>
      </c>
      <c r="AV9" s="107">
        <v>152</v>
      </c>
      <c r="AW9" s="108">
        <v>3384</v>
      </c>
      <c r="AX9" s="136">
        <v>33</v>
      </c>
      <c r="AY9" s="107">
        <v>59</v>
      </c>
      <c r="AZ9" s="107">
        <v>227</v>
      </c>
      <c r="BA9" s="107">
        <v>586157</v>
      </c>
      <c r="BB9" s="107"/>
      <c r="BC9" s="107"/>
      <c r="BD9" s="107">
        <v>260</v>
      </c>
      <c r="BE9" s="108">
        <v>586216</v>
      </c>
      <c r="BF9" s="136">
        <v>183</v>
      </c>
      <c r="BG9" s="107">
        <v>2288</v>
      </c>
      <c r="BH9" s="107">
        <v>88</v>
      </c>
      <c r="BI9" s="107">
        <v>270</v>
      </c>
      <c r="BJ9" s="107">
        <v>5</v>
      </c>
      <c r="BK9" s="107">
        <v>68</v>
      </c>
      <c r="BL9" s="107">
        <v>276</v>
      </c>
      <c r="BM9" s="108">
        <v>2625</v>
      </c>
      <c r="BN9" s="136">
        <v>92</v>
      </c>
      <c r="BO9" s="107">
        <v>7633</v>
      </c>
      <c r="BP9" s="107">
        <v>63</v>
      </c>
      <c r="BQ9" s="107">
        <v>31650</v>
      </c>
      <c r="BR9" s="107">
        <v>5</v>
      </c>
      <c r="BS9" s="107">
        <v>403</v>
      </c>
      <c r="BT9" s="107">
        <v>160</v>
      </c>
      <c r="BU9" s="108">
        <v>39686</v>
      </c>
      <c r="BV9" s="136">
        <v>4</v>
      </c>
      <c r="BW9" s="107">
        <v>1</v>
      </c>
      <c r="BX9" s="107">
        <v>4</v>
      </c>
      <c r="BY9" s="108">
        <v>1</v>
      </c>
      <c r="BZ9" s="136">
        <v>410</v>
      </c>
      <c r="CA9" s="107">
        <v>19246</v>
      </c>
      <c r="CB9" s="107">
        <v>39</v>
      </c>
      <c r="CC9" s="107">
        <v>10393</v>
      </c>
      <c r="CD9" s="107"/>
      <c r="CE9" s="107"/>
      <c r="CF9" s="107">
        <v>449</v>
      </c>
      <c r="CG9" s="108">
        <v>29638</v>
      </c>
      <c r="CH9" s="136">
        <v>239</v>
      </c>
      <c r="CI9" s="107">
        <v>13287</v>
      </c>
      <c r="CJ9" s="107">
        <v>206</v>
      </c>
      <c r="CK9" s="107">
        <v>252286</v>
      </c>
      <c r="CL9" s="107">
        <v>2</v>
      </c>
      <c r="CM9" s="107">
        <v>0</v>
      </c>
      <c r="CN9" s="107">
        <v>447</v>
      </c>
      <c r="CO9" s="108">
        <v>265573</v>
      </c>
      <c r="CP9" s="136">
        <v>7</v>
      </c>
      <c r="CQ9" s="107">
        <v>10</v>
      </c>
      <c r="CR9" s="107"/>
      <c r="CS9" s="107"/>
      <c r="CT9" s="107">
        <v>282</v>
      </c>
      <c r="CU9" s="107">
        <v>170357</v>
      </c>
      <c r="CV9" s="107">
        <v>289</v>
      </c>
      <c r="CW9" s="107">
        <v>170367</v>
      </c>
      <c r="CX9" s="283">
        <v>2022</v>
      </c>
      <c r="CY9" s="285">
        <v>2668</v>
      </c>
      <c r="CZ9" s="285">
        <v>73183</v>
      </c>
      <c r="DA9" s="285">
        <v>2477</v>
      </c>
      <c r="DB9" s="285">
        <v>1310302</v>
      </c>
      <c r="DC9" s="285">
        <v>512</v>
      </c>
      <c r="DD9" s="285">
        <v>201597</v>
      </c>
      <c r="DE9" s="285">
        <v>5657</v>
      </c>
      <c r="DF9" s="108">
        <v>1585082</v>
      </c>
    </row>
    <row r="10" spans="1:110" x14ac:dyDescent="0.3">
      <c r="A10" s="15">
        <v>2021</v>
      </c>
      <c r="B10" s="136">
        <v>903</v>
      </c>
      <c r="C10" s="107">
        <v>1512</v>
      </c>
      <c r="D10" s="107">
        <v>435</v>
      </c>
      <c r="E10" s="107">
        <v>52401</v>
      </c>
      <c r="F10" s="107">
        <v>45</v>
      </c>
      <c r="G10" s="107">
        <v>11858</v>
      </c>
      <c r="H10" s="107">
        <v>1383</v>
      </c>
      <c r="I10" s="108">
        <v>65771</v>
      </c>
      <c r="J10" s="136">
        <v>635</v>
      </c>
      <c r="K10" s="107">
        <v>294381</v>
      </c>
      <c r="L10" s="107">
        <v>968</v>
      </c>
      <c r="M10" s="107">
        <v>570648</v>
      </c>
      <c r="N10" s="107">
        <v>46</v>
      </c>
      <c r="O10" s="107">
        <v>1313</v>
      </c>
      <c r="P10" s="107">
        <v>1649</v>
      </c>
      <c r="Q10" s="108">
        <v>866343</v>
      </c>
      <c r="R10" s="136">
        <v>118</v>
      </c>
      <c r="S10" s="107">
        <v>243008</v>
      </c>
      <c r="T10" s="107">
        <v>368</v>
      </c>
      <c r="U10" s="107">
        <v>883668</v>
      </c>
      <c r="V10" s="107">
        <v>8</v>
      </c>
      <c r="W10" s="107">
        <v>16038</v>
      </c>
      <c r="X10" s="107">
        <v>494</v>
      </c>
      <c r="Y10" s="108">
        <v>1142714</v>
      </c>
      <c r="Z10" s="136">
        <v>148</v>
      </c>
      <c r="AA10" s="107">
        <v>332</v>
      </c>
      <c r="AB10" s="107">
        <v>8</v>
      </c>
      <c r="AC10" s="107">
        <v>30</v>
      </c>
      <c r="AD10" s="107">
        <v>23</v>
      </c>
      <c r="AE10" s="107">
        <v>18</v>
      </c>
      <c r="AF10" s="107">
        <v>179</v>
      </c>
      <c r="AG10" s="108">
        <v>380</v>
      </c>
      <c r="AH10" s="136">
        <v>81</v>
      </c>
      <c r="AI10" s="107">
        <v>242</v>
      </c>
      <c r="AJ10" s="107">
        <v>4</v>
      </c>
      <c r="AK10" s="107">
        <v>99</v>
      </c>
      <c r="AL10" s="107"/>
      <c r="AM10" s="107"/>
      <c r="AN10" s="107">
        <v>85</v>
      </c>
      <c r="AO10" s="108">
        <v>341</v>
      </c>
      <c r="AP10" s="136">
        <v>107</v>
      </c>
      <c r="AQ10" s="107">
        <v>192</v>
      </c>
      <c r="AR10" s="107">
        <v>6</v>
      </c>
      <c r="AS10" s="107">
        <v>5</v>
      </c>
      <c r="AT10" s="107"/>
      <c r="AU10" s="107"/>
      <c r="AV10" s="107">
        <v>113</v>
      </c>
      <c r="AW10" s="108">
        <v>197</v>
      </c>
      <c r="AX10" s="136">
        <v>17</v>
      </c>
      <c r="AY10" s="107">
        <v>9</v>
      </c>
      <c r="AZ10" s="107">
        <v>121</v>
      </c>
      <c r="BA10" s="107">
        <v>155419</v>
      </c>
      <c r="BB10" s="107">
        <v>1</v>
      </c>
      <c r="BC10" s="107">
        <v>63</v>
      </c>
      <c r="BD10" s="107">
        <v>139</v>
      </c>
      <c r="BE10" s="108">
        <v>155491</v>
      </c>
      <c r="BF10" s="136">
        <v>261</v>
      </c>
      <c r="BG10" s="107">
        <v>5460</v>
      </c>
      <c r="BH10" s="107">
        <v>933</v>
      </c>
      <c r="BI10" s="107">
        <v>779020</v>
      </c>
      <c r="BJ10" s="107">
        <v>6</v>
      </c>
      <c r="BK10" s="107">
        <v>82</v>
      </c>
      <c r="BL10" s="107">
        <v>1200</v>
      </c>
      <c r="BM10" s="108">
        <v>784562</v>
      </c>
      <c r="BN10" s="136">
        <v>52</v>
      </c>
      <c r="BO10" s="107">
        <v>740</v>
      </c>
      <c r="BP10" s="107">
        <v>36</v>
      </c>
      <c r="BQ10" s="107">
        <v>42331</v>
      </c>
      <c r="BR10" s="107">
        <v>8</v>
      </c>
      <c r="BS10" s="107">
        <v>205</v>
      </c>
      <c r="BT10" s="107">
        <v>96</v>
      </c>
      <c r="BU10" s="108">
        <v>43277</v>
      </c>
      <c r="BV10" s="136">
        <v>1</v>
      </c>
      <c r="BW10" s="107">
        <v>0</v>
      </c>
      <c r="BX10" s="107">
        <v>1</v>
      </c>
      <c r="BY10" s="108">
        <v>0</v>
      </c>
      <c r="BZ10" s="136">
        <v>516</v>
      </c>
      <c r="CA10" s="107">
        <v>1113</v>
      </c>
      <c r="CB10" s="107">
        <v>108</v>
      </c>
      <c r="CC10" s="107">
        <v>48370</v>
      </c>
      <c r="CD10" s="107"/>
      <c r="CE10" s="107"/>
      <c r="CF10" s="107">
        <v>624</v>
      </c>
      <c r="CG10" s="108">
        <v>49483</v>
      </c>
      <c r="CH10" s="136">
        <v>254</v>
      </c>
      <c r="CI10" s="107">
        <v>6775</v>
      </c>
      <c r="CJ10" s="107">
        <v>379</v>
      </c>
      <c r="CK10" s="107">
        <v>949285</v>
      </c>
      <c r="CL10" s="107">
        <v>2</v>
      </c>
      <c r="CM10" s="107">
        <v>1</v>
      </c>
      <c r="CN10" s="107">
        <v>635</v>
      </c>
      <c r="CO10" s="108">
        <v>956061</v>
      </c>
      <c r="CP10" s="136">
        <v>15</v>
      </c>
      <c r="CQ10" s="107">
        <v>23</v>
      </c>
      <c r="CR10" s="107">
        <v>97</v>
      </c>
      <c r="CS10" s="107">
        <v>14252</v>
      </c>
      <c r="CT10" s="107"/>
      <c r="CU10" s="107"/>
      <c r="CV10" s="107">
        <v>112</v>
      </c>
      <c r="CW10" s="107">
        <v>14275</v>
      </c>
      <c r="CX10" s="283">
        <v>2021</v>
      </c>
      <c r="CY10" s="285">
        <v>3108</v>
      </c>
      <c r="CZ10" s="285">
        <v>553788</v>
      </c>
      <c r="DA10" s="285">
        <v>3463</v>
      </c>
      <c r="DB10" s="285">
        <v>3495528</v>
      </c>
      <c r="DC10" s="285">
        <v>139</v>
      </c>
      <c r="DD10" s="285">
        <v>29579</v>
      </c>
      <c r="DE10" s="285">
        <v>6710</v>
      </c>
      <c r="DF10" s="108">
        <v>4078895</v>
      </c>
    </row>
    <row r="11" spans="1:110" x14ac:dyDescent="0.3">
      <c r="A11" s="15">
        <v>2020</v>
      </c>
      <c r="B11" s="136">
        <v>631</v>
      </c>
      <c r="C11" s="107">
        <v>2946</v>
      </c>
      <c r="D11" s="107">
        <v>86</v>
      </c>
      <c r="E11" s="107">
        <v>328</v>
      </c>
      <c r="F11" s="107">
        <v>27</v>
      </c>
      <c r="G11" s="107">
        <v>206</v>
      </c>
      <c r="H11" s="107">
        <v>744</v>
      </c>
      <c r="I11" s="108">
        <v>3480</v>
      </c>
      <c r="J11" s="136">
        <v>357</v>
      </c>
      <c r="K11" s="107">
        <v>1012</v>
      </c>
      <c r="L11" s="107">
        <v>275</v>
      </c>
      <c r="M11" s="107">
        <v>11336</v>
      </c>
      <c r="N11" s="107">
        <v>36</v>
      </c>
      <c r="O11" s="107">
        <v>2201</v>
      </c>
      <c r="P11" s="107">
        <v>668</v>
      </c>
      <c r="Q11" s="108">
        <v>14548</v>
      </c>
      <c r="R11" s="136">
        <v>80</v>
      </c>
      <c r="S11" s="107">
        <v>34268</v>
      </c>
      <c r="T11" s="107">
        <v>71</v>
      </c>
      <c r="U11" s="107">
        <v>14306</v>
      </c>
      <c r="V11" s="107"/>
      <c r="W11" s="107"/>
      <c r="X11" s="107">
        <v>151</v>
      </c>
      <c r="Y11" s="108">
        <v>48574</v>
      </c>
      <c r="Z11" s="136">
        <v>385</v>
      </c>
      <c r="AA11" s="107">
        <v>1224</v>
      </c>
      <c r="AB11" s="107">
        <v>28</v>
      </c>
      <c r="AC11" s="107">
        <v>51</v>
      </c>
      <c r="AD11" s="107">
        <v>49</v>
      </c>
      <c r="AE11" s="107">
        <v>114</v>
      </c>
      <c r="AF11" s="107">
        <v>462</v>
      </c>
      <c r="AG11" s="108">
        <v>1388</v>
      </c>
      <c r="AH11" s="136">
        <v>71</v>
      </c>
      <c r="AI11" s="107">
        <v>148</v>
      </c>
      <c r="AJ11" s="107">
        <v>23</v>
      </c>
      <c r="AK11" s="107">
        <v>4030</v>
      </c>
      <c r="AL11" s="107"/>
      <c r="AM11" s="107"/>
      <c r="AN11" s="107">
        <v>94</v>
      </c>
      <c r="AO11" s="108">
        <v>4178</v>
      </c>
      <c r="AP11" s="136">
        <v>160</v>
      </c>
      <c r="AQ11" s="107">
        <v>677</v>
      </c>
      <c r="AR11" s="107">
        <v>16</v>
      </c>
      <c r="AS11" s="107">
        <v>18</v>
      </c>
      <c r="AT11" s="107"/>
      <c r="AU11" s="107"/>
      <c r="AV11" s="107">
        <v>176</v>
      </c>
      <c r="AW11" s="108">
        <v>696</v>
      </c>
      <c r="AX11" s="136">
        <v>19</v>
      </c>
      <c r="AY11" s="107">
        <v>371</v>
      </c>
      <c r="AZ11" s="107">
        <v>51</v>
      </c>
      <c r="BA11" s="107">
        <v>20768</v>
      </c>
      <c r="BB11" s="107"/>
      <c r="BC11" s="107"/>
      <c r="BD11" s="107">
        <v>70</v>
      </c>
      <c r="BE11" s="108">
        <v>21139</v>
      </c>
      <c r="BF11" s="136">
        <v>231</v>
      </c>
      <c r="BG11" s="107">
        <v>1002</v>
      </c>
      <c r="BH11" s="107">
        <v>367</v>
      </c>
      <c r="BI11" s="107">
        <v>14471</v>
      </c>
      <c r="BJ11" s="107">
        <v>11</v>
      </c>
      <c r="BK11" s="107">
        <v>24</v>
      </c>
      <c r="BL11" s="107">
        <v>609</v>
      </c>
      <c r="BM11" s="108">
        <v>15497</v>
      </c>
      <c r="BN11" s="136">
        <v>78</v>
      </c>
      <c r="BO11" s="107">
        <v>1396</v>
      </c>
      <c r="BP11" s="107">
        <v>13</v>
      </c>
      <c r="BQ11" s="107">
        <v>952</v>
      </c>
      <c r="BR11" s="107">
        <v>8</v>
      </c>
      <c r="BS11" s="107">
        <v>3</v>
      </c>
      <c r="BT11" s="107">
        <v>99</v>
      </c>
      <c r="BU11" s="108">
        <v>2351</v>
      </c>
      <c r="BV11" s="136">
        <v>12</v>
      </c>
      <c r="BW11" s="107">
        <v>11</v>
      </c>
      <c r="BX11" s="107">
        <v>12</v>
      </c>
      <c r="BY11" s="108">
        <v>11</v>
      </c>
      <c r="BZ11" s="136">
        <v>570</v>
      </c>
      <c r="CA11" s="107">
        <v>52089</v>
      </c>
      <c r="CB11" s="107">
        <v>137</v>
      </c>
      <c r="CC11" s="107">
        <v>7897</v>
      </c>
      <c r="CD11" s="107"/>
      <c r="CE11" s="107"/>
      <c r="CF11" s="107">
        <v>707</v>
      </c>
      <c r="CG11" s="108">
        <v>59986</v>
      </c>
      <c r="CH11" s="136">
        <v>135</v>
      </c>
      <c r="CI11" s="107">
        <v>41398</v>
      </c>
      <c r="CJ11" s="107">
        <v>22</v>
      </c>
      <c r="CK11" s="107">
        <v>778</v>
      </c>
      <c r="CL11" s="107">
        <v>41</v>
      </c>
      <c r="CM11" s="107">
        <v>774</v>
      </c>
      <c r="CN11" s="107">
        <v>198</v>
      </c>
      <c r="CO11" s="108">
        <v>42950</v>
      </c>
      <c r="CP11" s="136">
        <v>11</v>
      </c>
      <c r="CQ11" s="107">
        <v>12</v>
      </c>
      <c r="CR11" s="107">
        <v>13</v>
      </c>
      <c r="CS11" s="107">
        <v>3452</v>
      </c>
      <c r="CT11" s="107"/>
      <c r="CU11" s="107"/>
      <c r="CV11" s="107">
        <v>24</v>
      </c>
      <c r="CW11" s="107">
        <v>3464</v>
      </c>
      <c r="CX11" s="283">
        <v>2020</v>
      </c>
      <c r="CY11" s="285">
        <v>2740</v>
      </c>
      <c r="CZ11" s="285">
        <v>136552</v>
      </c>
      <c r="DA11" s="285">
        <v>1102</v>
      </c>
      <c r="DB11" s="285">
        <v>78388</v>
      </c>
      <c r="DC11" s="285">
        <v>172</v>
      </c>
      <c r="DD11" s="285">
        <v>3321</v>
      </c>
      <c r="DE11" s="285">
        <v>4014</v>
      </c>
      <c r="DF11" s="108">
        <v>218262</v>
      </c>
    </row>
    <row r="12" spans="1:110" x14ac:dyDescent="0.3">
      <c r="A12" s="15">
        <v>2019</v>
      </c>
      <c r="B12" s="136">
        <v>705</v>
      </c>
      <c r="C12" s="107">
        <v>3026</v>
      </c>
      <c r="D12" s="107">
        <v>288</v>
      </c>
      <c r="E12" s="107">
        <v>127693</v>
      </c>
      <c r="F12" s="107">
        <v>28</v>
      </c>
      <c r="G12" s="107">
        <v>755225</v>
      </c>
      <c r="H12" s="107">
        <v>1021</v>
      </c>
      <c r="I12" s="108">
        <v>885943</v>
      </c>
      <c r="J12" s="136">
        <v>359</v>
      </c>
      <c r="K12" s="107">
        <v>4666</v>
      </c>
      <c r="L12" s="107">
        <v>374</v>
      </c>
      <c r="M12" s="107">
        <v>15585</v>
      </c>
      <c r="N12" s="107">
        <v>101</v>
      </c>
      <c r="O12" s="107">
        <v>1256</v>
      </c>
      <c r="P12" s="107">
        <v>834</v>
      </c>
      <c r="Q12" s="108">
        <v>21507</v>
      </c>
      <c r="R12" s="136">
        <v>145</v>
      </c>
      <c r="S12" s="107">
        <v>7936</v>
      </c>
      <c r="T12" s="107">
        <v>132</v>
      </c>
      <c r="U12" s="107">
        <v>63318</v>
      </c>
      <c r="V12" s="107">
        <v>1</v>
      </c>
      <c r="W12" s="107">
        <v>33</v>
      </c>
      <c r="X12" s="107">
        <v>278</v>
      </c>
      <c r="Y12" s="108">
        <v>71287</v>
      </c>
      <c r="Z12" s="136">
        <v>152</v>
      </c>
      <c r="AA12" s="107">
        <v>184</v>
      </c>
      <c r="AB12" s="107">
        <v>14</v>
      </c>
      <c r="AC12" s="107">
        <v>14</v>
      </c>
      <c r="AD12" s="107">
        <v>16</v>
      </c>
      <c r="AE12" s="107">
        <v>30</v>
      </c>
      <c r="AF12" s="107">
        <v>182</v>
      </c>
      <c r="AG12" s="108">
        <v>228</v>
      </c>
      <c r="AH12" s="136">
        <v>89</v>
      </c>
      <c r="AI12" s="107">
        <v>107</v>
      </c>
      <c r="AJ12" s="107">
        <v>10</v>
      </c>
      <c r="AK12" s="107">
        <v>209</v>
      </c>
      <c r="AL12" s="107"/>
      <c r="AM12" s="107"/>
      <c r="AN12" s="107">
        <v>99</v>
      </c>
      <c r="AO12" s="108">
        <v>316</v>
      </c>
      <c r="AP12" s="136">
        <v>137</v>
      </c>
      <c r="AQ12" s="107">
        <v>134</v>
      </c>
      <c r="AR12" s="107">
        <v>2</v>
      </c>
      <c r="AS12" s="107">
        <v>1</v>
      </c>
      <c r="AT12" s="107">
        <v>4</v>
      </c>
      <c r="AU12" s="107">
        <v>2</v>
      </c>
      <c r="AV12" s="107">
        <v>143</v>
      </c>
      <c r="AW12" s="108">
        <v>137</v>
      </c>
      <c r="AX12" s="136">
        <v>20</v>
      </c>
      <c r="AY12" s="107">
        <v>5</v>
      </c>
      <c r="AZ12" s="107">
        <v>126</v>
      </c>
      <c r="BA12" s="107">
        <v>105163</v>
      </c>
      <c r="BB12" s="107"/>
      <c r="BC12" s="107"/>
      <c r="BD12" s="107">
        <v>146</v>
      </c>
      <c r="BE12" s="108">
        <v>105167</v>
      </c>
      <c r="BF12" s="136">
        <v>276</v>
      </c>
      <c r="BG12" s="107">
        <v>16183</v>
      </c>
      <c r="BH12" s="107">
        <v>255</v>
      </c>
      <c r="BI12" s="107">
        <v>253446</v>
      </c>
      <c r="BJ12" s="107">
        <v>7</v>
      </c>
      <c r="BK12" s="107">
        <v>97</v>
      </c>
      <c r="BL12" s="107">
        <v>538</v>
      </c>
      <c r="BM12" s="108">
        <v>269726</v>
      </c>
      <c r="BN12" s="136">
        <v>41</v>
      </c>
      <c r="BO12" s="107">
        <v>312</v>
      </c>
      <c r="BP12" s="107">
        <v>39</v>
      </c>
      <c r="BQ12" s="107">
        <v>36406</v>
      </c>
      <c r="BR12" s="107">
        <v>7</v>
      </c>
      <c r="BS12" s="107">
        <v>81378</v>
      </c>
      <c r="BT12" s="107">
        <v>87</v>
      </c>
      <c r="BU12" s="108">
        <v>118096</v>
      </c>
      <c r="BV12" s="136">
        <v>3</v>
      </c>
      <c r="BW12" s="107">
        <v>14</v>
      </c>
      <c r="BX12" s="107">
        <v>3</v>
      </c>
      <c r="BY12" s="108">
        <v>14</v>
      </c>
      <c r="BZ12" s="136">
        <v>276</v>
      </c>
      <c r="CA12" s="107">
        <v>5087</v>
      </c>
      <c r="CB12" s="107">
        <v>81</v>
      </c>
      <c r="CC12" s="107">
        <v>4517</v>
      </c>
      <c r="CD12" s="107"/>
      <c r="CE12" s="107"/>
      <c r="CF12" s="107">
        <v>357</v>
      </c>
      <c r="CG12" s="108">
        <v>9604</v>
      </c>
      <c r="CH12" s="136">
        <v>178</v>
      </c>
      <c r="CI12" s="107">
        <v>1531</v>
      </c>
      <c r="CJ12" s="107">
        <v>72</v>
      </c>
      <c r="CK12" s="107">
        <v>46622</v>
      </c>
      <c r="CL12" s="107">
        <v>7</v>
      </c>
      <c r="CM12" s="107">
        <v>0</v>
      </c>
      <c r="CN12" s="107">
        <v>257</v>
      </c>
      <c r="CO12" s="108">
        <v>48154</v>
      </c>
      <c r="CP12" s="136">
        <v>33</v>
      </c>
      <c r="CQ12" s="107">
        <v>1331</v>
      </c>
      <c r="CR12" s="107">
        <v>84</v>
      </c>
      <c r="CS12" s="107">
        <v>254705</v>
      </c>
      <c r="CT12" s="107"/>
      <c r="CU12" s="107"/>
      <c r="CV12" s="107">
        <v>117</v>
      </c>
      <c r="CW12" s="107">
        <v>256037</v>
      </c>
      <c r="CX12" s="283">
        <v>2019</v>
      </c>
      <c r="CY12" s="285">
        <v>2414</v>
      </c>
      <c r="CZ12" s="285">
        <v>40516</v>
      </c>
      <c r="DA12" s="285">
        <v>1477</v>
      </c>
      <c r="DB12" s="285">
        <v>907679</v>
      </c>
      <c r="DC12" s="285">
        <v>171</v>
      </c>
      <c r="DD12" s="285">
        <v>838021</v>
      </c>
      <c r="DE12" s="285">
        <v>4062</v>
      </c>
      <c r="DF12" s="108">
        <v>1786215</v>
      </c>
    </row>
    <row r="13" spans="1:110" x14ac:dyDescent="0.3">
      <c r="A13" s="15">
        <v>2018</v>
      </c>
      <c r="B13" s="136">
        <v>731</v>
      </c>
      <c r="C13" s="107">
        <v>1888</v>
      </c>
      <c r="D13" s="107">
        <v>512</v>
      </c>
      <c r="E13" s="107">
        <v>57902</v>
      </c>
      <c r="F13" s="107">
        <v>56</v>
      </c>
      <c r="G13" s="107">
        <v>396</v>
      </c>
      <c r="H13" s="107">
        <v>1299</v>
      </c>
      <c r="I13" s="108">
        <v>60185</v>
      </c>
      <c r="J13" s="136">
        <v>534</v>
      </c>
      <c r="K13" s="107">
        <v>121607</v>
      </c>
      <c r="L13" s="107">
        <v>1535</v>
      </c>
      <c r="M13" s="107">
        <v>1229431</v>
      </c>
      <c r="N13" s="107">
        <v>20</v>
      </c>
      <c r="O13" s="107">
        <v>2963</v>
      </c>
      <c r="P13" s="107">
        <v>2089</v>
      </c>
      <c r="Q13" s="108">
        <v>1354002</v>
      </c>
      <c r="R13" s="136">
        <v>232</v>
      </c>
      <c r="S13" s="107">
        <v>78901</v>
      </c>
      <c r="T13" s="107">
        <v>244</v>
      </c>
      <c r="U13" s="107">
        <v>155321</v>
      </c>
      <c r="V13" s="107"/>
      <c r="W13" s="107"/>
      <c r="X13" s="107">
        <v>476</v>
      </c>
      <c r="Y13" s="108">
        <v>234222</v>
      </c>
      <c r="Z13" s="136">
        <v>229</v>
      </c>
      <c r="AA13" s="107">
        <v>250</v>
      </c>
      <c r="AB13" s="107">
        <v>19</v>
      </c>
      <c r="AC13" s="107">
        <v>17</v>
      </c>
      <c r="AD13" s="107">
        <v>37</v>
      </c>
      <c r="AE13" s="107">
        <v>44</v>
      </c>
      <c r="AF13" s="107">
        <v>285</v>
      </c>
      <c r="AG13" s="108">
        <v>311</v>
      </c>
      <c r="AH13" s="136">
        <v>127</v>
      </c>
      <c r="AI13" s="107">
        <v>355</v>
      </c>
      <c r="AJ13" s="107">
        <v>4</v>
      </c>
      <c r="AK13" s="107">
        <v>40</v>
      </c>
      <c r="AL13" s="107">
        <v>1</v>
      </c>
      <c r="AM13" s="107">
        <v>0</v>
      </c>
      <c r="AN13" s="107">
        <v>132</v>
      </c>
      <c r="AO13" s="108">
        <v>396</v>
      </c>
      <c r="AP13" s="136">
        <v>186</v>
      </c>
      <c r="AQ13" s="107">
        <v>194</v>
      </c>
      <c r="AR13" s="107">
        <v>4</v>
      </c>
      <c r="AS13" s="107">
        <v>2</v>
      </c>
      <c r="AT13" s="107"/>
      <c r="AU13" s="107"/>
      <c r="AV13" s="107">
        <v>190</v>
      </c>
      <c r="AW13" s="108">
        <v>195</v>
      </c>
      <c r="AX13" s="136">
        <v>5</v>
      </c>
      <c r="AY13" s="107">
        <v>0</v>
      </c>
      <c r="AZ13" s="107">
        <v>54</v>
      </c>
      <c r="BA13" s="107">
        <v>15737</v>
      </c>
      <c r="BB13" s="107"/>
      <c r="BC13" s="107"/>
      <c r="BD13" s="107">
        <v>59</v>
      </c>
      <c r="BE13" s="108">
        <v>15738</v>
      </c>
      <c r="BF13" s="136">
        <v>372</v>
      </c>
      <c r="BG13" s="107">
        <v>15891</v>
      </c>
      <c r="BH13" s="107">
        <v>943</v>
      </c>
      <c r="BI13" s="107">
        <v>249676</v>
      </c>
      <c r="BJ13" s="107">
        <v>13</v>
      </c>
      <c r="BK13" s="107">
        <v>123</v>
      </c>
      <c r="BL13" s="107">
        <v>1328</v>
      </c>
      <c r="BM13" s="108">
        <v>265690</v>
      </c>
      <c r="BN13" s="136">
        <v>98</v>
      </c>
      <c r="BO13" s="107">
        <v>37269</v>
      </c>
      <c r="BP13" s="107">
        <v>57</v>
      </c>
      <c r="BQ13" s="107">
        <v>25696</v>
      </c>
      <c r="BR13" s="107">
        <v>14</v>
      </c>
      <c r="BS13" s="107">
        <v>12597</v>
      </c>
      <c r="BT13" s="107">
        <v>169</v>
      </c>
      <c r="BU13" s="108">
        <v>75562</v>
      </c>
      <c r="BV13" s="136">
        <v>8</v>
      </c>
      <c r="BW13" s="107">
        <v>7</v>
      </c>
      <c r="BX13" s="107">
        <v>8</v>
      </c>
      <c r="BY13" s="108">
        <v>7</v>
      </c>
      <c r="BZ13" s="136">
        <v>398</v>
      </c>
      <c r="CA13" s="107">
        <v>15772</v>
      </c>
      <c r="CB13" s="107">
        <v>194</v>
      </c>
      <c r="CC13" s="107">
        <v>70489</v>
      </c>
      <c r="CD13" s="107"/>
      <c r="CE13" s="107"/>
      <c r="CF13" s="107">
        <v>592</v>
      </c>
      <c r="CG13" s="108">
        <v>86261</v>
      </c>
      <c r="CH13" s="136">
        <v>271</v>
      </c>
      <c r="CI13" s="107">
        <v>47147</v>
      </c>
      <c r="CJ13" s="107">
        <v>162</v>
      </c>
      <c r="CK13" s="107">
        <v>108550</v>
      </c>
      <c r="CL13" s="107"/>
      <c r="CM13" s="107"/>
      <c r="CN13" s="107">
        <v>433</v>
      </c>
      <c r="CO13" s="108">
        <v>155697</v>
      </c>
      <c r="CP13" s="136">
        <v>18</v>
      </c>
      <c r="CQ13" s="107">
        <v>6487</v>
      </c>
      <c r="CR13" s="107">
        <v>33</v>
      </c>
      <c r="CS13" s="107">
        <v>74098</v>
      </c>
      <c r="CT13" s="107"/>
      <c r="CU13" s="107"/>
      <c r="CV13" s="107">
        <v>51</v>
      </c>
      <c r="CW13" s="107">
        <v>80585</v>
      </c>
      <c r="CX13" s="283">
        <v>2018</v>
      </c>
      <c r="CY13" s="285">
        <v>3209</v>
      </c>
      <c r="CZ13" s="285">
        <v>325769</v>
      </c>
      <c r="DA13" s="285">
        <v>3761</v>
      </c>
      <c r="DB13" s="285">
        <v>1986959</v>
      </c>
      <c r="DC13" s="285">
        <v>141</v>
      </c>
      <c r="DD13" s="285">
        <v>16123</v>
      </c>
      <c r="DE13" s="285">
        <v>7111</v>
      </c>
      <c r="DF13" s="108">
        <v>2326356.861002</v>
      </c>
    </row>
    <row r="14" spans="1:110" x14ac:dyDescent="0.3">
      <c r="A14" s="15">
        <v>2017</v>
      </c>
      <c r="B14" s="136">
        <v>787</v>
      </c>
      <c r="C14" s="107">
        <v>6833</v>
      </c>
      <c r="D14" s="107">
        <v>416</v>
      </c>
      <c r="E14" s="107">
        <v>42316</v>
      </c>
      <c r="F14" s="107">
        <v>41</v>
      </c>
      <c r="G14" s="107">
        <v>84</v>
      </c>
      <c r="H14" s="107">
        <v>1244</v>
      </c>
      <c r="I14" s="108">
        <v>49233</v>
      </c>
      <c r="J14" s="136">
        <v>562</v>
      </c>
      <c r="K14" s="107">
        <v>225058</v>
      </c>
      <c r="L14" s="107">
        <v>784</v>
      </c>
      <c r="M14" s="107">
        <v>991081</v>
      </c>
      <c r="N14" s="107">
        <v>3</v>
      </c>
      <c r="O14" s="107">
        <v>0</v>
      </c>
      <c r="P14" s="107">
        <v>1349</v>
      </c>
      <c r="Q14" s="108">
        <v>1216139</v>
      </c>
      <c r="R14" s="136">
        <v>136</v>
      </c>
      <c r="S14" s="107">
        <v>1366</v>
      </c>
      <c r="T14" s="107">
        <v>421</v>
      </c>
      <c r="U14" s="107">
        <v>221814</v>
      </c>
      <c r="V14" s="107"/>
      <c r="W14" s="107"/>
      <c r="X14" s="107">
        <v>557</v>
      </c>
      <c r="Y14" s="108">
        <v>223180</v>
      </c>
      <c r="Z14" s="136">
        <v>182</v>
      </c>
      <c r="AA14" s="107">
        <v>530</v>
      </c>
      <c r="AB14" s="107">
        <v>29</v>
      </c>
      <c r="AC14" s="107">
        <v>20</v>
      </c>
      <c r="AD14" s="107">
        <v>34</v>
      </c>
      <c r="AE14" s="107">
        <v>18</v>
      </c>
      <c r="AF14" s="107">
        <v>245</v>
      </c>
      <c r="AG14" s="108">
        <v>568</v>
      </c>
      <c r="AH14" s="136">
        <v>77</v>
      </c>
      <c r="AI14" s="107">
        <v>62</v>
      </c>
      <c r="AJ14" s="107">
        <v>3</v>
      </c>
      <c r="AK14" s="107">
        <v>638</v>
      </c>
      <c r="AL14" s="107"/>
      <c r="AM14" s="107"/>
      <c r="AN14" s="107">
        <v>80</v>
      </c>
      <c r="AO14" s="108">
        <v>700</v>
      </c>
      <c r="AP14" s="136">
        <v>175</v>
      </c>
      <c r="AQ14" s="107">
        <v>573</v>
      </c>
      <c r="AR14" s="107"/>
      <c r="AS14" s="107"/>
      <c r="AT14" s="107"/>
      <c r="AU14" s="107"/>
      <c r="AV14" s="107">
        <v>175</v>
      </c>
      <c r="AW14" s="108">
        <v>573</v>
      </c>
      <c r="AX14" s="136">
        <v>19</v>
      </c>
      <c r="AY14" s="107">
        <v>11</v>
      </c>
      <c r="AZ14" s="107">
        <v>242</v>
      </c>
      <c r="BA14" s="107">
        <v>1030248</v>
      </c>
      <c r="BB14" s="107"/>
      <c r="BC14" s="107"/>
      <c r="BD14" s="107">
        <v>261</v>
      </c>
      <c r="BE14" s="108">
        <v>1030259</v>
      </c>
      <c r="BF14" s="136">
        <v>209</v>
      </c>
      <c r="BG14" s="107">
        <v>87</v>
      </c>
      <c r="BH14" s="107">
        <v>556</v>
      </c>
      <c r="BI14" s="107">
        <v>112233</v>
      </c>
      <c r="BJ14" s="107">
        <v>14</v>
      </c>
      <c r="BK14" s="107">
        <v>463</v>
      </c>
      <c r="BL14" s="107">
        <v>779</v>
      </c>
      <c r="BM14" s="108">
        <v>112783</v>
      </c>
      <c r="BN14" s="136">
        <v>87</v>
      </c>
      <c r="BO14" s="107">
        <v>1748</v>
      </c>
      <c r="BP14" s="107">
        <v>85</v>
      </c>
      <c r="BQ14" s="107">
        <v>92143</v>
      </c>
      <c r="BR14" s="107">
        <v>7</v>
      </c>
      <c r="BS14" s="107">
        <v>25428</v>
      </c>
      <c r="BT14" s="107">
        <v>179</v>
      </c>
      <c r="BU14" s="108">
        <v>119320</v>
      </c>
      <c r="BV14" s="136"/>
      <c r="BW14" s="107"/>
      <c r="BX14" s="107"/>
      <c r="BY14" s="108"/>
      <c r="BZ14" s="136">
        <v>234</v>
      </c>
      <c r="CA14" s="107">
        <v>1693</v>
      </c>
      <c r="CB14" s="107">
        <v>83</v>
      </c>
      <c r="CC14" s="107">
        <v>36699</v>
      </c>
      <c r="CD14" s="107"/>
      <c r="CE14" s="107"/>
      <c r="CF14" s="107">
        <v>317</v>
      </c>
      <c r="CG14" s="108">
        <v>38392</v>
      </c>
      <c r="CH14" s="136">
        <v>191</v>
      </c>
      <c r="CI14" s="107">
        <v>451</v>
      </c>
      <c r="CJ14" s="107">
        <v>162</v>
      </c>
      <c r="CK14" s="107">
        <v>398547</v>
      </c>
      <c r="CL14" s="107"/>
      <c r="CM14" s="107"/>
      <c r="CN14" s="107">
        <v>353</v>
      </c>
      <c r="CO14" s="108">
        <v>398998</v>
      </c>
      <c r="CP14" s="136">
        <v>22</v>
      </c>
      <c r="CQ14" s="107">
        <v>19</v>
      </c>
      <c r="CR14" s="107">
        <v>93</v>
      </c>
      <c r="CS14" s="107">
        <v>399261</v>
      </c>
      <c r="CT14" s="107"/>
      <c r="CU14" s="107"/>
      <c r="CV14" s="107">
        <v>115</v>
      </c>
      <c r="CW14" s="107">
        <v>399280</v>
      </c>
      <c r="CX14" s="283">
        <v>2017</v>
      </c>
      <c r="CY14" s="285">
        <v>2681</v>
      </c>
      <c r="CZ14" s="285">
        <v>238431</v>
      </c>
      <c r="DA14" s="285">
        <v>2874</v>
      </c>
      <c r="DB14" s="285">
        <v>3324999</v>
      </c>
      <c r="DC14" s="285">
        <v>99</v>
      </c>
      <c r="DD14" s="285">
        <v>25994</v>
      </c>
      <c r="DE14" s="285">
        <v>5654</v>
      </c>
      <c r="DF14" s="108">
        <v>3589424</v>
      </c>
    </row>
    <row r="15" spans="1:110" x14ac:dyDescent="0.3">
      <c r="A15" s="15">
        <v>2016</v>
      </c>
      <c r="B15" s="136">
        <v>861</v>
      </c>
      <c r="C15" s="107">
        <v>1134</v>
      </c>
      <c r="D15" s="107">
        <v>514</v>
      </c>
      <c r="E15" s="107">
        <v>20015</v>
      </c>
      <c r="F15" s="107">
        <v>61</v>
      </c>
      <c r="G15" s="107">
        <v>485908</v>
      </c>
      <c r="H15" s="107">
        <v>1436</v>
      </c>
      <c r="I15" s="108">
        <v>507057</v>
      </c>
      <c r="J15" s="136">
        <v>583</v>
      </c>
      <c r="K15" s="107">
        <v>93321</v>
      </c>
      <c r="L15" s="107">
        <v>485</v>
      </c>
      <c r="M15" s="107">
        <v>7057</v>
      </c>
      <c r="N15" s="107"/>
      <c r="O15" s="107"/>
      <c r="P15" s="107">
        <v>1068</v>
      </c>
      <c r="Q15" s="108">
        <v>100378</v>
      </c>
      <c r="R15" s="136">
        <v>106</v>
      </c>
      <c r="S15" s="107">
        <v>6701</v>
      </c>
      <c r="T15" s="107">
        <v>96</v>
      </c>
      <c r="U15" s="107">
        <v>31707</v>
      </c>
      <c r="V15" s="107"/>
      <c r="W15" s="107"/>
      <c r="X15" s="107">
        <v>202</v>
      </c>
      <c r="Y15" s="108">
        <v>38408</v>
      </c>
      <c r="Z15" s="136">
        <v>238</v>
      </c>
      <c r="AA15" s="107">
        <v>199</v>
      </c>
      <c r="AB15" s="107">
        <v>13</v>
      </c>
      <c r="AC15" s="107">
        <v>22</v>
      </c>
      <c r="AD15" s="107">
        <v>34</v>
      </c>
      <c r="AE15" s="107">
        <v>44</v>
      </c>
      <c r="AF15" s="107">
        <v>285</v>
      </c>
      <c r="AG15" s="108">
        <v>265</v>
      </c>
      <c r="AH15" s="136">
        <v>4</v>
      </c>
      <c r="AI15" s="107">
        <v>0</v>
      </c>
      <c r="AJ15" s="107">
        <v>13</v>
      </c>
      <c r="AK15" s="107">
        <v>10603</v>
      </c>
      <c r="AL15" s="107"/>
      <c r="AM15" s="107"/>
      <c r="AN15" s="107">
        <v>17</v>
      </c>
      <c r="AO15" s="108">
        <v>10603</v>
      </c>
      <c r="AP15" s="136">
        <v>246</v>
      </c>
      <c r="AQ15" s="107">
        <v>775</v>
      </c>
      <c r="AR15" s="107">
        <v>11</v>
      </c>
      <c r="AS15" s="107">
        <v>18</v>
      </c>
      <c r="AT15" s="107">
        <v>12</v>
      </c>
      <c r="AU15" s="107">
        <v>10</v>
      </c>
      <c r="AV15" s="107">
        <v>269</v>
      </c>
      <c r="AW15" s="108">
        <v>803</v>
      </c>
      <c r="AX15" s="136">
        <v>17</v>
      </c>
      <c r="AY15" s="107">
        <v>7819</v>
      </c>
      <c r="AZ15" s="107">
        <v>171</v>
      </c>
      <c r="BA15" s="107">
        <v>247180</v>
      </c>
      <c r="BB15" s="107"/>
      <c r="BC15" s="107"/>
      <c r="BD15" s="107">
        <v>188</v>
      </c>
      <c r="BE15" s="108">
        <v>254999</v>
      </c>
      <c r="BF15" s="136">
        <v>451</v>
      </c>
      <c r="BG15" s="107">
        <v>6115</v>
      </c>
      <c r="BH15" s="107">
        <v>173</v>
      </c>
      <c r="BI15" s="107">
        <v>76921</v>
      </c>
      <c r="BJ15" s="107">
        <v>24</v>
      </c>
      <c r="BK15" s="107">
        <v>3172</v>
      </c>
      <c r="BL15" s="107">
        <v>648</v>
      </c>
      <c r="BM15" s="108">
        <v>86209</v>
      </c>
      <c r="BN15" s="136">
        <v>51</v>
      </c>
      <c r="BO15" s="107">
        <v>3385</v>
      </c>
      <c r="BP15" s="107">
        <v>33</v>
      </c>
      <c r="BQ15" s="107">
        <v>7794</v>
      </c>
      <c r="BR15" s="107">
        <v>5</v>
      </c>
      <c r="BS15" s="107">
        <v>1</v>
      </c>
      <c r="BT15" s="107">
        <v>89</v>
      </c>
      <c r="BU15" s="108">
        <v>11180</v>
      </c>
      <c r="BV15" s="136"/>
      <c r="BW15" s="107"/>
      <c r="BX15" s="107"/>
      <c r="BY15" s="108"/>
      <c r="BZ15" s="136">
        <v>431</v>
      </c>
      <c r="CA15" s="107">
        <v>334</v>
      </c>
      <c r="CB15" s="107">
        <v>171</v>
      </c>
      <c r="CC15" s="107">
        <v>33036</v>
      </c>
      <c r="CD15" s="107"/>
      <c r="CE15" s="107"/>
      <c r="CF15" s="107">
        <v>602</v>
      </c>
      <c r="CG15" s="108">
        <v>33371</v>
      </c>
      <c r="CH15" s="136">
        <v>230</v>
      </c>
      <c r="CI15" s="107">
        <v>2774</v>
      </c>
      <c r="CJ15" s="107">
        <v>171</v>
      </c>
      <c r="CK15" s="107">
        <v>251991</v>
      </c>
      <c r="CL15" s="107">
        <v>1</v>
      </c>
      <c r="CM15" s="107">
        <v>0</v>
      </c>
      <c r="CN15" s="107">
        <v>402</v>
      </c>
      <c r="CO15" s="108">
        <v>254764</v>
      </c>
      <c r="CP15" s="136">
        <v>24</v>
      </c>
      <c r="CQ15" s="107">
        <v>2</v>
      </c>
      <c r="CR15" s="107">
        <v>29</v>
      </c>
      <c r="CS15" s="107">
        <v>21535</v>
      </c>
      <c r="CT15" s="107"/>
      <c r="CU15" s="107"/>
      <c r="CV15" s="107">
        <v>53</v>
      </c>
      <c r="CW15" s="107">
        <v>21537</v>
      </c>
      <c r="CX15" s="283">
        <v>2016</v>
      </c>
      <c r="CY15" s="285">
        <v>3242</v>
      </c>
      <c r="CZ15" s="285">
        <v>122559</v>
      </c>
      <c r="DA15" s="285">
        <v>1880</v>
      </c>
      <c r="DB15" s="285">
        <v>707879</v>
      </c>
      <c r="DC15" s="285">
        <v>137</v>
      </c>
      <c r="DD15" s="285">
        <v>489135</v>
      </c>
      <c r="DE15" s="285">
        <v>5259</v>
      </c>
      <c r="DF15" s="108">
        <v>1319573</v>
      </c>
    </row>
    <row r="16" spans="1:110" x14ac:dyDescent="0.3">
      <c r="A16" s="15">
        <v>2015</v>
      </c>
      <c r="B16" s="136">
        <v>1009</v>
      </c>
      <c r="C16" s="107">
        <v>38611</v>
      </c>
      <c r="D16" s="107">
        <v>772</v>
      </c>
      <c r="E16" s="107">
        <v>427639</v>
      </c>
      <c r="F16" s="107">
        <v>75</v>
      </c>
      <c r="G16" s="107">
        <v>68</v>
      </c>
      <c r="H16" s="107">
        <v>1856</v>
      </c>
      <c r="I16" s="108">
        <v>466317</v>
      </c>
      <c r="J16" s="136">
        <v>623</v>
      </c>
      <c r="K16" s="107">
        <v>57127</v>
      </c>
      <c r="L16" s="107">
        <v>1240</v>
      </c>
      <c r="M16" s="107">
        <v>223737</v>
      </c>
      <c r="N16" s="107"/>
      <c r="O16" s="107"/>
      <c r="P16" s="107">
        <v>1863</v>
      </c>
      <c r="Q16" s="108">
        <v>280864</v>
      </c>
      <c r="R16" s="136">
        <v>164</v>
      </c>
      <c r="S16" s="107">
        <v>6779</v>
      </c>
      <c r="T16" s="107">
        <v>295</v>
      </c>
      <c r="U16" s="107">
        <v>61353</v>
      </c>
      <c r="V16" s="107"/>
      <c r="W16" s="107"/>
      <c r="X16" s="107">
        <v>459</v>
      </c>
      <c r="Y16" s="108">
        <v>68132</v>
      </c>
      <c r="Z16" s="136">
        <v>185</v>
      </c>
      <c r="AA16" s="107">
        <v>198</v>
      </c>
      <c r="AB16" s="107">
        <v>8</v>
      </c>
      <c r="AC16" s="107">
        <v>46</v>
      </c>
      <c r="AD16" s="107">
        <v>28</v>
      </c>
      <c r="AE16" s="107">
        <v>19</v>
      </c>
      <c r="AF16" s="107">
        <v>221</v>
      </c>
      <c r="AG16" s="108">
        <v>262</v>
      </c>
      <c r="AH16" s="136">
        <v>6</v>
      </c>
      <c r="AI16" s="107">
        <v>10</v>
      </c>
      <c r="AJ16" s="107">
        <v>19</v>
      </c>
      <c r="AK16" s="107">
        <v>3580</v>
      </c>
      <c r="AL16" s="107"/>
      <c r="AM16" s="107"/>
      <c r="AN16" s="107">
        <v>25</v>
      </c>
      <c r="AO16" s="108">
        <v>3590</v>
      </c>
      <c r="AP16" s="136">
        <v>235</v>
      </c>
      <c r="AQ16" s="107">
        <v>511</v>
      </c>
      <c r="AR16" s="107"/>
      <c r="AS16" s="107"/>
      <c r="AT16" s="107">
        <v>12</v>
      </c>
      <c r="AU16" s="107">
        <v>5</v>
      </c>
      <c r="AV16" s="107">
        <v>247</v>
      </c>
      <c r="AW16" s="108">
        <v>517</v>
      </c>
      <c r="AX16" s="136">
        <v>16</v>
      </c>
      <c r="AY16" s="107">
        <v>4</v>
      </c>
      <c r="AZ16" s="107">
        <v>229</v>
      </c>
      <c r="BA16" s="107">
        <v>646984</v>
      </c>
      <c r="BB16" s="107"/>
      <c r="BC16" s="107"/>
      <c r="BD16" s="107">
        <v>245</v>
      </c>
      <c r="BE16" s="108">
        <v>646988</v>
      </c>
      <c r="BF16" s="136">
        <v>343</v>
      </c>
      <c r="BG16" s="107">
        <v>1243</v>
      </c>
      <c r="BH16" s="107">
        <v>319</v>
      </c>
      <c r="BI16" s="107">
        <v>38062</v>
      </c>
      <c r="BJ16" s="107">
        <v>9</v>
      </c>
      <c r="BK16" s="107">
        <v>3416</v>
      </c>
      <c r="BL16" s="107">
        <v>671</v>
      </c>
      <c r="BM16" s="108">
        <v>42722</v>
      </c>
      <c r="BN16" s="136">
        <v>60</v>
      </c>
      <c r="BO16" s="107">
        <v>6702</v>
      </c>
      <c r="BP16" s="107">
        <v>80</v>
      </c>
      <c r="BQ16" s="107">
        <v>457819</v>
      </c>
      <c r="BR16" s="107">
        <v>10</v>
      </c>
      <c r="BS16" s="107">
        <v>509</v>
      </c>
      <c r="BT16" s="107">
        <v>150</v>
      </c>
      <c r="BU16" s="108">
        <v>465030</v>
      </c>
      <c r="BV16" s="136"/>
      <c r="BW16" s="107"/>
      <c r="BX16" s="107"/>
      <c r="BY16" s="108"/>
      <c r="BZ16" s="136">
        <v>338</v>
      </c>
      <c r="CA16" s="107">
        <v>1460</v>
      </c>
      <c r="CB16" s="107">
        <v>46</v>
      </c>
      <c r="CC16" s="107">
        <v>3919</v>
      </c>
      <c r="CD16" s="107"/>
      <c r="CE16" s="107"/>
      <c r="CF16" s="107">
        <v>384</v>
      </c>
      <c r="CG16" s="108">
        <v>5380</v>
      </c>
      <c r="CH16" s="136">
        <v>344</v>
      </c>
      <c r="CI16" s="107">
        <v>41757</v>
      </c>
      <c r="CJ16" s="107">
        <v>379</v>
      </c>
      <c r="CK16" s="107">
        <v>1716976</v>
      </c>
      <c r="CL16" s="107"/>
      <c r="CM16" s="107"/>
      <c r="CN16" s="107">
        <v>723</v>
      </c>
      <c r="CO16" s="108">
        <v>1758733</v>
      </c>
      <c r="CP16" s="136">
        <v>24</v>
      </c>
      <c r="CQ16" s="107">
        <v>42</v>
      </c>
      <c r="CR16" s="107">
        <v>161</v>
      </c>
      <c r="CS16" s="107">
        <v>169800</v>
      </c>
      <c r="CT16" s="107"/>
      <c r="CU16" s="107"/>
      <c r="CV16" s="107">
        <v>185</v>
      </c>
      <c r="CW16" s="107">
        <v>169842</v>
      </c>
      <c r="CX16" s="283">
        <v>2015</v>
      </c>
      <c r="CY16" s="285">
        <v>3347</v>
      </c>
      <c r="CZ16" s="285">
        <v>154444</v>
      </c>
      <c r="DA16" s="285">
        <v>3548</v>
      </c>
      <c r="DB16" s="285">
        <v>3749914</v>
      </c>
      <c r="DC16" s="285">
        <v>134</v>
      </c>
      <c r="DD16" s="285">
        <v>4017</v>
      </c>
      <c r="DE16" s="285">
        <v>7029</v>
      </c>
      <c r="DF16" s="108">
        <v>3908375</v>
      </c>
    </row>
    <row r="17" spans="1:110" x14ac:dyDescent="0.3">
      <c r="A17" s="15">
        <v>2014</v>
      </c>
      <c r="B17" s="136">
        <v>859</v>
      </c>
      <c r="C17" s="107">
        <v>1204</v>
      </c>
      <c r="D17" s="107">
        <v>563</v>
      </c>
      <c r="E17" s="107">
        <v>22470</v>
      </c>
      <c r="F17" s="107">
        <v>29</v>
      </c>
      <c r="G17" s="107">
        <v>19</v>
      </c>
      <c r="H17" s="107">
        <v>1451</v>
      </c>
      <c r="I17" s="108">
        <v>23693</v>
      </c>
      <c r="J17" s="136">
        <v>653</v>
      </c>
      <c r="K17" s="107">
        <v>8085</v>
      </c>
      <c r="L17" s="107">
        <v>816</v>
      </c>
      <c r="M17" s="107">
        <v>360841</v>
      </c>
      <c r="N17" s="107"/>
      <c r="O17" s="107"/>
      <c r="P17" s="107">
        <v>1469</v>
      </c>
      <c r="Q17" s="108">
        <v>368926</v>
      </c>
      <c r="R17" s="136">
        <v>115</v>
      </c>
      <c r="S17" s="107">
        <v>1172</v>
      </c>
      <c r="T17" s="107">
        <v>130</v>
      </c>
      <c r="U17" s="107">
        <v>37936</v>
      </c>
      <c r="V17" s="107"/>
      <c r="W17" s="107"/>
      <c r="X17" s="107">
        <v>245</v>
      </c>
      <c r="Y17" s="108">
        <v>39108</v>
      </c>
      <c r="Z17" s="136">
        <v>154</v>
      </c>
      <c r="AA17" s="107">
        <v>101</v>
      </c>
      <c r="AB17" s="107">
        <v>4</v>
      </c>
      <c r="AC17" s="107">
        <v>1</v>
      </c>
      <c r="AD17" s="107">
        <v>22</v>
      </c>
      <c r="AE17" s="107">
        <v>11</v>
      </c>
      <c r="AF17" s="107">
        <v>180</v>
      </c>
      <c r="AG17" s="108">
        <v>113</v>
      </c>
      <c r="AH17" s="136"/>
      <c r="AI17" s="107"/>
      <c r="AJ17" s="107"/>
      <c r="AK17" s="107"/>
      <c r="AL17" s="107">
        <v>1</v>
      </c>
      <c r="AM17" s="107">
        <v>8832</v>
      </c>
      <c r="AN17" s="107">
        <v>1</v>
      </c>
      <c r="AO17" s="108">
        <v>8832</v>
      </c>
      <c r="AP17" s="136">
        <v>156</v>
      </c>
      <c r="AQ17" s="107">
        <v>537</v>
      </c>
      <c r="AR17" s="107"/>
      <c r="AS17" s="107"/>
      <c r="AT17" s="107">
        <v>15</v>
      </c>
      <c r="AU17" s="107">
        <v>28</v>
      </c>
      <c r="AV17" s="107">
        <v>171</v>
      </c>
      <c r="AW17" s="108">
        <v>564</v>
      </c>
      <c r="AX17" s="136">
        <v>18</v>
      </c>
      <c r="AY17" s="107">
        <v>10616</v>
      </c>
      <c r="AZ17" s="107">
        <v>367</v>
      </c>
      <c r="BA17" s="107">
        <v>3407674</v>
      </c>
      <c r="BB17" s="107"/>
      <c r="BC17" s="107"/>
      <c r="BD17" s="107">
        <v>385</v>
      </c>
      <c r="BE17" s="108">
        <v>3418291</v>
      </c>
      <c r="BF17" s="136">
        <v>180</v>
      </c>
      <c r="BG17" s="107">
        <v>242</v>
      </c>
      <c r="BH17" s="107">
        <v>117</v>
      </c>
      <c r="BI17" s="107">
        <v>5144</v>
      </c>
      <c r="BJ17" s="107">
        <v>11</v>
      </c>
      <c r="BK17" s="107">
        <v>760</v>
      </c>
      <c r="BL17" s="107">
        <v>308</v>
      </c>
      <c r="BM17" s="108">
        <v>6146</v>
      </c>
      <c r="BN17" s="136">
        <v>22</v>
      </c>
      <c r="BO17" s="107">
        <v>3140</v>
      </c>
      <c r="BP17" s="107">
        <v>53</v>
      </c>
      <c r="BQ17" s="107">
        <v>267178</v>
      </c>
      <c r="BR17" s="107">
        <v>2</v>
      </c>
      <c r="BS17" s="107">
        <v>0</v>
      </c>
      <c r="BT17" s="107">
        <v>77</v>
      </c>
      <c r="BU17" s="108">
        <v>270318</v>
      </c>
      <c r="BV17" s="136"/>
      <c r="BW17" s="107"/>
      <c r="BX17" s="107"/>
      <c r="BY17" s="108"/>
      <c r="BZ17" s="136">
        <v>224</v>
      </c>
      <c r="CA17" s="107">
        <v>8417</v>
      </c>
      <c r="CB17" s="107">
        <v>68</v>
      </c>
      <c r="CC17" s="107">
        <v>55304</v>
      </c>
      <c r="CD17" s="107"/>
      <c r="CE17" s="107"/>
      <c r="CF17" s="107">
        <v>292</v>
      </c>
      <c r="CG17" s="108">
        <v>63721</v>
      </c>
      <c r="CH17" s="136">
        <v>209</v>
      </c>
      <c r="CI17" s="107">
        <v>15530</v>
      </c>
      <c r="CJ17" s="107">
        <v>194</v>
      </c>
      <c r="CK17" s="107">
        <v>327254</v>
      </c>
      <c r="CL17" s="107"/>
      <c r="CM17" s="107"/>
      <c r="CN17" s="107">
        <v>403</v>
      </c>
      <c r="CO17" s="108">
        <v>342783</v>
      </c>
      <c r="CP17" s="136">
        <v>18</v>
      </c>
      <c r="CQ17" s="107">
        <v>24</v>
      </c>
      <c r="CR17" s="107">
        <v>16</v>
      </c>
      <c r="CS17" s="107">
        <v>3137</v>
      </c>
      <c r="CT17" s="107"/>
      <c r="CU17" s="107"/>
      <c r="CV17" s="107">
        <v>34</v>
      </c>
      <c r="CW17" s="107">
        <v>3161</v>
      </c>
      <c r="CX17" s="283">
        <v>2014</v>
      </c>
      <c r="CY17" s="285">
        <v>2608</v>
      </c>
      <c r="CZ17" s="285">
        <v>49066</v>
      </c>
      <c r="DA17" s="285">
        <v>2328</v>
      </c>
      <c r="DB17" s="285">
        <v>4486938</v>
      </c>
      <c r="DC17" s="285">
        <v>80</v>
      </c>
      <c r="DD17" s="285">
        <v>9651</v>
      </c>
      <c r="DE17" s="285">
        <v>5016</v>
      </c>
      <c r="DF17" s="108">
        <v>4545655</v>
      </c>
    </row>
    <row r="18" spans="1:110" x14ac:dyDescent="0.3">
      <c r="A18" s="15">
        <v>2013</v>
      </c>
      <c r="B18" s="136">
        <v>890</v>
      </c>
      <c r="C18" s="107">
        <v>2101</v>
      </c>
      <c r="D18" s="107">
        <v>287</v>
      </c>
      <c r="E18" s="107">
        <v>17373</v>
      </c>
      <c r="F18" s="107">
        <v>41</v>
      </c>
      <c r="G18" s="107">
        <v>105</v>
      </c>
      <c r="H18" s="107">
        <v>1218</v>
      </c>
      <c r="I18" s="108">
        <v>19579</v>
      </c>
      <c r="J18" s="136">
        <v>571</v>
      </c>
      <c r="K18" s="107">
        <v>4954</v>
      </c>
      <c r="L18" s="107">
        <v>1296</v>
      </c>
      <c r="M18" s="107">
        <v>13349</v>
      </c>
      <c r="N18" s="107"/>
      <c r="O18" s="107"/>
      <c r="P18" s="107">
        <v>1867</v>
      </c>
      <c r="Q18" s="108">
        <v>18303</v>
      </c>
      <c r="R18" s="136">
        <v>192</v>
      </c>
      <c r="S18" s="107">
        <v>896</v>
      </c>
      <c r="T18" s="107">
        <v>302</v>
      </c>
      <c r="U18" s="107">
        <v>1114519</v>
      </c>
      <c r="V18" s="107"/>
      <c r="W18" s="107"/>
      <c r="X18" s="107">
        <v>494</v>
      </c>
      <c r="Y18" s="108">
        <v>1115415</v>
      </c>
      <c r="Z18" s="136">
        <v>315</v>
      </c>
      <c r="AA18" s="107">
        <v>846</v>
      </c>
      <c r="AB18" s="107">
        <v>2</v>
      </c>
      <c r="AC18" s="107">
        <v>0</v>
      </c>
      <c r="AD18" s="107">
        <v>36</v>
      </c>
      <c r="AE18" s="107">
        <v>34</v>
      </c>
      <c r="AF18" s="107">
        <v>353</v>
      </c>
      <c r="AG18" s="108">
        <v>880</v>
      </c>
      <c r="AH18" s="136">
        <v>70</v>
      </c>
      <c r="AI18" s="107">
        <v>27669</v>
      </c>
      <c r="AJ18" s="107">
        <v>1</v>
      </c>
      <c r="AK18" s="107">
        <v>2475</v>
      </c>
      <c r="AL18" s="107"/>
      <c r="AM18" s="107"/>
      <c r="AN18" s="107">
        <v>71</v>
      </c>
      <c r="AO18" s="108">
        <v>30144</v>
      </c>
      <c r="AP18" s="136">
        <v>157</v>
      </c>
      <c r="AQ18" s="107">
        <v>295</v>
      </c>
      <c r="AR18" s="107">
        <v>1</v>
      </c>
      <c r="AS18" s="107">
        <v>0</v>
      </c>
      <c r="AT18" s="107">
        <v>13</v>
      </c>
      <c r="AU18" s="107">
        <v>6</v>
      </c>
      <c r="AV18" s="107">
        <v>171</v>
      </c>
      <c r="AW18" s="108">
        <v>301</v>
      </c>
      <c r="AX18" s="136">
        <v>16</v>
      </c>
      <c r="AY18" s="107">
        <v>1188</v>
      </c>
      <c r="AZ18" s="107">
        <v>232</v>
      </c>
      <c r="BA18" s="107">
        <v>536684</v>
      </c>
      <c r="BB18" s="107"/>
      <c r="BC18" s="107"/>
      <c r="BD18" s="107">
        <v>248</v>
      </c>
      <c r="BE18" s="108">
        <v>537873</v>
      </c>
      <c r="BF18" s="136">
        <v>330</v>
      </c>
      <c r="BG18" s="107">
        <v>824</v>
      </c>
      <c r="BH18" s="107">
        <v>239</v>
      </c>
      <c r="BI18" s="107">
        <v>50215</v>
      </c>
      <c r="BJ18" s="107">
        <v>12</v>
      </c>
      <c r="BK18" s="107">
        <v>50</v>
      </c>
      <c r="BL18" s="107">
        <v>581</v>
      </c>
      <c r="BM18" s="108">
        <v>51088</v>
      </c>
      <c r="BN18" s="136">
        <v>49</v>
      </c>
      <c r="BO18" s="107">
        <v>6137</v>
      </c>
      <c r="BP18" s="107">
        <v>69</v>
      </c>
      <c r="BQ18" s="107">
        <v>48982</v>
      </c>
      <c r="BR18" s="107">
        <v>4</v>
      </c>
      <c r="BS18" s="107">
        <v>4725</v>
      </c>
      <c r="BT18" s="107">
        <v>122</v>
      </c>
      <c r="BU18" s="108">
        <v>59844</v>
      </c>
      <c r="BV18" s="136"/>
      <c r="BW18" s="107"/>
      <c r="BX18" s="107"/>
      <c r="BY18" s="108"/>
      <c r="BZ18" s="136">
        <v>364</v>
      </c>
      <c r="CA18" s="107">
        <v>17131</v>
      </c>
      <c r="CB18" s="107">
        <v>151</v>
      </c>
      <c r="CC18" s="107">
        <v>1855712</v>
      </c>
      <c r="CD18" s="107"/>
      <c r="CE18" s="107"/>
      <c r="CF18" s="107">
        <v>515</v>
      </c>
      <c r="CG18" s="108">
        <v>1872842</v>
      </c>
      <c r="CH18" s="136">
        <v>269</v>
      </c>
      <c r="CI18" s="107">
        <v>7203</v>
      </c>
      <c r="CJ18" s="107">
        <v>160</v>
      </c>
      <c r="CK18" s="107">
        <v>356635</v>
      </c>
      <c r="CL18" s="107"/>
      <c r="CM18" s="107"/>
      <c r="CN18" s="107">
        <v>429</v>
      </c>
      <c r="CO18" s="108">
        <v>363837</v>
      </c>
      <c r="CP18" s="136">
        <v>21</v>
      </c>
      <c r="CQ18" s="107">
        <v>6</v>
      </c>
      <c r="CR18" s="107">
        <v>156</v>
      </c>
      <c r="CS18" s="107">
        <v>198307</v>
      </c>
      <c r="CT18" s="107"/>
      <c r="CU18" s="107"/>
      <c r="CV18" s="107">
        <v>177</v>
      </c>
      <c r="CW18" s="107">
        <v>198314</v>
      </c>
      <c r="CX18" s="283">
        <v>2013</v>
      </c>
      <c r="CY18" s="285">
        <v>3244</v>
      </c>
      <c r="CZ18" s="285">
        <v>69249</v>
      </c>
      <c r="DA18" s="285">
        <v>2896</v>
      </c>
      <c r="DB18" s="285">
        <v>4194250</v>
      </c>
      <c r="DC18" s="285">
        <v>106</v>
      </c>
      <c r="DD18" s="285">
        <v>4921</v>
      </c>
      <c r="DE18" s="285">
        <v>6246</v>
      </c>
      <c r="DF18" s="108">
        <v>4268420</v>
      </c>
    </row>
    <row r="19" spans="1:110" x14ac:dyDescent="0.3">
      <c r="A19" s="15">
        <v>2012</v>
      </c>
      <c r="B19" s="136">
        <v>1127</v>
      </c>
      <c r="C19" s="107">
        <v>7553</v>
      </c>
      <c r="D19" s="107">
        <v>436</v>
      </c>
      <c r="E19" s="107">
        <v>377851</v>
      </c>
      <c r="F19" s="107">
        <v>42</v>
      </c>
      <c r="G19" s="107">
        <v>414</v>
      </c>
      <c r="H19" s="107">
        <v>1605</v>
      </c>
      <c r="I19" s="108">
        <v>385818</v>
      </c>
      <c r="J19" s="136">
        <v>699</v>
      </c>
      <c r="K19" s="107">
        <v>5607</v>
      </c>
      <c r="L19" s="107">
        <v>941</v>
      </c>
      <c r="M19" s="107">
        <v>96510</v>
      </c>
      <c r="N19" s="107"/>
      <c r="O19" s="107"/>
      <c r="P19" s="107">
        <v>1640</v>
      </c>
      <c r="Q19" s="108">
        <v>102117</v>
      </c>
      <c r="R19" s="136">
        <v>204</v>
      </c>
      <c r="S19" s="107">
        <v>21027</v>
      </c>
      <c r="T19" s="107">
        <v>293</v>
      </c>
      <c r="U19" s="107">
        <v>195861</v>
      </c>
      <c r="V19" s="107"/>
      <c r="W19" s="107"/>
      <c r="X19" s="107">
        <v>497</v>
      </c>
      <c r="Y19" s="108">
        <v>216888</v>
      </c>
      <c r="Z19" s="136">
        <v>277</v>
      </c>
      <c r="AA19" s="107">
        <v>288</v>
      </c>
      <c r="AB19" s="107">
        <v>6</v>
      </c>
      <c r="AC19" s="107">
        <v>1</v>
      </c>
      <c r="AD19" s="107">
        <v>55</v>
      </c>
      <c r="AE19" s="107">
        <v>72</v>
      </c>
      <c r="AF19" s="107">
        <v>338</v>
      </c>
      <c r="AG19" s="108">
        <v>361</v>
      </c>
      <c r="AH19" s="136">
        <v>109</v>
      </c>
      <c r="AI19" s="107">
        <v>1672</v>
      </c>
      <c r="AJ19" s="107">
        <v>2</v>
      </c>
      <c r="AK19" s="107">
        <v>109</v>
      </c>
      <c r="AL19" s="107">
        <v>27</v>
      </c>
      <c r="AM19" s="107">
        <v>27502</v>
      </c>
      <c r="AN19" s="107">
        <v>138</v>
      </c>
      <c r="AO19" s="108">
        <v>29283</v>
      </c>
      <c r="AP19" s="136"/>
      <c r="AQ19" s="107"/>
      <c r="AR19" s="107"/>
      <c r="AS19" s="107"/>
      <c r="AT19" s="107">
        <v>352</v>
      </c>
      <c r="AU19" s="107">
        <v>362</v>
      </c>
      <c r="AV19" s="107">
        <v>352</v>
      </c>
      <c r="AW19" s="108">
        <v>362</v>
      </c>
      <c r="AX19" s="136">
        <v>29</v>
      </c>
      <c r="AY19" s="107">
        <v>597</v>
      </c>
      <c r="AZ19" s="107">
        <v>245</v>
      </c>
      <c r="BA19" s="107">
        <v>296544</v>
      </c>
      <c r="BB19" s="107">
        <v>7</v>
      </c>
      <c r="BC19" s="107">
        <v>2615</v>
      </c>
      <c r="BD19" s="107">
        <v>281</v>
      </c>
      <c r="BE19" s="108">
        <v>299756</v>
      </c>
      <c r="BF19" s="136">
        <v>611</v>
      </c>
      <c r="BG19" s="107">
        <v>43439</v>
      </c>
      <c r="BH19" s="107">
        <v>979</v>
      </c>
      <c r="BI19" s="107">
        <v>107929</v>
      </c>
      <c r="BJ19" s="107">
        <v>31</v>
      </c>
      <c r="BK19" s="107">
        <v>1443</v>
      </c>
      <c r="BL19" s="107">
        <v>1621</v>
      </c>
      <c r="BM19" s="108">
        <v>152810</v>
      </c>
      <c r="BN19" s="136">
        <v>42</v>
      </c>
      <c r="BO19" s="107">
        <v>1683</v>
      </c>
      <c r="BP19" s="107">
        <v>65</v>
      </c>
      <c r="BQ19" s="107">
        <v>272201</v>
      </c>
      <c r="BR19" s="107">
        <v>1</v>
      </c>
      <c r="BS19" s="107">
        <v>620</v>
      </c>
      <c r="BT19" s="107">
        <v>108</v>
      </c>
      <c r="BU19" s="108">
        <v>274504</v>
      </c>
      <c r="BV19" s="136"/>
      <c r="BW19" s="107"/>
      <c r="BX19" s="107"/>
      <c r="BY19" s="108"/>
      <c r="BZ19" s="136">
        <v>521</v>
      </c>
      <c r="CA19" s="107">
        <v>24782</v>
      </c>
      <c r="CB19" s="107">
        <v>274</v>
      </c>
      <c r="CC19" s="107">
        <v>39261</v>
      </c>
      <c r="CD19" s="107"/>
      <c r="CE19" s="107"/>
      <c r="CF19" s="107">
        <v>795</v>
      </c>
      <c r="CG19" s="108">
        <v>64043</v>
      </c>
      <c r="CH19" s="136">
        <v>206</v>
      </c>
      <c r="CI19" s="107">
        <v>6600</v>
      </c>
      <c r="CJ19" s="107">
        <v>202</v>
      </c>
      <c r="CK19" s="107">
        <v>220910</v>
      </c>
      <c r="CL19" s="107">
        <v>2</v>
      </c>
      <c r="CM19" s="107">
        <v>1</v>
      </c>
      <c r="CN19" s="107">
        <v>410</v>
      </c>
      <c r="CO19" s="108">
        <v>227512</v>
      </c>
      <c r="CP19" s="136">
        <v>34</v>
      </c>
      <c r="CQ19" s="107">
        <v>6</v>
      </c>
      <c r="CR19" s="107">
        <v>92</v>
      </c>
      <c r="CS19" s="107">
        <v>58274</v>
      </c>
      <c r="CT19" s="107"/>
      <c r="CU19" s="107"/>
      <c r="CV19" s="107">
        <v>126</v>
      </c>
      <c r="CW19" s="107">
        <v>58280</v>
      </c>
      <c r="CX19" s="283">
        <v>2012</v>
      </c>
      <c r="CY19" s="285">
        <v>3859</v>
      </c>
      <c r="CZ19" s="285">
        <v>113254</v>
      </c>
      <c r="DA19" s="285">
        <v>3535</v>
      </c>
      <c r="DB19" s="285">
        <v>1665451</v>
      </c>
      <c r="DC19" s="285">
        <v>517</v>
      </c>
      <c r="DD19" s="285">
        <v>33030</v>
      </c>
      <c r="DE19" s="285">
        <v>7911</v>
      </c>
      <c r="DF19" s="108">
        <v>1811734</v>
      </c>
    </row>
    <row r="20" spans="1:110" x14ac:dyDescent="0.3">
      <c r="A20" s="15">
        <v>2011</v>
      </c>
      <c r="B20" s="136">
        <v>924</v>
      </c>
      <c r="C20" s="107">
        <v>128204</v>
      </c>
      <c r="D20" s="107">
        <v>215</v>
      </c>
      <c r="E20" s="107">
        <v>74246</v>
      </c>
      <c r="F20" s="107">
        <v>34</v>
      </c>
      <c r="G20" s="107">
        <v>603438</v>
      </c>
      <c r="H20" s="107">
        <v>1173</v>
      </c>
      <c r="I20" s="108">
        <v>805888</v>
      </c>
      <c r="J20" s="136">
        <v>437</v>
      </c>
      <c r="K20" s="107">
        <v>1183</v>
      </c>
      <c r="L20" s="107">
        <v>209</v>
      </c>
      <c r="M20" s="107">
        <v>11380</v>
      </c>
      <c r="N20" s="107"/>
      <c r="O20" s="107"/>
      <c r="P20" s="107">
        <v>646</v>
      </c>
      <c r="Q20" s="108">
        <v>12563</v>
      </c>
      <c r="R20" s="136">
        <v>156</v>
      </c>
      <c r="S20" s="107">
        <v>26229</v>
      </c>
      <c r="T20" s="107">
        <v>159</v>
      </c>
      <c r="U20" s="107">
        <v>100615</v>
      </c>
      <c r="V20" s="107"/>
      <c r="W20" s="107"/>
      <c r="X20" s="107">
        <v>315</v>
      </c>
      <c r="Y20" s="108">
        <v>126844</v>
      </c>
      <c r="Z20" s="136">
        <v>55</v>
      </c>
      <c r="AA20" s="107">
        <v>33</v>
      </c>
      <c r="AB20" s="107">
        <v>4</v>
      </c>
      <c r="AC20" s="107">
        <v>2</v>
      </c>
      <c r="AD20" s="107">
        <v>8</v>
      </c>
      <c r="AE20" s="107">
        <v>2</v>
      </c>
      <c r="AF20" s="107">
        <v>67</v>
      </c>
      <c r="AG20" s="108">
        <v>38</v>
      </c>
      <c r="AH20" s="136">
        <v>34</v>
      </c>
      <c r="AI20" s="107">
        <v>38</v>
      </c>
      <c r="AJ20" s="107"/>
      <c r="AK20" s="107"/>
      <c r="AL20" s="107">
        <v>7</v>
      </c>
      <c r="AM20" s="107">
        <v>387</v>
      </c>
      <c r="AN20" s="107">
        <v>41</v>
      </c>
      <c r="AO20" s="108">
        <v>426</v>
      </c>
      <c r="AP20" s="136"/>
      <c r="AQ20" s="107"/>
      <c r="AR20" s="107"/>
      <c r="AS20" s="107"/>
      <c r="AT20" s="107">
        <v>114</v>
      </c>
      <c r="AU20" s="107">
        <v>150</v>
      </c>
      <c r="AV20" s="107">
        <v>114</v>
      </c>
      <c r="AW20" s="108">
        <v>150</v>
      </c>
      <c r="AX20" s="136">
        <v>25</v>
      </c>
      <c r="AY20" s="107">
        <v>151</v>
      </c>
      <c r="AZ20" s="107">
        <v>166</v>
      </c>
      <c r="BA20" s="107">
        <v>329358</v>
      </c>
      <c r="BB20" s="107">
        <v>8</v>
      </c>
      <c r="BC20" s="107">
        <v>71</v>
      </c>
      <c r="BD20" s="107">
        <v>199</v>
      </c>
      <c r="BE20" s="108">
        <v>329581</v>
      </c>
      <c r="BF20" s="136">
        <v>457</v>
      </c>
      <c r="BG20" s="107">
        <v>1851</v>
      </c>
      <c r="BH20" s="107">
        <v>847</v>
      </c>
      <c r="BI20" s="107">
        <v>632087</v>
      </c>
      <c r="BJ20" s="107">
        <v>34</v>
      </c>
      <c r="BK20" s="107">
        <v>1858</v>
      </c>
      <c r="BL20" s="107">
        <v>1338</v>
      </c>
      <c r="BM20" s="108">
        <v>635795</v>
      </c>
      <c r="BN20" s="136">
        <v>69</v>
      </c>
      <c r="BO20" s="107">
        <v>19666</v>
      </c>
      <c r="BP20" s="107">
        <v>22</v>
      </c>
      <c r="BQ20" s="107">
        <v>23511</v>
      </c>
      <c r="BR20" s="107">
        <v>3</v>
      </c>
      <c r="BS20" s="107">
        <v>46798</v>
      </c>
      <c r="BT20" s="107">
        <v>94</v>
      </c>
      <c r="BU20" s="108">
        <v>89976</v>
      </c>
      <c r="BV20" s="136"/>
      <c r="BW20" s="107"/>
      <c r="BX20" s="107"/>
      <c r="BY20" s="108"/>
      <c r="BZ20" s="136">
        <v>231</v>
      </c>
      <c r="CA20" s="107">
        <v>2273</v>
      </c>
      <c r="CB20" s="107">
        <v>98</v>
      </c>
      <c r="CC20" s="107">
        <v>10125</v>
      </c>
      <c r="CD20" s="107"/>
      <c r="CE20" s="107"/>
      <c r="CF20" s="107">
        <v>329</v>
      </c>
      <c r="CG20" s="108">
        <v>12398</v>
      </c>
      <c r="CH20" s="136">
        <v>239</v>
      </c>
      <c r="CI20" s="107">
        <v>55404</v>
      </c>
      <c r="CJ20" s="107">
        <v>64</v>
      </c>
      <c r="CK20" s="107">
        <v>288316</v>
      </c>
      <c r="CL20" s="107"/>
      <c r="CM20" s="107"/>
      <c r="CN20" s="107">
        <v>303</v>
      </c>
      <c r="CO20" s="108">
        <v>343720</v>
      </c>
      <c r="CP20" s="136">
        <v>16</v>
      </c>
      <c r="CQ20" s="107">
        <v>120</v>
      </c>
      <c r="CR20" s="107">
        <v>40</v>
      </c>
      <c r="CS20" s="107">
        <v>40344</v>
      </c>
      <c r="CT20" s="107"/>
      <c r="CU20" s="107"/>
      <c r="CV20" s="107">
        <v>56</v>
      </c>
      <c r="CW20" s="107">
        <v>40464</v>
      </c>
      <c r="CX20" s="283">
        <v>2011</v>
      </c>
      <c r="CY20" s="285">
        <v>2643</v>
      </c>
      <c r="CZ20" s="285">
        <v>235152</v>
      </c>
      <c r="DA20" s="285">
        <v>1824</v>
      </c>
      <c r="DB20" s="285">
        <v>1509985</v>
      </c>
      <c r="DC20" s="285">
        <v>208</v>
      </c>
      <c r="DD20" s="285">
        <v>652705</v>
      </c>
      <c r="DE20" s="285">
        <v>4675</v>
      </c>
      <c r="DF20" s="108">
        <v>2397842</v>
      </c>
    </row>
    <row r="21" spans="1:110" x14ac:dyDescent="0.3">
      <c r="A21" s="15">
        <v>2010</v>
      </c>
      <c r="B21" s="136">
        <v>1102</v>
      </c>
      <c r="C21" s="107">
        <v>2270</v>
      </c>
      <c r="D21" s="107">
        <v>741</v>
      </c>
      <c r="E21" s="107">
        <v>78831</v>
      </c>
      <c r="F21" s="107">
        <v>49</v>
      </c>
      <c r="G21" s="107">
        <v>222</v>
      </c>
      <c r="H21" s="107">
        <v>1892</v>
      </c>
      <c r="I21" s="108">
        <v>81323</v>
      </c>
      <c r="J21" s="136">
        <v>696</v>
      </c>
      <c r="K21" s="107">
        <v>10435</v>
      </c>
      <c r="L21" s="107">
        <v>993</v>
      </c>
      <c r="M21" s="107">
        <v>326732</v>
      </c>
      <c r="N21" s="107"/>
      <c r="O21" s="107"/>
      <c r="P21" s="107">
        <v>1689</v>
      </c>
      <c r="Q21" s="108">
        <v>337167</v>
      </c>
      <c r="R21" s="136">
        <v>245</v>
      </c>
      <c r="S21" s="107">
        <v>22395</v>
      </c>
      <c r="T21" s="107">
        <v>338</v>
      </c>
      <c r="U21" s="107">
        <v>165099</v>
      </c>
      <c r="V21" s="107"/>
      <c r="W21" s="107"/>
      <c r="X21" s="107">
        <v>583</v>
      </c>
      <c r="Y21" s="108">
        <v>187494</v>
      </c>
      <c r="Z21" s="136">
        <v>143</v>
      </c>
      <c r="AA21" s="107">
        <v>131</v>
      </c>
      <c r="AB21" s="107">
        <v>9</v>
      </c>
      <c r="AC21" s="107">
        <v>11</v>
      </c>
      <c r="AD21" s="107">
        <v>27</v>
      </c>
      <c r="AE21" s="107">
        <v>15</v>
      </c>
      <c r="AF21" s="107">
        <v>179</v>
      </c>
      <c r="AG21" s="108">
        <v>156</v>
      </c>
      <c r="AH21" s="136">
        <v>42</v>
      </c>
      <c r="AI21" s="107">
        <v>39</v>
      </c>
      <c r="AJ21" s="107">
        <v>4</v>
      </c>
      <c r="AK21" s="107">
        <v>957</v>
      </c>
      <c r="AL21" s="107"/>
      <c r="AM21" s="107"/>
      <c r="AN21" s="107">
        <v>46</v>
      </c>
      <c r="AO21" s="108">
        <v>995</v>
      </c>
      <c r="AP21" s="136"/>
      <c r="AQ21" s="107"/>
      <c r="AR21" s="107"/>
      <c r="AS21" s="107"/>
      <c r="AT21" s="107">
        <v>248</v>
      </c>
      <c r="AU21" s="107">
        <v>436</v>
      </c>
      <c r="AV21" s="107">
        <v>248</v>
      </c>
      <c r="AW21" s="108">
        <v>436</v>
      </c>
      <c r="AX21" s="136">
        <v>19</v>
      </c>
      <c r="AY21" s="107">
        <v>153</v>
      </c>
      <c r="AZ21" s="107">
        <v>201</v>
      </c>
      <c r="BA21" s="107">
        <v>350649</v>
      </c>
      <c r="BB21" s="107">
        <v>4</v>
      </c>
      <c r="BC21" s="107">
        <v>125</v>
      </c>
      <c r="BD21" s="107">
        <v>224</v>
      </c>
      <c r="BE21" s="108">
        <v>350927</v>
      </c>
      <c r="BF21" s="136">
        <v>541</v>
      </c>
      <c r="BG21" s="107">
        <v>2609</v>
      </c>
      <c r="BH21" s="107">
        <v>363</v>
      </c>
      <c r="BI21" s="107">
        <v>10109</v>
      </c>
      <c r="BJ21" s="107">
        <v>30</v>
      </c>
      <c r="BK21" s="107">
        <v>3349</v>
      </c>
      <c r="BL21" s="107">
        <v>934</v>
      </c>
      <c r="BM21" s="108">
        <v>16067</v>
      </c>
      <c r="BN21" s="136">
        <v>72</v>
      </c>
      <c r="BO21" s="107">
        <v>2141</v>
      </c>
      <c r="BP21" s="107">
        <v>50</v>
      </c>
      <c r="BQ21" s="107">
        <v>5837</v>
      </c>
      <c r="BR21" s="107">
        <v>2</v>
      </c>
      <c r="BS21" s="107">
        <v>5</v>
      </c>
      <c r="BT21" s="107">
        <v>124</v>
      </c>
      <c r="BU21" s="108">
        <v>7983</v>
      </c>
      <c r="BV21" s="136"/>
      <c r="BW21" s="107"/>
      <c r="BX21" s="107"/>
      <c r="BY21" s="108"/>
      <c r="BZ21" s="136">
        <v>497</v>
      </c>
      <c r="CA21" s="107">
        <v>36000</v>
      </c>
      <c r="CB21" s="107">
        <v>240</v>
      </c>
      <c r="CC21" s="107">
        <v>278884</v>
      </c>
      <c r="CD21" s="107"/>
      <c r="CE21" s="107"/>
      <c r="CF21" s="107">
        <v>737</v>
      </c>
      <c r="CG21" s="108">
        <v>314884</v>
      </c>
      <c r="CH21" s="136">
        <v>230</v>
      </c>
      <c r="CI21" s="107">
        <v>208237</v>
      </c>
      <c r="CJ21" s="107">
        <v>341</v>
      </c>
      <c r="CK21" s="107">
        <v>1526570</v>
      </c>
      <c r="CL21" s="107"/>
      <c r="CM21" s="107"/>
      <c r="CN21" s="107">
        <v>571</v>
      </c>
      <c r="CO21" s="108">
        <v>1734807</v>
      </c>
      <c r="CP21" s="136">
        <v>38</v>
      </c>
      <c r="CQ21" s="107">
        <v>5261</v>
      </c>
      <c r="CR21" s="107">
        <v>50</v>
      </c>
      <c r="CS21" s="107">
        <v>141702</v>
      </c>
      <c r="CT21" s="107"/>
      <c r="CU21" s="107"/>
      <c r="CV21" s="107">
        <v>88</v>
      </c>
      <c r="CW21" s="107">
        <v>146963</v>
      </c>
      <c r="CX21" s="283">
        <v>2010</v>
      </c>
      <c r="CY21" s="285">
        <v>3625</v>
      </c>
      <c r="CZ21" s="285">
        <v>289672</v>
      </c>
      <c r="DA21" s="285">
        <v>3330</v>
      </c>
      <c r="DB21" s="285">
        <v>2885380</v>
      </c>
      <c r="DC21" s="285">
        <v>360</v>
      </c>
      <c r="DD21" s="285">
        <v>4152</v>
      </c>
      <c r="DE21" s="285">
        <v>7315</v>
      </c>
      <c r="DF21" s="108">
        <v>3179203</v>
      </c>
    </row>
    <row r="22" spans="1:110" x14ac:dyDescent="0.3">
      <c r="A22" s="15">
        <v>2009</v>
      </c>
      <c r="B22" s="136">
        <v>1054</v>
      </c>
      <c r="C22" s="107">
        <v>3621</v>
      </c>
      <c r="D22" s="107">
        <v>566</v>
      </c>
      <c r="E22" s="107">
        <v>63252</v>
      </c>
      <c r="F22" s="107">
        <v>53</v>
      </c>
      <c r="G22" s="107">
        <v>30</v>
      </c>
      <c r="H22" s="107">
        <v>1673</v>
      </c>
      <c r="I22" s="108">
        <v>66903</v>
      </c>
      <c r="J22" s="136">
        <v>873</v>
      </c>
      <c r="K22" s="107">
        <v>26716</v>
      </c>
      <c r="L22" s="107">
        <v>2176</v>
      </c>
      <c r="M22" s="107">
        <v>220627</v>
      </c>
      <c r="N22" s="107"/>
      <c r="O22" s="107"/>
      <c r="P22" s="107">
        <v>3049</v>
      </c>
      <c r="Q22" s="108">
        <v>247343</v>
      </c>
      <c r="R22" s="136">
        <v>117</v>
      </c>
      <c r="S22" s="107">
        <v>2230</v>
      </c>
      <c r="T22" s="107">
        <v>67</v>
      </c>
      <c r="U22" s="107">
        <v>642</v>
      </c>
      <c r="V22" s="107"/>
      <c r="W22" s="107"/>
      <c r="X22" s="107">
        <v>184</v>
      </c>
      <c r="Y22" s="108">
        <v>2872</v>
      </c>
      <c r="Z22" s="136">
        <v>182</v>
      </c>
      <c r="AA22" s="107">
        <v>234</v>
      </c>
      <c r="AB22" s="107">
        <v>2</v>
      </c>
      <c r="AC22" s="107">
        <v>0</v>
      </c>
      <c r="AD22" s="107">
        <v>13</v>
      </c>
      <c r="AE22" s="107">
        <v>20</v>
      </c>
      <c r="AF22" s="107">
        <v>197</v>
      </c>
      <c r="AG22" s="108">
        <v>254</v>
      </c>
      <c r="AH22" s="136">
        <v>148</v>
      </c>
      <c r="AI22" s="107">
        <v>393</v>
      </c>
      <c r="AJ22" s="107">
        <v>2</v>
      </c>
      <c r="AK22" s="107">
        <v>16264</v>
      </c>
      <c r="AL22" s="107"/>
      <c r="AM22" s="107"/>
      <c r="AN22" s="107">
        <v>150</v>
      </c>
      <c r="AO22" s="108">
        <v>16656</v>
      </c>
      <c r="AP22" s="136">
        <v>161</v>
      </c>
      <c r="AQ22" s="107">
        <v>858</v>
      </c>
      <c r="AR22" s="107"/>
      <c r="AS22" s="107"/>
      <c r="AT22" s="107">
        <v>29</v>
      </c>
      <c r="AU22" s="107">
        <v>25</v>
      </c>
      <c r="AV22" s="107">
        <v>190</v>
      </c>
      <c r="AW22" s="108">
        <v>883</v>
      </c>
      <c r="AX22" s="136">
        <v>15</v>
      </c>
      <c r="AY22" s="107">
        <v>23</v>
      </c>
      <c r="AZ22" s="107">
        <v>26</v>
      </c>
      <c r="BA22" s="107">
        <v>2034</v>
      </c>
      <c r="BB22" s="107">
        <v>1</v>
      </c>
      <c r="BC22" s="107">
        <v>0</v>
      </c>
      <c r="BD22" s="107">
        <v>42</v>
      </c>
      <c r="BE22" s="108">
        <v>2057</v>
      </c>
      <c r="BF22" s="136">
        <v>251</v>
      </c>
      <c r="BG22" s="107">
        <v>375</v>
      </c>
      <c r="BH22" s="107">
        <v>121</v>
      </c>
      <c r="BI22" s="107">
        <v>20308</v>
      </c>
      <c r="BJ22" s="107">
        <v>16</v>
      </c>
      <c r="BK22" s="107">
        <v>177</v>
      </c>
      <c r="BL22" s="107">
        <v>388</v>
      </c>
      <c r="BM22" s="108">
        <v>20861</v>
      </c>
      <c r="BN22" s="136">
        <v>64</v>
      </c>
      <c r="BO22" s="107">
        <v>25718</v>
      </c>
      <c r="BP22" s="107">
        <v>79</v>
      </c>
      <c r="BQ22" s="107">
        <v>17134</v>
      </c>
      <c r="BR22" s="107">
        <v>10</v>
      </c>
      <c r="BS22" s="107">
        <v>10</v>
      </c>
      <c r="BT22" s="107">
        <v>153</v>
      </c>
      <c r="BU22" s="108">
        <v>42862</v>
      </c>
      <c r="BV22" s="136"/>
      <c r="BW22" s="107"/>
      <c r="BX22" s="107"/>
      <c r="BY22" s="108"/>
      <c r="BZ22" s="136">
        <v>338</v>
      </c>
      <c r="CA22" s="107">
        <v>2246</v>
      </c>
      <c r="CB22" s="107">
        <v>145</v>
      </c>
      <c r="CC22" s="107">
        <v>91725</v>
      </c>
      <c r="CD22" s="107"/>
      <c r="CE22" s="107"/>
      <c r="CF22" s="107">
        <v>483</v>
      </c>
      <c r="CG22" s="108">
        <v>93972</v>
      </c>
      <c r="CH22" s="136">
        <v>328</v>
      </c>
      <c r="CI22" s="107">
        <v>4822</v>
      </c>
      <c r="CJ22" s="107">
        <v>183</v>
      </c>
      <c r="CK22" s="107">
        <v>32737</v>
      </c>
      <c r="CL22" s="107"/>
      <c r="CM22" s="107"/>
      <c r="CN22" s="107">
        <v>511</v>
      </c>
      <c r="CO22" s="108">
        <v>37559</v>
      </c>
      <c r="CP22" s="136">
        <v>33</v>
      </c>
      <c r="CQ22" s="107">
        <v>3</v>
      </c>
      <c r="CR22" s="107">
        <v>85</v>
      </c>
      <c r="CS22" s="107">
        <v>230509</v>
      </c>
      <c r="CT22" s="107"/>
      <c r="CU22" s="107"/>
      <c r="CV22" s="107">
        <v>118</v>
      </c>
      <c r="CW22" s="107">
        <v>230512</v>
      </c>
      <c r="CX22" s="283">
        <v>2009</v>
      </c>
      <c r="CY22" s="285">
        <v>3564</v>
      </c>
      <c r="CZ22" s="285">
        <v>67240</v>
      </c>
      <c r="DA22" s="285">
        <v>3452</v>
      </c>
      <c r="DB22" s="285">
        <v>695232</v>
      </c>
      <c r="DC22" s="285">
        <v>122</v>
      </c>
      <c r="DD22" s="285">
        <v>262</v>
      </c>
      <c r="DE22" s="285">
        <v>7138</v>
      </c>
      <c r="DF22" s="108">
        <v>762734</v>
      </c>
    </row>
    <row r="23" spans="1:110" x14ac:dyDescent="0.3">
      <c r="A23" s="15">
        <v>2008</v>
      </c>
      <c r="B23" s="136">
        <v>893</v>
      </c>
      <c r="C23" s="107">
        <v>2206</v>
      </c>
      <c r="D23" s="107">
        <v>779</v>
      </c>
      <c r="E23" s="107">
        <v>18523</v>
      </c>
      <c r="F23" s="107">
        <v>50</v>
      </c>
      <c r="G23" s="107">
        <v>60</v>
      </c>
      <c r="H23" s="107">
        <v>1722</v>
      </c>
      <c r="I23" s="108">
        <v>20789</v>
      </c>
      <c r="J23" s="136">
        <v>842</v>
      </c>
      <c r="K23" s="107">
        <v>8649</v>
      </c>
      <c r="L23" s="107">
        <v>1182</v>
      </c>
      <c r="M23" s="107">
        <v>4661</v>
      </c>
      <c r="N23" s="107">
        <v>1</v>
      </c>
      <c r="O23" s="107">
        <v>37</v>
      </c>
      <c r="P23" s="107">
        <v>2025</v>
      </c>
      <c r="Q23" s="108">
        <v>13347</v>
      </c>
      <c r="R23" s="136">
        <v>254</v>
      </c>
      <c r="S23" s="107">
        <v>73198</v>
      </c>
      <c r="T23" s="107">
        <v>143</v>
      </c>
      <c r="U23" s="107">
        <v>77474</v>
      </c>
      <c r="V23" s="107"/>
      <c r="W23" s="107"/>
      <c r="X23" s="107">
        <v>397</v>
      </c>
      <c r="Y23" s="108">
        <v>150673</v>
      </c>
      <c r="Z23" s="136">
        <v>140</v>
      </c>
      <c r="AA23" s="107">
        <v>126</v>
      </c>
      <c r="AB23" s="107">
        <v>13</v>
      </c>
      <c r="AC23" s="107">
        <v>7</v>
      </c>
      <c r="AD23" s="107">
        <v>15</v>
      </c>
      <c r="AE23" s="107">
        <v>10</v>
      </c>
      <c r="AF23" s="107">
        <v>168</v>
      </c>
      <c r="AG23" s="108">
        <v>143</v>
      </c>
      <c r="AH23" s="136">
        <v>70</v>
      </c>
      <c r="AI23" s="107">
        <v>98</v>
      </c>
      <c r="AJ23" s="107">
        <v>2</v>
      </c>
      <c r="AK23" s="107">
        <v>2</v>
      </c>
      <c r="AL23" s="107"/>
      <c r="AM23" s="107"/>
      <c r="AN23" s="107">
        <v>72</v>
      </c>
      <c r="AO23" s="108">
        <v>100</v>
      </c>
      <c r="AP23" s="136">
        <v>211</v>
      </c>
      <c r="AQ23" s="107">
        <v>2638</v>
      </c>
      <c r="AR23" s="107">
        <v>1</v>
      </c>
      <c r="AS23" s="107">
        <v>0</v>
      </c>
      <c r="AT23" s="107">
        <v>35</v>
      </c>
      <c r="AU23" s="107">
        <v>62</v>
      </c>
      <c r="AV23" s="107">
        <v>247</v>
      </c>
      <c r="AW23" s="108">
        <v>2700</v>
      </c>
      <c r="AX23" s="136">
        <v>21</v>
      </c>
      <c r="AY23" s="107">
        <v>20</v>
      </c>
      <c r="AZ23" s="107">
        <v>214</v>
      </c>
      <c r="BA23" s="107">
        <v>308546</v>
      </c>
      <c r="BB23" s="107">
        <v>5</v>
      </c>
      <c r="BC23" s="107">
        <v>223</v>
      </c>
      <c r="BD23" s="107">
        <v>240</v>
      </c>
      <c r="BE23" s="108">
        <v>308789</v>
      </c>
      <c r="BF23" s="136">
        <v>202</v>
      </c>
      <c r="BG23" s="107">
        <v>106</v>
      </c>
      <c r="BH23" s="107">
        <v>118</v>
      </c>
      <c r="BI23" s="107">
        <v>1194</v>
      </c>
      <c r="BJ23" s="107">
        <v>20</v>
      </c>
      <c r="BK23" s="107">
        <v>17</v>
      </c>
      <c r="BL23" s="107">
        <v>340</v>
      </c>
      <c r="BM23" s="108">
        <v>1316</v>
      </c>
      <c r="BN23" s="136">
        <v>69</v>
      </c>
      <c r="BO23" s="107">
        <v>17831</v>
      </c>
      <c r="BP23" s="107">
        <v>53</v>
      </c>
      <c r="BQ23" s="107">
        <v>4488</v>
      </c>
      <c r="BR23" s="107">
        <v>6</v>
      </c>
      <c r="BS23" s="107">
        <v>20</v>
      </c>
      <c r="BT23" s="107">
        <v>128</v>
      </c>
      <c r="BU23" s="108">
        <v>22339</v>
      </c>
      <c r="BV23" s="136"/>
      <c r="BW23" s="107"/>
      <c r="BX23" s="107"/>
      <c r="BY23" s="108"/>
      <c r="BZ23" s="136">
        <v>188</v>
      </c>
      <c r="CA23" s="107">
        <v>148</v>
      </c>
      <c r="CB23" s="107">
        <v>34</v>
      </c>
      <c r="CC23" s="107">
        <v>1333</v>
      </c>
      <c r="CD23" s="107"/>
      <c r="CE23" s="107"/>
      <c r="CF23" s="107">
        <v>222</v>
      </c>
      <c r="CG23" s="108">
        <v>1482</v>
      </c>
      <c r="CH23" s="136">
        <v>316</v>
      </c>
      <c r="CI23" s="107">
        <v>30997</v>
      </c>
      <c r="CJ23" s="107">
        <v>282</v>
      </c>
      <c r="CK23" s="107">
        <v>1099181</v>
      </c>
      <c r="CL23" s="107"/>
      <c r="CM23" s="107"/>
      <c r="CN23" s="107">
        <v>598</v>
      </c>
      <c r="CO23" s="108">
        <v>1130177</v>
      </c>
      <c r="CP23" s="136">
        <v>27</v>
      </c>
      <c r="CQ23" s="107">
        <v>12</v>
      </c>
      <c r="CR23" s="107">
        <v>49</v>
      </c>
      <c r="CS23" s="107">
        <v>13056</v>
      </c>
      <c r="CT23" s="107"/>
      <c r="CU23" s="107"/>
      <c r="CV23" s="107">
        <v>76</v>
      </c>
      <c r="CW23" s="107">
        <v>13068</v>
      </c>
      <c r="CX23" s="283">
        <v>2008</v>
      </c>
      <c r="CY23" s="285">
        <v>3233</v>
      </c>
      <c r="CZ23" s="285">
        <v>136029</v>
      </c>
      <c r="DA23" s="285">
        <v>2870</v>
      </c>
      <c r="DB23" s="285">
        <v>1528465</v>
      </c>
      <c r="DC23" s="285">
        <v>132</v>
      </c>
      <c r="DD23" s="285">
        <v>428</v>
      </c>
      <c r="DE23" s="285">
        <v>6235</v>
      </c>
      <c r="DF23" s="108">
        <v>1664922</v>
      </c>
    </row>
    <row r="24" spans="1:110" x14ac:dyDescent="0.3">
      <c r="A24" s="15">
        <v>2007</v>
      </c>
      <c r="B24" s="136">
        <v>798</v>
      </c>
      <c r="C24" s="107">
        <v>858</v>
      </c>
      <c r="D24" s="107">
        <v>513</v>
      </c>
      <c r="E24" s="107">
        <v>102758</v>
      </c>
      <c r="F24" s="107">
        <v>26</v>
      </c>
      <c r="G24" s="107">
        <v>3</v>
      </c>
      <c r="H24" s="107">
        <v>1337</v>
      </c>
      <c r="I24" s="108">
        <v>103619</v>
      </c>
      <c r="J24" s="136">
        <v>688</v>
      </c>
      <c r="K24" s="107">
        <v>12242</v>
      </c>
      <c r="L24" s="107">
        <v>919</v>
      </c>
      <c r="M24" s="107">
        <v>17243</v>
      </c>
      <c r="N24" s="107"/>
      <c r="O24" s="107"/>
      <c r="P24" s="107">
        <v>1607</v>
      </c>
      <c r="Q24" s="108">
        <v>29486</v>
      </c>
      <c r="R24" s="136">
        <v>220</v>
      </c>
      <c r="S24" s="107">
        <v>4913</v>
      </c>
      <c r="T24" s="107">
        <v>162</v>
      </c>
      <c r="U24" s="107">
        <v>331368</v>
      </c>
      <c r="V24" s="107"/>
      <c r="W24" s="107"/>
      <c r="X24" s="107">
        <v>382</v>
      </c>
      <c r="Y24" s="108">
        <v>336281</v>
      </c>
      <c r="Z24" s="136">
        <v>254</v>
      </c>
      <c r="AA24" s="107">
        <v>384</v>
      </c>
      <c r="AB24" s="107">
        <v>30</v>
      </c>
      <c r="AC24" s="107">
        <v>25</v>
      </c>
      <c r="AD24" s="107">
        <v>32</v>
      </c>
      <c r="AE24" s="107">
        <v>181</v>
      </c>
      <c r="AF24" s="107">
        <v>316</v>
      </c>
      <c r="AG24" s="108">
        <v>591</v>
      </c>
      <c r="AH24" s="136">
        <v>59</v>
      </c>
      <c r="AI24" s="107">
        <v>324</v>
      </c>
      <c r="AJ24" s="107">
        <v>6</v>
      </c>
      <c r="AK24" s="107">
        <v>11026</v>
      </c>
      <c r="AL24" s="107">
        <v>1</v>
      </c>
      <c r="AM24" s="107">
        <v>0</v>
      </c>
      <c r="AN24" s="107">
        <v>66</v>
      </c>
      <c r="AO24" s="108">
        <v>11351</v>
      </c>
      <c r="AP24" s="136">
        <v>323</v>
      </c>
      <c r="AQ24" s="107">
        <v>508</v>
      </c>
      <c r="AR24" s="107">
        <v>2</v>
      </c>
      <c r="AS24" s="107">
        <v>0</v>
      </c>
      <c r="AT24" s="107">
        <v>61</v>
      </c>
      <c r="AU24" s="107">
        <v>181</v>
      </c>
      <c r="AV24" s="107">
        <v>386</v>
      </c>
      <c r="AW24" s="108">
        <v>689</v>
      </c>
      <c r="AX24" s="136">
        <v>37</v>
      </c>
      <c r="AY24" s="107">
        <v>22183</v>
      </c>
      <c r="AZ24" s="107">
        <v>141</v>
      </c>
      <c r="BA24" s="107">
        <v>422924</v>
      </c>
      <c r="BB24" s="107">
        <v>6</v>
      </c>
      <c r="BC24" s="107">
        <v>22</v>
      </c>
      <c r="BD24" s="107">
        <v>184</v>
      </c>
      <c r="BE24" s="108">
        <v>445129</v>
      </c>
      <c r="BF24" s="136">
        <v>565</v>
      </c>
      <c r="BG24" s="107">
        <v>33217</v>
      </c>
      <c r="BH24" s="107">
        <v>533</v>
      </c>
      <c r="BI24" s="107">
        <v>6747</v>
      </c>
      <c r="BJ24" s="107">
        <v>29</v>
      </c>
      <c r="BK24" s="107">
        <v>713</v>
      </c>
      <c r="BL24" s="107">
        <v>1127</v>
      </c>
      <c r="BM24" s="108">
        <v>40678</v>
      </c>
      <c r="BN24" s="136">
        <v>66</v>
      </c>
      <c r="BO24" s="107">
        <v>2242</v>
      </c>
      <c r="BP24" s="107">
        <v>24</v>
      </c>
      <c r="BQ24" s="107">
        <v>222119</v>
      </c>
      <c r="BR24" s="107">
        <v>5</v>
      </c>
      <c r="BS24" s="107">
        <v>3</v>
      </c>
      <c r="BT24" s="107">
        <v>95</v>
      </c>
      <c r="BU24" s="108">
        <v>224364</v>
      </c>
      <c r="BV24" s="136"/>
      <c r="BW24" s="107"/>
      <c r="BX24" s="107"/>
      <c r="BY24" s="108"/>
      <c r="BZ24" s="136">
        <v>507</v>
      </c>
      <c r="CA24" s="107">
        <v>120725</v>
      </c>
      <c r="CB24" s="107">
        <v>428</v>
      </c>
      <c r="CC24" s="107">
        <v>221957</v>
      </c>
      <c r="CD24" s="107"/>
      <c r="CE24" s="107"/>
      <c r="CF24" s="107">
        <v>935</v>
      </c>
      <c r="CG24" s="108">
        <v>342682</v>
      </c>
      <c r="CH24" s="136">
        <v>233</v>
      </c>
      <c r="CI24" s="107">
        <v>4569</v>
      </c>
      <c r="CJ24" s="107">
        <v>133</v>
      </c>
      <c r="CK24" s="107">
        <v>208304</v>
      </c>
      <c r="CL24" s="107"/>
      <c r="CM24" s="107"/>
      <c r="CN24" s="107">
        <v>366</v>
      </c>
      <c r="CO24" s="108">
        <v>212873</v>
      </c>
      <c r="CP24" s="136">
        <v>20</v>
      </c>
      <c r="CQ24" s="107">
        <v>13989</v>
      </c>
      <c r="CR24" s="107">
        <v>90</v>
      </c>
      <c r="CS24" s="107">
        <v>23719</v>
      </c>
      <c r="CT24" s="107"/>
      <c r="CU24" s="107"/>
      <c r="CV24" s="107">
        <v>110</v>
      </c>
      <c r="CW24" s="107">
        <v>37708</v>
      </c>
      <c r="CX24" s="283">
        <v>2007</v>
      </c>
      <c r="CY24" s="285">
        <v>3770</v>
      </c>
      <c r="CZ24" s="285">
        <v>216156</v>
      </c>
      <c r="DA24" s="285">
        <v>2981</v>
      </c>
      <c r="DB24" s="285">
        <v>1568189</v>
      </c>
      <c r="DC24" s="285">
        <v>160</v>
      </c>
      <c r="DD24" s="285">
        <v>1105</v>
      </c>
      <c r="DE24" s="285">
        <v>6911</v>
      </c>
      <c r="DF24" s="108">
        <v>1785450</v>
      </c>
    </row>
    <row r="25" spans="1:110" x14ac:dyDescent="0.3">
      <c r="A25" s="15">
        <v>2006</v>
      </c>
      <c r="B25" s="136">
        <v>1204</v>
      </c>
      <c r="C25" s="107">
        <v>21168</v>
      </c>
      <c r="D25" s="107">
        <v>747</v>
      </c>
      <c r="E25" s="107">
        <v>97577</v>
      </c>
      <c r="F25" s="107">
        <v>76</v>
      </c>
      <c r="G25" s="107">
        <v>57</v>
      </c>
      <c r="H25" s="107">
        <v>2027</v>
      </c>
      <c r="I25" s="108">
        <v>118802</v>
      </c>
      <c r="J25" s="136">
        <v>1026</v>
      </c>
      <c r="K25" s="107">
        <v>9455</v>
      </c>
      <c r="L25" s="107">
        <v>1534</v>
      </c>
      <c r="M25" s="107">
        <v>129696</v>
      </c>
      <c r="N25" s="107"/>
      <c r="O25" s="107"/>
      <c r="P25" s="107">
        <v>2560</v>
      </c>
      <c r="Q25" s="108">
        <v>139151</v>
      </c>
      <c r="R25" s="136">
        <v>260</v>
      </c>
      <c r="S25" s="107">
        <v>6613</v>
      </c>
      <c r="T25" s="107">
        <v>422</v>
      </c>
      <c r="U25" s="107">
        <v>159437</v>
      </c>
      <c r="V25" s="107"/>
      <c r="W25" s="107"/>
      <c r="X25" s="107">
        <v>682</v>
      </c>
      <c r="Y25" s="108">
        <v>166050</v>
      </c>
      <c r="Z25" s="136">
        <v>249</v>
      </c>
      <c r="AA25" s="107">
        <v>574</v>
      </c>
      <c r="AB25" s="107">
        <v>27</v>
      </c>
      <c r="AC25" s="107">
        <v>9</v>
      </c>
      <c r="AD25" s="107">
        <v>32</v>
      </c>
      <c r="AE25" s="107">
        <v>40</v>
      </c>
      <c r="AF25" s="107">
        <v>308</v>
      </c>
      <c r="AG25" s="108">
        <v>623</v>
      </c>
      <c r="AH25" s="136">
        <v>61</v>
      </c>
      <c r="AI25" s="107">
        <v>154</v>
      </c>
      <c r="AJ25" s="107">
        <v>5</v>
      </c>
      <c r="AK25" s="107">
        <v>3312</v>
      </c>
      <c r="AL25" s="107"/>
      <c r="AM25" s="107"/>
      <c r="AN25" s="107">
        <v>66</v>
      </c>
      <c r="AO25" s="108">
        <v>3466</v>
      </c>
      <c r="AP25" s="136">
        <v>202</v>
      </c>
      <c r="AQ25" s="107">
        <v>1562</v>
      </c>
      <c r="AR25" s="107"/>
      <c r="AS25" s="107"/>
      <c r="AT25" s="107">
        <v>12</v>
      </c>
      <c r="AU25" s="107">
        <v>10</v>
      </c>
      <c r="AV25" s="107">
        <v>214</v>
      </c>
      <c r="AW25" s="108">
        <v>1572</v>
      </c>
      <c r="AX25" s="136">
        <v>23</v>
      </c>
      <c r="AY25" s="107">
        <v>69</v>
      </c>
      <c r="AZ25" s="107">
        <v>139</v>
      </c>
      <c r="BA25" s="107">
        <v>53312</v>
      </c>
      <c r="BB25" s="107">
        <v>4</v>
      </c>
      <c r="BC25" s="107">
        <v>16</v>
      </c>
      <c r="BD25" s="107">
        <v>166</v>
      </c>
      <c r="BE25" s="108">
        <v>53397</v>
      </c>
      <c r="BF25" s="136">
        <v>497</v>
      </c>
      <c r="BG25" s="107">
        <v>1763</v>
      </c>
      <c r="BH25" s="107">
        <v>1755</v>
      </c>
      <c r="BI25" s="107">
        <v>145286</v>
      </c>
      <c r="BJ25" s="107">
        <v>32</v>
      </c>
      <c r="BK25" s="107">
        <v>2627</v>
      </c>
      <c r="BL25" s="107">
        <v>2284</v>
      </c>
      <c r="BM25" s="108">
        <v>149676</v>
      </c>
      <c r="BN25" s="136">
        <v>51</v>
      </c>
      <c r="BO25" s="107">
        <v>5712</v>
      </c>
      <c r="BP25" s="107">
        <v>88</v>
      </c>
      <c r="BQ25" s="107">
        <v>20320</v>
      </c>
      <c r="BR25" s="107">
        <v>10</v>
      </c>
      <c r="BS25" s="107">
        <v>6804</v>
      </c>
      <c r="BT25" s="107">
        <v>149</v>
      </c>
      <c r="BU25" s="108">
        <v>32836</v>
      </c>
      <c r="BV25" s="136"/>
      <c r="BW25" s="107"/>
      <c r="BX25" s="107"/>
      <c r="BY25" s="108"/>
      <c r="BZ25" s="136">
        <v>384</v>
      </c>
      <c r="CA25" s="107">
        <v>65211</v>
      </c>
      <c r="CB25" s="107">
        <v>299</v>
      </c>
      <c r="CC25" s="107">
        <v>71141</v>
      </c>
      <c r="CD25" s="107"/>
      <c r="CE25" s="107"/>
      <c r="CF25" s="107">
        <v>683</v>
      </c>
      <c r="CG25" s="108">
        <v>136351</v>
      </c>
      <c r="CH25" s="136">
        <v>166</v>
      </c>
      <c r="CI25" s="107">
        <v>181715</v>
      </c>
      <c r="CJ25" s="107">
        <v>334</v>
      </c>
      <c r="CK25" s="107">
        <v>1022011</v>
      </c>
      <c r="CL25" s="107"/>
      <c r="CM25" s="107"/>
      <c r="CN25" s="107">
        <v>500</v>
      </c>
      <c r="CO25" s="108">
        <v>1203727</v>
      </c>
      <c r="CP25" s="136">
        <v>26</v>
      </c>
      <c r="CQ25" s="107">
        <v>4</v>
      </c>
      <c r="CR25" s="107">
        <v>54</v>
      </c>
      <c r="CS25" s="107">
        <v>95029</v>
      </c>
      <c r="CT25" s="107"/>
      <c r="CU25" s="107"/>
      <c r="CV25" s="107">
        <v>80</v>
      </c>
      <c r="CW25" s="107">
        <v>95033</v>
      </c>
      <c r="CX25" s="283">
        <v>2006</v>
      </c>
      <c r="CY25" s="285">
        <v>4149</v>
      </c>
      <c r="CZ25" s="285">
        <v>293999</v>
      </c>
      <c r="DA25" s="285">
        <v>5404</v>
      </c>
      <c r="DB25" s="285">
        <v>1797131</v>
      </c>
      <c r="DC25" s="285">
        <v>166</v>
      </c>
      <c r="DD25" s="285">
        <v>9553</v>
      </c>
      <c r="DE25" s="285">
        <v>9719</v>
      </c>
      <c r="DF25" s="108">
        <v>2100683</v>
      </c>
    </row>
    <row r="26" spans="1:110" x14ac:dyDescent="0.3">
      <c r="A26" s="15">
        <v>2005</v>
      </c>
      <c r="B26" s="136">
        <v>903</v>
      </c>
      <c r="C26" s="107">
        <v>12040</v>
      </c>
      <c r="D26" s="107">
        <v>433</v>
      </c>
      <c r="E26" s="107">
        <v>48640</v>
      </c>
      <c r="F26" s="107">
        <v>38</v>
      </c>
      <c r="G26" s="107">
        <v>46</v>
      </c>
      <c r="H26" s="107">
        <v>1374</v>
      </c>
      <c r="I26" s="108">
        <v>60726</v>
      </c>
      <c r="J26" s="136">
        <v>607</v>
      </c>
      <c r="K26" s="107">
        <v>7845</v>
      </c>
      <c r="L26" s="107">
        <v>387</v>
      </c>
      <c r="M26" s="107">
        <v>27097</v>
      </c>
      <c r="N26" s="107"/>
      <c r="O26" s="107"/>
      <c r="P26" s="107">
        <v>994</v>
      </c>
      <c r="Q26" s="108">
        <v>34942</v>
      </c>
      <c r="R26" s="136">
        <v>106</v>
      </c>
      <c r="S26" s="107">
        <v>3585</v>
      </c>
      <c r="T26" s="107">
        <v>142</v>
      </c>
      <c r="U26" s="107">
        <v>69095</v>
      </c>
      <c r="V26" s="107"/>
      <c r="W26" s="107"/>
      <c r="X26" s="107">
        <v>248</v>
      </c>
      <c r="Y26" s="108">
        <v>72681</v>
      </c>
      <c r="Z26" s="136">
        <v>255</v>
      </c>
      <c r="AA26" s="107">
        <v>455</v>
      </c>
      <c r="AB26" s="107">
        <v>25</v>
      </c>
      <c r="AC26" s="107">
        <v>10</v>
      </c>
      <c r="AD26" s="107">
        <v>26</v>
      </c>
      <c r="AE26" s="107">
        <v>33</v>
      </c>
      <c r="AF26" s="107">
        <v>306</v>
      </c>
      <c r="AG26" s="108">
        <v>498</v>
      </c>
      <c r="AH26" s="136">
        <v>115</v>
      </c>
      <c r="AI26" s="107">
        <v>187</v>
      </c>
      <c r="AJ26" s="107">
        <v>6</v>
      </c>
      <c r="AK26" s="107">
        <v>18061</v>
      </c>
      <c r="AL26" s="107"/>
      <c r="AM26" s="107"/>
      <c r="AN26" s="107">
        <v>121</v>
      </c>
      <c r="AO26" s="108">
        <v>18249</v>
      </c>
      <c r="AP26" s="136">
        <v>261</v>
      </c>
      <c r="AQ26" s="107">
        <v>472</v>
      </c>
      <c r="AR26" s="107">
        <v>4</v>
      </c>
      <c r="AS26" s="107">
        <v>0</v>
      </c>
      <c r="AT26" s="107">
        <v>24</v>
      </c>
      <c r="AU26" s="107">
        <v>23</v>
      </c>
      <c r="AV26" s="107">
        <v>289</v>
      </c>
      <c r="AW26" s="108">
        <v>495</v>
      </c>
      <c r="AX26" s="136">
        <v>16</v>
      </c>
      <c r="AY26" s="107">
        <v>9</v>
      </c>
      <c r="AZ26" s="107">
        <v>239</v>
      </c>
      <c r="BA26" s="107">
        <v>216865</v>
      </c>
      <c r="BB26" s="107">
        <v>6</v>
      </c>
      <c r="BC26" s="107">
        <v>1258</v>
      </c>
      <c r="BD26" s="107">
        <v>261</v>
      </c>
      <c r="BE26" s="108">
        <v>218133</v>
      </c>
      <c r="BF26" s="136">
        <v>592</v>
      </c>
      <c r="BG26" s="107">
        <v>3168</v>
      </c>
      <c r="BH26" s="107">
        <v>1340</v>
      </c>
      <c r="BI26" s="107">
        <v>39127</v>
      </c>
      <c r="BJ26" s="107">
        <v>30</v>
      </c>
      <c r="BK26" s="107">
        <v>218</v>
      </c>
      <c r="BL26" s="107">
        <v>1962</v>
      </c>
      <c r="BM26" s="108">
        <v>42512</v>
      </c>
      <c r="BN26" s="136">
        <v>42</v>
      </c>
      <c r="BO26" s="107">
        <v>6245</v>
      </c>
      <c r="BP26" s="107">
        <v>63</v>
      </c>
      <c r="BQ26" s="107">
        <v>31071</v>
      </c>
      <c r="BR26" s="107">
        <v>2</v>
      </c>
      <c r="BS26" s="107">
        <v>1</v>
      </c>
      <c r="BT26" s="107">
        <v>107</v>
      </c>
      <c r="BU26" s="108">
        <v>37316</v>
      </c>
      <c r="BV26" s="136"/>
      <c r="BW26" s="107"/>
      <c r="BX26" s="107"/>
      <c r="BY26" s="108"/>
      <c r="BZ26" s="136">
        <v>549</v>
      </c>
      <c r="CA26" s="107">
        <v>33360</v>
      </c>
      <c r="CB26" s="107">
        <v>825</v>
      </c>
      <c r="CC26" s="107">
        <v>766771</v>
      </c>
      <c r="CD26" s="107"/>
      <c r="CE26" s="107"/>
      <c r="CF26" s="107">
        <v>1374</v>
      </c>
      <c r="CG26" s="108">
        <v>800130</v>
      </c>
      <c r="CH26" s="136">
        <v>127</v>
      </c>
      <c r="CI26" s="107">
        <v>8276</v>
      </c>
      <c r="CJ26" s="107">
        <v>196</v>
      </c>
      <c r="CK26" s="107">
        <v>205497</v>
      </c>
      <c r="CL26" s="107"/>
      <c r="CM26" s="107"/>
      <c r="CN26" s="107">
        <v>323</v>
      </c>
      <c r="CO26" s="108">
        <v>213773</v>
      </c>
      <c r="CP26" s="136">
        <v>26</v>
      </c>
      <c r="CQ26" s="107">
        <v>2</v>
      </c>
      <c r="CR26" s="107">
        <v>57</v>
      </c>
      <c r="CS26" s="107">
        <v>187437</v>
      </c>
      <c r="CT26" s="107"/>
      <c r="CU26" s="107"/>
      <c r="CV26" s="107">
        <v>83</v>
      </c>
      <c r="CW26" s="107">
        <v>187438</v>
      </c>
      <c r="CX26" s="283">
        <v>2005</v>
      </c>
      <c r="CY26" s="285">
        <v>3599</v>
      </c>
      <c r="CZ26" s="285">
        <v>75644</v>
      </c>
      <c r="DA26" s="285">
        <v>3717</v>
      </c>
      <c r="DB26" s="285">
        <v>1609672</v>
      </c>
      <c r="DC26" s="285">
        <v>126</v>
      </c>
      <c r="DD26" s="285">
        <v>1578</v>
      </c>
      <c r="DE26" s="285">
        <v>7442</v>
      </c>
      <c r="DF26" s="108">
        <v>1686894</v>
      </c>
    </row>
    <row r="27" spans="1:110" x14ac:dyDescent="0.3">
      <c r="A27" s="15">
        <v>2004</v>
      </c>
      <c r="B27" s="136">
        <v>862</v>
      </c>
      <c r="C27" s="107">
        <v>4208</v>
      </c>
      <c r="D27" s="107">
        <v>732</v>
      </c>
      <c r="E27" s="107">
        <v>231905</v>
      </c>
      <c r="F27" s="107">
        <v>17</v>
      </c>
      <c r="G27" s="107">
        <v>50</v>
      </c>
      <c r="H27" s="107">
        <v>1611</v>
      </c>
      <c r="I27" s="108">
        <v>236163</v>
      </c>
      <c r="J27" s="136">
        <v>693</v>
      </c>
      <c r="K27" s="107">
        <v>2175</v>
      </c>
      <c r="L27" s="107">
        <v>1712</v>
      </c>
      <c r="M27" s="107">
        <v>218112</v>
      </c>
      <c r="N27" s="107"/>
      <c r="O27" s="107"/>
      <c r="P27" s="107">
        <v>2405</v>
      </c>
      <c r="Q27" s="108">
        <v>220287</v>
      </c>
      <c r="R27" s="136">
        <v>14</v>
      </c>
      <c r="S27" s="107">
        <v>362</v>
      </c>
      <c r="T27" s="107">
        <v>32</v>
      </c>
      <c r="U27" s="107">
        <v>18074</v>
      </c>
      <c r="V27" s="107">
        <v>9</v>
      </c>
      <c r="W27" s="107">
        <v>8384</v>
      </c>
      <c r="X27" s="107">
        <v>55</v>
      </c>
      <c r="Y27" s="108">
        <v>26820</v>
      </c>
      <c r="Z27" s="136">
        <v>209</v>
      </c>
      <c r="AA27" s="107">
        <v>386</v>
      </c>
      <c r="AB27" s="107">
        <v>8</v>
      </c>
      <c r="AC27" s="107">
        <v>5</v>
      </c>
      <c r="AD27" s="107">
        <v>36</v>
      </c>
      <c r="AE27" s="107">
        <v>68</v>
      </c>
      <c r="AF27" s="107">
        <v>253</v>
      </c>
      <c r="AG27" s="108">
        <v>459</v>
      </c>
      <c r="AH27" s="136">
        <v>122</v>
      </c>
      <c r="AI27" s="107">
        <v>1225</v>
      </c>
      <c r="AJ27" s="107">
        <v>2</v>
      </c>
      <c r="AK27" s="107">
        <v>932</v>
      </c>
      <c r="AL27" s="107"/>
      <c r="AM27" s="107"/>
      <c r="AN27" s="107">
        <v>124</v>
      </c>
      <c r="AO27" s="108">
        <v>2156</v>
      </c>
      <c r="AP27" s="136">
        <v>250</v>
      </c>
      <c r="AQ27" s="107">
        <v>288</v>
      </c>
      <c r="AR27" s="107">
        <v>4</v>
      </c>
      <c r="AS27" s="107">
        <v>0</v>
      </c>
      <c r="AT27" s="107">
        <v>4</v>
      </c>
      <c r="AU27" s="107">
        <v>2</v>
      </c>
      <c r="AV27" s="107">
        <v>258</v>
      </c>
      <c r="AW27" s="108">
        <v>290</v>
      </c>
      <c r="AX27" s="136">
        <v>35</v>
      </c>
      <c r="AY27" s="107">
        <v>7638</v>
      </c>
      <c r="AZ27" s="107">
        <v>252</v>
      </c>
      <c r="BA27" s="107">
        <v>499695</v>
      </c>
      <c r="BB27" s="107">
        <v>10</v>
      </c>
      <c r="BC27" s="107">
        <v>8288</v>
      </c>
      <c r="BD27" s="107">
        <v>297</v>
      </c>
      <c r="BE27" s="108">
        <v>515621</v>
      </c>
      <c r="BF27" s="136">
        <v>308</v>
      </c>
      <c r="BG27" s="107">
        <v>1488</v>
      </c>
      <c r="BH27" s="107">
        <v>113</v>
      </c>
      <c r="BI27" s="107">
        <v>120</v>
      </c>
      <c r="BJ27" s="107">
        <v>15</v>
      </c>
      <c r="BK27" s="107">
        <v>210</v>
      </c>
      <c r="BL27" s="107">
        <v>436</v>
      </c>
      <c r="BM27" s="108">
        <v>1818</v>
      </c>
      <c r="BN27" s="136">
        <v>31</v>
      </c>
      <c r="BO27" s="107">
        <v>3260</v>
      </c>
      <c r="BP27" s="107">
        <v>67</v>
      </c>
      <c r="BQ27" s="107">
        <v>195465</v>
      </c>
      <c r="BR27" s="107">
        <v>3</v>
      </c>
      <c r="BS27" s="107">
        <v>5</v>
      </c>
      <c r="BT27" s="107">
        <v>101</v>
      </c>
      <c r="BU27" s="108">
        <v>198730</v>
      </c>
      <c r="BV27" s="136"/>
      <c r="BW27" s="107"/>
      <c r="BX27" s="107"/>
      <c r="BY27" s="108"/>
      <c r="BZ27" s="136">
        <v>277</v>
      </c>
      <c r="CA27" s="107">
        <v>802</v>
      </c>
      <c r="CB27" s="107">
        <v>42</v>
      </c>
      <c r="CC27" s="107">
        <v>2242</v>
      </c>
      <c r="CD27" s="107"/>
      <c r="CE27" s="107"/>
      <c r="CF27" s="107">
        <v>319</v>
      </c>
      <c r="CG27" s="108">
        <v>3044</v>
      </c>
      <c r="CH27" s="136">
        <v>164</v>
      </c>
      <c r="CI27" s="107">
        <v>7405</v>
      </c>
      <c r="CJ27" s="107">
        <v>165</v>
      </c>
      <c r="CK27" s="107">
        <v>250726</v>
      </c>
      <c r="CL27" s="107"/>
      <c r="CM27" s="107"/>
      <c r="CN27" s="107">
        <v>329</v>
      </c>
      <c r="CO27" s="108">
        <v>258132</v>
      </c>
      <c r="CP27" s="136">
        <v>33</v>
      </c>
      <c r="CQ27" s="107">
        <v>11631</v>
      </c>
      <c r="CR27" s="107">
        <v>249</v>
      </c>
      <c r="CS27" s="107">
        <v>1708033</v>
      </c>
      <c r="CT27" s="107"/>
      <c r="CU27" s="107"/>
      <c r="CV27" s="107">
        <v>282</v>
      </c>
      <c r="CW27" s="107">
        <v>1719664</v>
      </c>
      <c r="CX27" s="283">
        <v>2004</v>
      </c>
      <c r="CY27" s="285">
        <v>2998</v>
      </c>
      <c r="CZ27" s="285">
        <v>40867</v>
      </c>
      <c r="DA27" s="285">
        <v>3378</v>
      </c>
      <c r="DB27" s="285">
        <v>3125310</v>
      </c>
      <c r="DC27" s="285">
        <v>94</v>
      </c>
      <c r="DD27" s="285">
        <v>17007</v>
      </c>
      <c r="DE27" s="285">
        <v>6470</v>
      </c>
      <c r="DF27" s="108">
        <v>3183184</v>
      </c>
    </row>
    <row r="28" spans="1:110" x14ac:dyDescent="0.3">
      <c r="A28" s="15">
        <v>2003</v>
      </c>
      <c r="B28" s="136">
        <v>643</v>
      </c>
      <c r="C28" s="107">
        <v>3576</v>
      </c>
      <c r="D28" s="107">
        <v>526</v>
      </c>
      <c r="E28" s="107">
        <v>51373</v>
      </c>
      <c r="F28" s="107">
        <v>22</v>
      </c>
      <c r="G28" s="107">
        <v>19958</v>
      </c>
      <c r="H28" s="107">
        <v>1191</v>
      </c>
      <c r="I28" s="108">
        <v>74907</v>
      </c>
      <c r="J28" s="136">
        <v>942</v>
      </c>
      <c r="K28" s="107">
        <v>81745</v>
      </c>
      <c r="L28" s="107">
        <v>1515</v>
      </c>
      <c r="M28" s="107">
        <v>183169</v>
      </c>
      <c r="N28" s="107"/>
      <c r="O28" s="107"/>
      <c r="P28" s="107">
        <v>2457</v>
      </c>
      <c r="Q28" s="108">
        <v>264914</v>
      </c>
      <c r="R28" s="136"/>
      <c r="S28" s="107"/>
      <c r="T28" s="107"/>
      <c r="U28" s="107"/>
      <c r="V28" s="107">
        <v>1207</v>
      </c>
      <c r="W28" s="107">
        <v>938176</v>
      </c>
      <c r="X28" s="107">
        <v>1207</v>
      </c>
      <c r="Y28" s="108">
        <v>938176</v>
      </c>
      <c r="Z28" s="136">
        <v>180</v>
      </c>
      <c r="AA28" s="107">
        <v>214</v>
      </c>
      <c r="AB28" s="107">
        <v>22</v>
      </c>
      <c r="AC28" s="107">
        <v>4</v>
      </c>
      <c r="AD28" s="107">
        <v>26</v>
      </c>
      <c r="AE28" s="107">
        <v>20</v>
      </c>
      <c r="AF28" s="107">
        <v>228</v>
      </c>
      <c r="AG28" s="108">
        <v>238</v>
      </c>
      <c r="AH28" s="136">
        <v>125</v>
      </c>
      <c r="AI28" s="107">
        <v>683</v>
      </c>
      <c r="AJ28" s="107">
        <v>15</v>
      </c>
      <c r="AK28" s="107">
        <v>27028</v>
      </c>
      <c r="AL28" s="107"/>
      <c r="AM28" s="107"/>
      <c r="AN28" s="107">
        <v>140</v>
      </c>
      <c r="AO28" s="108">
        <v>27711</v>
      </c>
      <c r="AP28" s="136">
        <v>254</v>
      </c>
      <c r="AQ28" s="107">
        <v>1236</v>
      </c>
      <c r="AR28" s="107">
        <v>4</v>
      </c>
      <c r="AS28" s="107">
        <v>0</v>
      </c>
      <c r="AT28" s="107">
        <v>14</v>
      </c>
      <c r="AU28" s="107">
        <v>21</v>
      </c>
      <c r="AV28" s="107">
        <v>272</v>
      </c>
      <c r="AW28" s="108">
        <v>1257</v>
      </c>
      <c r="AX28" s="136">
        <v>12</v>
      </c>
      <c r="AY28" s="107">
        <v>9</v>
      </c>
      <c r="AZ28" s="107">
        <v>148</v>
      </c>
      <c r="BA28" s="107">
        <v>127812</v>
      </c>
      <c r="BB28" s="107"/>
      <c r="BC28" s="107"/>
      <c r="BD28" s="107">
        <v>160</v>
      </c>
      <c r="BE28" s="108">
        <v>127821</v>
      </c>
      <c r="BF28" s="136">
        <v>475</v>
      </c>
      <c r="BG28" s="107">
        <v>8394</v>
      </c>
      <c r="BH28" s="107">
        <v>517</v>
      </c>
      <c r="BI28" s="107">
        <v>309983</v>
      </c>
      <c r="BJ28" s="107">
        <v>48</v>
      </c>
      <c r="BK28" s="107">
        <v>835</v>
      </c>
      <c r="BL28" s="107">
        <v>1040</v>
      </c>
      <c r="BM28" s="108">
        <v>319212</v>
      </c>
      <c r="BN28" s="136">
        <v>52</v>
      </c>
      <c r="BO28" s="107">
        <v>39484</v>
      </c>
      <c r="BP28" s="107">
        <v>77</v>
      </c>
      <c r="BQ28" s="107">
        <v>112465</v>
      </c>
      <c r="BR28" s="107"/>
      <c r="BS28" s="107"/>
      <c r="BT28" s="107">
        <v>129</v>
      </c>
      <c r="BU28" s="108">
        <v>151948</v>
      </c>
      <c r="BV28" s="136"/>
      <c r="BW28" s="107"/>
      <c r="BX28" s="107"/>
      <c r="BY28" s="108"/>
      <c r="BZ28" s="136">
        <v>523</v>
      </c>
      <c r="CA28" s="107">
        <v>9398</v>
      </c>
      <c r="CB28" s="107">
        <v>193</v>
      </c>
      <c r="CC28" s="107">
        <v>78462</v>
      </c>
      <c r="CD28" s="107"/>
      <c r="CE28" s="107"/>
      <c r="CF28" s="107">
        <v>716</v>
      </c>
      <c r="CG28" s="108">
        <v>87860</v>
      </c>
      <c r="CH28" s="136">
        <v>288</v>
      </c>
      <c r="CI28" s="107">
        <v>12668</v>
      </c>
      <c r="CJ28" s="107">
        <v>352</v>
      </c>
      <c r="CK28" s="107">
        <v>112996</v>
      </c>
      <c r="CL28" s="107"/>
      <c r="CM28" s="107"/>
      <c r="CN28" s="107">
        <v>640</v>
      </c>
      <c r="CO28" s="108">
        <v>125664</v>
      </c>
      <c r="CP28" s="136">
        <v>48</v>
      </c>
      <c r="CQ28" s="107">
        <v>2940</v>
      </c>
      <c r="CR28" s="107">
        <v>29</v>
      </c>
      <c r="CS28" s="107">
        <v>45845</v>
      </c>
      <c r="CT28" s="107"/>
      <c r="CU28" s="107"/>
      <c r="CV28" s="107">
        <v>77</v>
      </c>
      <c r="CW28" s="107">
        <v>48785</v>
      </c>
      <c r="CX28" s="283">
        <v>2003</v>
      </c>
      <c r="CY28" s="285">
        <v>3542</v>
      </c>
      <c r="CZ28" s="285">
        <v>160347</v>
      </c>
      <c r="DA28" s="285">
        <v>3398</v>
      </c>
      <c r="DB28" s="285">
        <v>1049137</v>
      </c>
      <c r="DC28" s="285">
        <v>1317</v>
      </c>
      <c r="DD28" s="285">
        <v>959011</v>
      </c>
      <c r="DE28" s="285">
        <v>8257</v>
      </c>
      <c r="DF28" s="108">
        <v>2168494</v>
      </c>
    </row>
    <row r="29" spans="1:110" x14ac:dyDescent="0.3">
      <c r="A29" s="15">
        <v>2002</v>
      </c>
      <c r="B29" s="136">
        <v>566</v>
      </c>
      <c r="C29" s="107">
        <v>247833</v>
      </c>
      <c r="D29" s="107">
        <v>868</v>
      </c>
      <c r="E29" s="107">
        <v>248579</v>
      </c>
      <c r="F29" s="107">
        <v>11</v>
      </c>
      <c r="G29" s="107">
        <v>7</v>
      </c>
      <c r="H29" s="107">
        <v>1445</v>
      </c>
      <c r="I29" s="108">
        <v>496419</v>
      </c>
      <c r="J29" s="136">
        <v>900</v>
      </c>
      <c r="K29" s="107">
        <v>4354</v>
      </c>
      <c r="L29" s="107">
        <v>872</v>
      </c>
      <c r="M29" s="107">
        <v>4217</v>
      </c>
      <c r="N29" s="107"/>
      <c r="O29" s="107"/>
      <c r="P29" s="107">
        <v>1772</v>
      </c>
      <c r="Q29" s="108">
        <v>8571</v>
      </c>
      <c r="R29" s="136"/>
      <c r="S29" s="107"/>
      <c r="T29" s="107"/>
      <c r="U29" s="107"/>
      <c r="V29" s="107">
        <v>755</v>
      </c>
      <c r="W29" s="107">
        <v>95405</v>
      </c>
      <c r="X29" s="107">
        <v>755</v>
      </c>
      <c r="Y29" s="108">
        <v>95405</v>
      </c>
      <c r="Z29" s="136">
        <v>211</v>
      </c>
      <c r="AA29" s="107">
        <v>256</v>
      </c>
      <c r="AB29" s="107">
        <v>55</v>
      </c>
      <c r="AC29" s="107">
        <v>33</v>
      </c>
      <c r="AD29" s="107">
        <v>51</v>
      </c>
      <c r="AE29" s="107">
        <v>37</v>
      </c>
      <c r="AF29" s="107">
        <v>317</v>
      </c>
      <c r="AG29" s="108">
        <v>326</v>
      </c>
      <c r="AH29" s="136">
        <v>85</v>
      </c>
      <c r="AI29" s="107">
        <v>260</v>
      </c>
      <c r="AJ29" s="107">
        <v>14</v>
      </c>
      <c r="AK29" s="107">
        <v>14525</v>
      </c>
      <c r="AL29" s="107"/>
      <c r="AM29" s="107"/>
      <c r="AN29" s="107">
        <v>99</v>
      </c>
      <c r="AO29" s="108">
        <v>14785</v>
      </c>
      <c r="AP29" s="136">
        <v>221</v>
      </c>
      <c r="AQ29" s="107">
        <v>190</v>
      </c>
      <c r="AR29" s="107">
        <v>16</v>
      </c>
      <c r="AS29" s="107">
        <v>10</v>
      </c>
      <c r="AT29" s="107">
        <v>30</v>
      </c>
      <c r="AU29" s="107">
        <v>11</v>
      </c>
      <c r="AV29" s="107">
        <v>267</v>
      </c>
      <c r="AW29" s="108">
        <v>211</v>
      </c>
      <c r="AX29" s="136">
        <v>12</v>
      </c>
      <c r="AY29" s="107">
        <v>18</v>
      </c>
      <c r="AZ29" s="107">
        <v>70</v>
      </c>
      <c r="BA29" s="107">
        <v>27068</v>
      </c>
      <c r="BB29" s="107">
        <v>3</v>
      </c>
      <c r="BC29" s="107">
        <v>4</v>
      </c>
      <c r="BD29" s="107">
        <v>85</v>
      </c>
      <c r="BE29" s="108">
        <v>27089</v>
      </c>
      <c r="BF29" s="136">
        <v>438</v>
      </c>
      <c r="BG29" s="107">
        <v>2327</v>
      </c>
      <c r="BH29" s="107">
        <v>703</v>
      </c>
      <c r="BI29" s="107">
        <v>178042</v>
      </c>
      <c r="BJ29" s="107">
        <v>21</v>
      </c>
      <c r="BK29" s="107">
        <v>1851</v>
      </c>
      <c r="BL29" s="107">
        <v>1162</v>
      </c>
      <c r="BM29" s="108">
        <v>182220</v>
      </c>
      <c r="BN29" s="136">
        <v>52</v>
      </c>
      <c r="BO29" s="107">
        <v>2128</v>
      </c>
      <c r="BP29" s="107">
        <v>43</v>
      </c>
      <c r="BQ29" s="107">
        <v>6754</v>
      </c>
      <c r="BR29" s="107">
        <v>8</v>
      </c>
      <c r="BS29" s="107">
        <v>2</v>
      </c>
      <c r="BT29" s="107">
        <v>103</v>
      </c>
      <c r="BU29" s="108">
        <v>8884</v>
      </c>
      <c r="BV29" s="136"/>
      <c r="BW29" s="107"/>
      <c r="BX29" s="107"/>
      <c r="BY29" s="108"/>
      <c r="BZ29" s="136">
        <v>571</v>
      </c>
      <c r="CA29" s="107">
        <v>5943</v>
      </c>
      <c r="CB29" s="107">
        <v>324</v>
      </c>
      <c r="CC29" s="107">
        <v>1007806</v>
      </c>
      <c r="CD29" s="107"/>
      <c r="CE29" s="107"/>
      <c r="CF29" s="107">
        <v>895</v>
      </c>
      <c r="CG29" s="108">
        <v>1013750</v>
      </c>
      <c r="CH29" s="136">
        <v>440</v>
      </c>
      <c r="CI29" s="107">
        <v>101468</v>
      </c>
      <c r="CJ29" s="107">
        <v>440</v>
      </c>
      <c r="CK29" s="107">
        <v>778142</v>
      </c>
      <c r="CL29" s="107"/>
      <c r="CM29" s="107"/>
      <c r="CN29" s="107">
        <v>880</v>
      </c>
      <c r="CO29" s="108">
        <v>879610</v>
      </c>
      <c r="CP29" s="136">
        <v>38</v>
      </c>
      <c r="CQ29" s="107">
        <v>23</v>
      </c>
      <c r="CR29" s="107">
        <v>31</v>
      </c>
      <c r="CS29" s="107">
        <v>36181</v>
      </c>
      <c r="CT29" s="107"/>
      <c r="CU29" s="107"/>
      <c r="CV29" s="107">
        <v>69</v>
      </c>
      <c r="CW29" s="107">
        <v>36204</v>
      </c>
      <c r="CX29" s="283">
        <v>2002</v>
      </c>
      <c r="CY29" s="285">
        <v>3534</v>
      </c>
      <c r="CZ29" s="285">
        <v>364799</v>
      </c>
      <c r="DA29" s="285">
        <v>3436</v>
      </c>
      <c r="DB29" s="285">
        <v>2301357</v>
      </c>
      <c r="DC29" s="285">
        <v>879</v>
      </c>
      <c r="DD29" s="285">
        <v>97317</v>
      </c>
      <c r="DE29" s="285">
        <v>7849</v>
      </c>
      <c r="DF29" s="108">
        <v>2763473</v>
      </c>
    </row>
    <row r="30" spans="1:110" x14ac:dyDescent="0.3">
      <c r="A30" s="15">
        <v>2001</v>
      </c>
      <c r="B30" s="136">
        <v>465</v>
      </c>
      <c r="C30" s="107">
        <v>137095</v>
      </c>
      <c r="D30" s="107">
        <v>490</v>
      </c>
      <c r="E30" s="107">
        <v>16932</v>
      </c>
      <c r="F30" s="107">
        <v>19</v>
      </c>
      <c r="G30" s="107">
        <v>76</v>
      </c>
      <c r="H30" s="107">
        <v>974</v>
      </c>
      <c r="I30" s="108">
        <v>154104</v>
      </c>
      <c r="J30" s="136">
        <v>812</v>
      </c>
      <c r="K30" s="107">
        <v>4844</v>
      </c>
      <c r="L30" s="107">
        <v>479</v>
      </c>
      <c r="M30" s="107">
        <v>4983</v>
      </c>
      <c r="N30" s="107"/>
      <c r="O30" s="107"/>
      <c r="P30" s="107">
        <v>1291</v>
      </c>
      <c r="Q30" s="108">
        <v>9827</v>
      </c>
      <c r="R30" s="136"/>
      <c r="S30" s="107"/>
      <c r="T30" s="107"/>
      <c r="U30" s="107"/>
      <c r="V30" s="107">
        <v>527</v>
      </c>
      <c r="W30" s="107">
        <v>80522</v>
      </c>
      <c r="X30" s="107">
        <v>527</v>
      </c>
      <c r="Y30" s="108">
        <v>80522</v>
      </c>
      <c r="Z30" s="136">
        <v>338</v>
      </c>
      <c r="AA30" s="107">
        <v>473</v>
      </c>
      <c r="AB30" s="107">
        <v>56</v>
      </c>
      <c r="AC30" s="107">
        <v>25</v>
      </c>
      <c r="AD30" s="107">
        <v>96</v>
      </c>
      <c r="AE30" s="107">
        <v>264</v>
      </c>
      <c r="AF30" s="107">
        <v>490</v>
      </c>
      <c r="AG30" s="108">
        <v>763</v>
      </c>
      <c r="AH30" s="136">
        <v>165</v>
      </c>
      <c r="AI30" s="107">
        <v>325</v>
      </c>
      <c r="AJ30" s="107">
        <v>16</v>
      </c>
      <c r="AK30" s="107">
        <v>641</v>
      </c>
      <c r="AL30" s="107"/>
      <c r="AM30" s="107"/>
      <c r="AN30" s="107">
        <v>181</v>
      </c>
      <c r="AO30" s="108">
        <v>966</v>
      </c>
      <c r="AP30" s="136">
        <v>422</v>
      </c>
      <c r="AQ30" s="107">
        <v>471</v>
      </c>
      <c r="AR30" s="107">
        <v>15</v>
      </c>
      <c r="AS30" s="107">
        <v>8</v>
      </c>
      <c r="AT30" s="107">
        <v>48</v>
      </c>
      <c r="AU30" s="107">
        <v>50</v>
      </c>
      <c r="AV30" s="107">
        <v>485</v>
      </c>
      <c r="AW30" s="108">
        <v>529</v>
      </c>
      <c r="AX30" s="136">
        <v>21</v>
      </c>
      <c r="AY30" s="107">
        <v>5</v>
      </c>
      <c r="AZ30" s="107">
        <v>106</v>
      </c>
      <c r="BA30" s="107">
        <v>111256</v>
      </c>
      <c r="BB30" s="107"/>
      <c r="BC30" s="107"/>
      <c r="BD30" s="107">
        <v>127</v>
      </c>
      <c r="BE30" s="108">
        <v>111262</v>
      </c>
      <c r="BF30" s="136">
        <v>546</v>
      </c>
      <c r="BG30" s="107">
        <v>1590</v>
      </c>
      <c r="BH30" s="107">
        <v>1037</v>
      </c>
      <c r="BI30" s="107">
        <v>13987</v>
      </c>
      <c r="BJ30" s="107">
        <v>19</v>
      </c>
      <c r="BK30" s="107">
        <v>1124</v>
      </c>
      <c r="BL30" s="107">
        <v>1602</v>
      </c>
      <c r="BM30" s="108">
        <v>16701</v>
      </c>
      <c r="BN30" s="136">
        <v>64</v>
      </c>
      <c r="BO30" s="107">
        <v>3815</v>
      </c>
      <c r="BP30" s="107">
        <v>59</v>
      </c>
      <c r="BQ30" s="107">
        <v>21176</v>
      </c>
      <c r="BR30" s="107">
        <v>5</v>
      </c>
      <c r="BS30" s="107">
        <v>2</v>
      </c>
      <c r="BT30" s="107">
        <v>128</v>
      </c>
      <c r="BU30" s="108">
        <v>24993</v>
      </c>
      <c r="BV30" s="136"/>
      <c r="BW30" s="107"/>
      <c r="BX30" s="107"/>
      <c r="BY30" s="108"/>
      <c r="BZ30" s="136">
        <v>738</v>
      </c>
      <c r="CA30" s="107">
        <v>5877</v>
      </c>
      <c r="CB30" s="107">
        <v>265</v>
      </c>
      <c r="CC30" s="107">
        <v>27191</v>
      </c>
      <c r="CD30" s="107"/>
      <c r="CE30" s="107"/>
      <c r="CF30" s="107">
        <v>1003</v>
      </c>
      <c r="CG30" s="108">
        <v>33068</v>
      </c>
      <c r="CH30" s="136">
        <v>539</v>
      </c>
      <c r="CI30" s="107">
        <v>39184</v>
      </c>
      <c r="CJ30" s="107">
        <v>317</v>
      </c>
      <c r="CK30" s="107">
        <v>164245</v>
      </c>
      <c r="CL30" s="107"/>
      <c r="CM30" s="107"/>
      <c r="CN30" s="107">
        <v>856</v>
      </c>
      <c r="CO30" s="108">
        <v>203428</v>
      </c>
      <c r="CP30" s="136">
        <v>18</v>
      </c>
      <c r="CQ30" s="107">
        <v>7</v>
      </c>
      <c r="CR30" s="107">
        <v>50</v>
      </c>
      <c r="CS30" s="107">
        <v>17328</v>
      </c>
      <c r="CT30" s="107"/>
      <c r="CU30" s="107"/>
      <c r="CV30" s="107">
        <v>68</v>
      </c>
      <c r="CW30" s="107">
        <v>17334</v>
      </c>
      <c r="CX30" s="283">
        <v>2001</v>
      </c>
      <c r="CY30" s="285">
        <v>4128</v>
      </c>
      <c r="CZ30" s="285">
        <v>193686</v>
      </c>
      <c r="DA30" s="285">
        <v>2890</v>
      </c>
      <c r="DB30" s="285">
        <v>377772</v>
      </c>
      <c r="DC30" s="285">
        <v>714</v>
      </c>
      <c r="DD30" s="285">
        <v>82038</v>
      </c>
      <c r="DE30" s="285">
        <v>7732</v>
      </c>
      <c r="DF30" s="108">
        <v>653496</v>
      </c>
    </row>
    <row r="31" spans="1:110" x14ac:dyDescent="0.3">
      <c r="A31" s="15">
        <v>2000</v>
      </c>
      <c r="B31" s="136">
        <v>337</v>
      </c>
      <c r="C31" s="107">
        <v>4759</v>
      </c>
      <c r="D31" s="107">
        <v>429</v>
      </c>
      <c r="E31" s="107">
        <v>9958</v>
      </c>
      <c r="F31" s="107">
        <v>17</v>
      </c>
      <c r="G31" s="107">
        <v>19</v>
      </c>
      <c r="H31" s="107">
        <v>783</v>
      </c>
      <c r="I31" s="108">
        <v>14736</v>
      </c>
      <c r="J31" s="136">
        <v>684</v>
      </c>
      <c r="K31" s="107">
        <v>11362</v>
      </c>
      <c r="L31" s="107">
        <v>842</v>
      </c>
      <c r="M31" s="107">
        <v>6190</v>
      </c>
      <c r="N31" s="107"/>
      <c r="O31" s="107"/>
      <c r="P31" s="107">
        <v>1526</v>
      </c>
      <c r="Q31" s="108">
        <v>17552</v>
      </c>
      <c r="R31" s="136"/>
      <c r="S31" s="107"/>
      <c r="T31" s="107"/>
      <c r="U31" s="107"/>
      <c r="V31" s="107">
        <v>353</v>
      </c>
      <c r="W31" s="107">
        <v>111699</v>
      </c>
      <c r="X31" s="107">
        <v>353</v>
      </c>
      <c r="Y31" s="108">
        <v>111699</v>
      </c>
      <c r="Z31" s="136">
        <v>256</v>
      </c>
      <c r="AA31" s="107">
        <v>370</v>
      </c>
      <c r="AB31" s="107">
        <v>20</v>
      </c>
      <c r="AC31" s="107">
        <v>71</v>
      </c>
      <c r="AD31" s="107">
        <v>57</v>
      </c>
      <c r="AE31" s="107">
        <v>50</v>
      </c>
      <c r="AF31" s="107">
        <v>333</v>
      </c>
      <c r="AG31" s="108">
        <v>491</v>
      </c>
      <c r="AH31" s="136">
        <v>124</v>
      </c>
      <c r="AI31" s="107">
        <v>232</v>
      </c>
      <c r="AJ31" s="107">
        <v>25</v>
      </c>
      <c r="AK31" s="107">
        <v>103304</v>
      </c>
      <c r="AL31" s="107"/>
      <c r="AM31" s="107"/>
      <c r="AN31" s="107">
        <v>149</v>
      </c>
      <c r="AO31" s="108">
        <v>103536</v>
      </c>
      <c r="AP31" s="136">
        <v>163</v>
      </c>
      <c r="AQ31" s="107">
        <v>301</v>
      </c>
      <c r="AR31" s="107">
        <v>8</v>
      </c>
      <c r="AS31" s="107">
        <v>2</v>
      </c>
      <c r="AT31" s="107">
        <v>41</v>
      </c>
      <c r="AU31" s="107">
        <v>185</v>
      </c>
      <c r="AV31" s="107">
        <v>212</v>
      </c>
      <c r="AW31" s="108">
        <v>488</v>
      </c>
      <c r="AX31" s="136">
        <v>20</v>
      </c>
      <c r="AY31" s="107">
        <v>39</v>
      </c>
      <c r="AZ31" s="107">
        <v>252</v>
      </c>
      <c r="BA31" s="107">
        <v>177796</v>
      </c>
      <c r="BB31" s="107">
        <v>3</v>
      </c>
      <c r="BC31" s="107">
        <v>1</v>
      </c>
      <c r="BD31" s="107">
        <v>275</v>
      </c>
      <c r="BE31" s="108">
        <v>177836</v>
      </c>
      <c r="BF31" s="136">
        <v>443</v>
      </c>
      <c r="BG31" s="107">
        <v>1421</v>
      </c>
      <c r="BH31" s="107">
        <v>201</v>
      </c>
      <c r="BI31" s="107">
        <v>6343</v>
      </c>
      <c r="BJ31" s="107">
        <v>15</v>
      </c>
      <c r="BK31" s="107">
        <v>1505</v>
      </c>
      <c r="BL31" s="107">
        <v>659</v>
      </c>
      <c r="BM31" s="108">
        <v>9269</v>
      </c>
      <c r="BN31" s="136">
        <v>52</v>
      </c>
      <c r="BO31" s="107">
        <v>5570</v>
      </c>
      <c r="BP31" s="107">
        <v>76</v>
      </c>
      <c r="BQ31" s="107">
        <v>7437</v>
      </c>
      <c r="BR31" s="107"/>
      <c r="BS31" s="107"/>
      <c r="BT31" s="107">
        <v>128</v>
      </c>
      <c r="BU31" s="108">
        <v>13007</v>
      </c>
      <c r="BV31" s="136"/>
      <c r="BW31" s="107"/>
      <c r="BX31" s="107"/>
      <c r="BY31" s="108"/>
      <c r="BZ31" s="136">
        <v>411</v>
      </c>
      <c r="CA31" s="107">
        <v>672</v>
      </c>
      <c r="CB31" s="107">
        <v>105</v>
      </c>
      <c r="CC31" s="107">
        <v>38536</v>
      </c>
      <c r="CD31" s="107"/>
      <c r="CE31" s="107"/>
      <c r="CF31" s="107">
        <v>516</v>
      </c>
      <c r="CG31" s="108">
        <v>39208</v>
      </c>
      <c r="CH31" s="136">
        <v>234</v>
      </c>
      <c r="CI31" s="107">
        <v>10779</v>
      </c>
      <c r="CJ31" s="107">
        <v>180</v>
      </c>
      <c r="CK31" s="107">
        <v>130027</v>
      </c>
      <c r="CL31" s="107"/>
      <c r="CM31" s="107"/>
      <c r="CN31" s="107">
        <v>414</v>
      </c>
      <c r="CO31" s="108">
        <v>140806</v>
      </c>
      <c r="CP31" s="136">
        <v>31</v>
      </c>
      <c r="CQ31" s="107">
        <v>10</v>
      </c>
      <c r="CR31" s="107">
        <v>23</v>
      </c>
      <c r="CS31" s="107">
        <v>7643</v>
      </c>
      <c r="CT31" s="107">
        <v>1</v>
      </c>
      <c r="CU31" s="107">
        <v>363</v>
      </c>
      <c r="CV31" s="107">
        <v>55</v>
      </c>
      <c r="CW31" s="107">
        <v>8016</v>
      </c>
      <c r="CX31" s="283">
        <v>2000</v>
      </c>
      <c r="CY31" s="285">
        <v>2755</v>
      </c>
      <c r="CZ31" s="285">
        <v>35515</v>
      </c>
      <c r="DA31" s="285">
        <v>2161</v>
      </c>
      <c r="DB31" s="285">
        <v>487307</v>
      </c>
      <c r="DC31" s="285">
        <v>487</v>
      </c>
      <c r="DD31" s="285">
        <v>113823</v>
      </c>
      <c r="DE31" s="285">
        <v>5403</v>
      </c>
      <c r="DF31" s="108">
        <v>636645</v>
      </c>
    </row>
    <row r="32" spans="1:110" x14ac:dyDescent="0.3">
      <c r="A32" s="15">
        <v>1999</v>
      </c>
      <c r="B32" s="136">
        <v>444</v>
      </c>
      <c r="C32" s="107">
        <v>3723</v>
      </c>
      <c r="D32" s="107">
        <v>890</v>
      </c>
      <c r="E32" s="107">
        <v>116725</v>
      </c>
      <c r="F32" s="107">
        <v>21</v>
      </c>
      <c r="G32" s="107">
        <v>57</v>
      </c>
      <c r="H32" s="107">
        <v>1355</v>
      </c>
      <c r="I32" s="108">
        <v>120505</v>
      </c>
      <c r="J32" s="136">
        <v>597</v>
      </c>
      <c r="K32" s="107">
        <v>4834</v>
      </c>
      <c r="L32" s="107">
        <v>601</v>
      </c>
      <c r="M32" s="107">
        <v>6721</v>
      </c>
      <c r="N32" s="107"/>
      <c r="O32" s="107"/>
      <c r="P32" s="107">
        <v>1198</v>
      </c>
      <c r="Q32" s="108">
        <v>11555</v>
      </c>
      <c r="R32" s="136">
        <v>329</v>
      </c>
      <c r="S32" s="107">
        <v>53388</v>
      </c>
      <c r="T32" s="107">
        <v>284</v>
      </c>
      <c r="U32" s="107">
        <v>57066</v>
      </c>
      <c r="V32" s="107"/>
      <c r="W32" s="107"/>
      <c r="X32" s="107">
        <v>613</v>
      </c>
      <c r="Y32" s="108">
        <v>110454</v>
      </c>
      <c r="Z32" s="136">
        <v>378</v>
      </c>
      <c r="AA32" s="107">
        <v>831</v>
      </c>
      <c r="AB32" s="107">
        <v>161</v>
      </c>
      <c r="AC32" s="107">
        <v>546</v>
      </c>
      <c r="AD32" s="107">
        <v>68</v>
      </c>
      <c r="AE32" s="107">
        <v>76</v>
      </c>
      <c r="AF32" s="107">
        <v>607</v>
      </c>
      <c r="AG32" s="108">
        <v>1453</v>
      </c>
      <c r="AH32" s="136">
        <v>165</v>
      </c>
      <c r="AI32" s="107">
        <v>11262</v>
      </c>
      <c r="AJ32" s="107">
        <v>23</v>
      </c>
      <c r="AK32" s="107">
        <v>27778</v>
      </c>
      <c r="AL32" s="107"/>
      <c r="AM32" s="107"/>
      <c r="AN32" s="107">
        <v>188</v>
      </c>
      <c r="AO32" s="108">
        <v>39040</v>
      </c>
      <c r="AP32" s="136">
        <v>398</v>
      </c>
      <c r="AQ32" s="107">
        <v>1788</v>
      </c>
      <c r="AR32" s="107">
        <v>27</v>
      </c>
      <c r="AS32" s="107">
        <v>16</v>
      </c>
      <c r="AT32" s="107">
        <v>39</v>
      </c>
      <c r="AU32" s="107">
        <v>19</v>
      </c>
      <c r="AV32" s="107">
        <v>464</v>
      </c>
      <c r="AW32" s="108">
        <v>1823</v>
      </c>
      <c r="AX32" s="136">
        <v>34</v>
      </c>
      <c r="AY32" s="107">
        <v>11190</v>
      </c>
      <c r="AZ32" s="107">
        <v>135</v>
      </c>
      <c r="BA32" s="107">
        <v>549844</v>
      </c>
      <c r="BB32" s="107">
        <v>3</v>
      </c>
      <c r="BC32" s="107">
        <v>1</v>
      </c>
      <c r="BD32" s="107">
        <v>172</v>
      </c>
      <c r="BE32" s="108">
        <v>561035</v>
      </c>
      <c r="BF32" s="136">
        <v>635</v>
      </c>
      <c r="BG32" s="107">
        <v>251432</v>
      </c>
      <c r="BH32" s="107">
        <v>397</v>
      </c>
      <c r="BI32" s="107">
        <v>136725</v>
      </c>
      <c r="BJ32" s="107">
        <v>17</v>
      </c>
      <c r="BK32" s="107">
        <v>412</v>
      </c>
      <c r="BL32" s="107">
        <v>1049</v>
      </c>
      <c r="BM32" s="108">
        <v>388569</v>
      </c>
      <c r="BN32" s="136">
        <v>5</v>
      </c>
      <c r="BO32" s="107">
        <v>2475</v>
      </c>
      <c r="BP32" s="107">
        <v>11</v>
      </c>
      <c r="BQ32" s="107">
        <v>67015</v>
      </c>
      <c r="BR32" s="107"/>
      <c r="BS32" s="107"/>
      <c r="BT32" s="107">
        <v>16</v>
      </c>
      <c r="BU32" s="108">
        <v>69491</v>
      </c>
      <c r="BV32" s="136"/>
      <c r="BW32" s="107"/>
      <c r="BX32" s="107"/>
      <c r="BY32" s="108"/>
      <c r="BZ32" s="136">
        <v>778</v>
      </c>
      <c r="CA32" s="107">
        <v>3928</v>
      </c>
      <c r="CB32" s="107">
        <v>259</v>
      </c>
      <c r="CC32" s="107">
        <v>93819</v>
      </c>
      <c r="CD32" s="107"/>
      <c r="CE32" s="107"/>
      <c r="CF32" s="107">
        <v>1037</v>
      </c>
      <c r="CG32" s="108">
        <v>97747</v>
      </c>
      <c r="CH32" s="136">
        <v>245</v>
      </c>
      <c r="CI32" s="107">
        <v>9135</v>
      </c>
      <c r="CJ32" s="107">
        <v>495</v>
      </c>
      <c r="CK32" s="107">
        <v>171685</v>
      </c>
      <c r="CL32" s="107"/>
      <c r="CM32" s="107"/>
      <c r="CN32" s="107">
        <v>740</v>
      </c>
      <c r="CO32" s="108">
        <v>180820</v>
      </c>
      <c r="CP32" s="136">
        <v>40</v>
      </c>
      <c r="CQ32" s="107">
        <v>3280</v>
      </c>
      <c r="CR32" s="107">
        <v>119</v>
      </c>
      <c r="CS32" s="107">
        <v>191536</v>
      </c>
      <c r="CT32" s="107"/>
      <c r="CU32" s="107"/>
      <c r="CV32" s="107">
        <v>159</v>
      </c>
      <c r="CW32" s="107">
        <v>194816</v>
      </c>
      <c r="CX32" s="283">
        <v>1999</v>
      </c>
      <c r="CY32" s="285">
        <v>4048</v>
      </c>
      <c r="CZ32" s="285">
        <v>357266</v>
      </c>
      <c r="DA32" s="285">
        <v>3402</v>
      </c>
      <c r="DB32" s="285">
        <v>1419476</v>
      </c>
      <c r="DC32" s="285">
        <v>148</v>
      </c>
      <c r="DD32" s="285">
        <v>565</v>
      </c>
      <c r="DE32" s="285">
        <v>7598</v>
      </c>
      <c r="DF32" s="108">
        <v>1777308</v>
      </c>
    </row>
    <row r="33" spans="1:110" x14ac:dyDescent="0.3">
      <c r="A33" s="15">
        <v>1998</v>
      </c>
      <c r="B33" s="136">
        <v>448</v>
      </c>
      <c r="C33" s="107">
        <v>74977</v>
      </c>
      <c r="D33" s="107">
        <v>1192</v>
      </c>
      <c r="E33" s="107">
        <v>651766</v>
      </c>
      <c r="F33" s="107">
        <v>58</v>
      </c>
      <c r="G33" s="107">
        <v>225</v>
      </c>
      <c r="H33" s="107">
        <v>1698</v>
      </c>
      <c r="I33" s="108">
        <v>726968</v>
      </c>
      <c r="J33" s="136">
        <v>910</v>
      </c>
      <c r="K33" s="107">
        <v>6552</v>
      </c>
      <c r="L33" s="107">
        <v>1752</v>
      </c>
      <c r="M33" s="107">
        <v>70015</v>
      </c>
      <c r="N33" s="107"/>
      <c r="O33" s="107"/>
      <c r="P33" s="107">
        <v>2662</v>
      </c>
      <c r="Q33" s="108">
        <v>76567</v>
      </c>
      <c r="R33" s="136">
        <v>296</v>
      </c>
      <c r="S33" s="107">
        <v>4838</v>
      </c>
      <c r="T33" s="107">
        <v>220</v>
      </c>
      <c r="U33" s="107">
        <v>445734</v>
      </c>
      <c r="V33" s="107"/>
      <c r="W33" s="107"/>
      <c r="X33" s="107">
        <v>516</v>
      </c>
      <c r="Y33" s="108">
        <v>450572</v>
      </c>
      <c r="Z33" s="136">
        <v>224</v>
      </c>
      <c r="AA33" s="107">
        <v>275</v>
      </c>
      <c r="AB33" s="107">
        <v>18</v>
      </c>
      <c r="AC33" s="107">
        <v>4</v>
      </c>
      <c r="AD33" s="107">
        <v>46</v>
      </c>
      <c r="AE33" s="107">
        <v>133</v>
      </c>
      <c r="AF33" s="107">
        <v>288</v>
      </c>
      <c r="AG33" s="108">
        <v>412</v>
      </c>
      <c r="AH33" s="136">
        <v>159</v>
      </c>
      <c r="AI33" s="107">
        <v>1086</v>
      </c>
      <c r="AJ33" s="107">
        <v>21</v>
      </c>
      <c r="AK33" s="107">
        <v>39076</v>
      </c>
      <c r="AL33" s="107"/>
      <c r="AM33" s="107"/>
      <c r="AN33" s="107">
        <v>180</v>
      </c>
      <c r="AO33" s="108">
        <v>40161</v>
      </c>
      <c r="AP33" s="136">
        <v>293</v>
      </c>
      <c r="AQ33" s="107">
        <v>307</v>
      </c>
      <c r="AR33" s="107">
        <v>5</v>
      </c>
      <c r="AS33" s="107">
        <v>12</v>
      </c>
      <c r="AT33" s="107">
        <v>48</v>
      </c>
      <c r="AU33" s="107">
        <v>78</v>
      </c>
      <c r="AV33" s="107">
        <v>346</v>
      </c>
      <c r="AW33" s="108">
        <v>397</v>
      </c>
      <c r="AX33" s="136">
        <v>24</v>
      </c>
      <c r="AY33" s="107">
        <v>80</v>
      </c>
      <c r="AZ33" s="107">
        <v>373</v>
      </c>
      <c r="BA33" s="107">
        <v>1458875</v>
      </c>
      <c r="BB33" s="107">
        <v>2</v>
      </c>
      <c r="BC33" s="107">
        <v>5</v>
      </c>
      <c r="BD33" s="107">
        <v>399</v>
      </c>
      <c r="BE33" s="108">
        <v>1458960</v>
      </c>
      <c r="BF33" s="136">
        <v>856</v>
      </c>
      <c r="BG33" s="107">
        <v>4433</v>
      </c>
      <c r="BH33" s="107">
        <v>1435</v>
      </c>
      <c r="BI33" s="107">
        <v>209622</v>
      </c>
      <c r="BJ33" s="107">
        <v>25</v>
      </c>
      <c r="BK33" s="107">
        <v>26493</v>
      </c>
      <c r="BL33" s="107">
        <v>2316</v>
      </c>
      <c r="BM33" s="108">
        <v>240547</v>
      </c>
      <c r="BN33" s="136">
        <v>2</v>
      </c>
      <c r="BO33" s="107">
        <v>200</v>
      </c>
      <c r="BP33" s="107">
        <v>41</v>
      </c>
      <c r="BQ33" s="107">
        <v>27808</v>
      </c>
      <c r="BR33" s="107"/>
      <c r="BS33" s="107"/>
      <c r="BT33" s="107">
        <v>43</v>
      </c>
      <c r="BU33" s="108">
        <v>28008</v>
      </c>
      <c r="BV33" s="136"/>
      <c r="BW33" s="107"/>
      <c r="BX33" s="107"/>
      <c r="BY33" s="108"/>
      <c r="BZ33" s="136">
        <v>645</v>
      </c>
      <c r="CA33" s="107">
        <v>13329</v>
      </c>
      <c r="CB33" s="107">
        <v>209</v>
      </c>
      <c r="CC33" s="107">
        <v>404978</v>
      </c>
      <c r="CD33" s="107"/>
      <c r="CE33" s="107"/>
      <c r="CF33" s="107">
        <v>854</v>
      </c>
      <c r="CG33" s="108">
        <v>418307</v>
      </c>
      <c r="CH33" s="136">
        <v>438</v>
      </c>
      <c r="CI33" s="107">
        <v>158433</v>
      </c>
      <c r="CJ33" s="107">
        <v>828</v>
      </c>
      <c r="CK33" s="107">
        <v>880264</v>
      </c>
      <c r="CL33" s="107"/>
      <c r="CM33" s="107"/>
      <c r="CN33" s="107">
        <v>1266</v>
      </c>
      <c r="CO33" s="108">
        <v>1038696</v>
      </c>
      <c r="CP33" s="136">
        <v>110</v>
      </c>
      <c r="CQ33" s="107">
        <v>63761</v>
      </c>
      <c r="CR33" s="107">
        <v>87</v>
      </c>
      <c r="CS33" s="107">
        <v>279912</v>
      </c>
      <c r="CT33" s="107">
        <v>1</v>
      </c>
      <c r="CU33" s="107">
        <v>59</v>
      </c>
      <c r="CV33" s="107">
        <v>198</v>
      </c>
      <c r="CW33" s="107">
        <v>343731</v>
      </c>
      <c r="CX33" s="283">
        <v>1998</v>
      </c>
      <c r="CY33" s="285">
        <v>4405</v>
      </c>
      <c r="CZ33" s="285">
        <v>328269</v>
      </c>
      <c r="DA33" s="285">
        <v>6181</v>
      </c>
      <c r="DB33" s="285">
        <v>4468066</v>
      </c>
      <c r="DC33" s="285">
        <v>180</v>
      </c>
      <c r="DD33" s="285">
        <v>26993</v>
      </c>
      <c r="DE33" s="285">
        <v>10766</v>
      </c>
      <c r="DF33" s="108">
        <v>4823328</v>
      </c>
    </row>
    <row r="34" spans="1:110" x14ac:dyDescent="0.3">
      <c r="A34" s="15">
        <v>1997</v>
      </c>
      <c r="B34" s="136">
        <v>204</v>
      </c>
      <c r="C34" s="107">
        <v>4383</v>
      </c>
      <c r="D34" s="107">
        <v>242</v>
      </c>
      <c r="E34" s="107">
        <v>322</v>
      </c>
      <c r="F34" s="107">
        <v>10</v>
      </c>
      <c r="G34" s="107">
        <v>20</v>
      </c>
      <c r="H34" s="107">
        <v>456</v>
      </c>
      <c r="I34" s="108">
        <v>4725</v>
      </c>
      <c r="J34" s="136">
        <v>489</v>
      </c>
      <c r="K34" s="107">
        <v>2635</v>
      </c>
      <c r="L34" s="107">
        <v>687</v>
      </c>
      <c r="M34" s="107">
        <v>332</v>
      </c>
      <c r="N34" s="107"/>
      <c r="O34" s="107"/>
      <c r="P34" s="107">
        <v>1176</v>
      </c>
      <c r="Q34" s="108">
        <v>2968</v>
      </c>
      <c r="R34" s="136">
        <v>189</v>
      </c>
      <c r="S34" s="107">
        <v>3649</v>
      </c>
      <c r="T34" s="107">
        <v>184</v>
      </c>
      <c r="U34" s="107">
        <v>38150</v>
      </c>
      <c r="V34" s="107"/>
      <c r="W34" s="107"/>
      <c r="X34" s="107">
        <v>373</v>
      </c>
      <c r="Y34" s="108">
        <v>41799</v>
      </c>
      <c r="Z34" s="136">
        <v>290</v>
      </c>
      <c r="AA34" s="107">
        <v>220</v>
      </c>
      <c r="AB34" s="107">
        <v>33</v>
      </c>
      <c r="AC34" s="107">
        <v>17</v>
      </c>
      <c r="AD34" s="107">
        <v>45</v>
      </c>
      <c r="AE34" s="107">
        <v>27</v>
      </c>
      <c r="AF34" s="107">
        <v>368</v>
      </c>
      <c r="AG34" s="108">
        <v>264</v>
      </c>
      <c r="AH34" s="136">
        <v>68</v>
      </c>
      <c r="AI34" s="107">
        <v>8262</v>
      </c>
      <c r="AJ34" s="107">
        <v>10</v>
      </c>
      <c r="AK34" s="107">
        <v>283</v>
      </c>
      <c r="AL34" s="107"/>
      <c r="AM34" s="107"/>
      <c r="AN34" s="107">
        <v>78</v>
      </c>
      <c r="AO34" s="108">
        <v>8545</v>
      </c>
      <c r="AP34" s="136">
        <v>307</v>
      </c>
      <c r="AQ34" s="107">
        <v>502</v>
      </c>
      <c r="AR34" s="107">
        <v>24</v>
      </c>
      <c r="AS34" s="107">
        <v>24</v>
      </c>
      <c r="AT34" s="107">
        <v>39</v>
      </c>
      <c r="AU34" s="107">
        <v>39</v>
      </c>
      <c r="AV34" s="107">
        <v>370</v>
      </c>
      <c r="AW34" s="108">
        <v>565</v>
      </c>
      <c r="AX34" s="136">
        <v>14</v>
      </c>
      <c r="AY34" s="107">
        <v>10</v>
      </c>
      <c r="AZ34" s="107">
        <v>90</v>
      </c>
      <c r="BA34" s="107">
        <v>126521</v>
      </c>
      <c r="BB34" s="107">
        <v>1</v>
      </c>
      <c r="BC34" s="107">
        <v>0</v>
      </c>
      <c r="BD34" s="107">
        <v>105</v>
      </c>
      <c r="BE34" s="108">
        <v>126531</v>
      </c>
      <c r="BF34" s="136">
        <v>926</v>
      </c>
      <c r="BG34" s="107">
        <v>2317</v>
      </c>
      <c r="BH34" s="107">
        <v>685</v>
      </c>
      <c r="BI34" s="107">
        <v>37423</v>
      </c>
      <c r="BJ34" s="107">
        <v>43</v>
      </c>
      <c r="BK34" s="107">
        <v>870</v>
      </c>
      <c r="BL34" s="107">
        <v>1654</v>
      </c>
      <c r="BM34" s="108">
        <v>40611</v>
      </c>
      <c r="BN34" s="136"/>
      <c r="BO34" s="107"/>
      <c r="BP34" s="107">
        <v>7</v>
      </c>
      <c r="BQ34" s="107">
        <v>199</v>
      </c>
      <c r="BR34" s="107"/>
      <c r="BS34" s="107"/>
      <c r="BT34" s="107">
        <v>7</v>
      </c>
      <c r="BU34" s="108">
        <v>199</v>
      </c>
      <c r="BV34" s="136"/>
      <c r="BW34" s="107"/>
      <c r="BX34" s="107"/>
      <c r="BY34" s="108"/>
      <c r="BZ34" s="136">
        <v>514</v>
      </c>
      <c r="CA34" s="107">
        <v>4714</v>
      </c>
      <c r="CB34" s="107">
        <v>362</v>
      </c>
      <c r="CC34" s="107">
        <v>388366</v>
      </c>
      <c r="CD34" s="107"/>
      <c r="CE34" s="107"/>
      <c r="CF34" s="107">
        <v>876</v>
      </c>
      <c r="CG34" s="108">
        <v>393079</v>
      </c>
      <c r="CH34" s="136">
        <v>232</v>
      </c>
      <c r="CI34" s="107">
        <v>1670</v>
      </c>
      <c r="CJ34" s="107">
        <v>257</v>
      </c>
      <c r="CK34" s="107">
        <v>2207</v>
      </c>
      <c r="CL34" s="107"/>
      <c r="CM34" s="107"/>
      <c r="CN34" s="107">
        <v>489</v>
      </c>
      <c r="CO34" s="108">
        <v>3877</v>
      </c>
      <c r="CP34" s="136">
        <v>69</v>
      </c>
      <c r="CQ34" s="107">
        <v>79</v>
      </c>
      <c r="CR34" s="107">
        <v>43</v>
      </c>
      <c r="CS34" s="107">
        <v>11391</v>
      </c>
      <c r="CT34" s="107"/>
      <c r="CU34" s="107"/>
      <c r="CV34" s="107">
        <v>112</v>
      </c>
      <c r="CW34" s="107">
        <v>11470</v>
      </c>
      <c r="CX34" s="283">
        <v>1997</v>
      </c>
      <c r="CY34" s="285">
        <v>3302</v>
      </c>
      <c r="CZ34" s="285">
        <v>28440</v>
      </c>
      <c r="DA34" s="285">
        <v>2624</v>
      </c>
      <c r="DB34" s="285">
        <v>605237</v>
      </c>
      <c r="DC34" s="285">
        <v>138</v>
      </c>
      <c r="DD34" s="285">
        <v>956</v>
      </c>
      <c r="DE34" s="285">
        <v>6064</v>
      </c>
      <c r="DF34" s="108">
        <v>634633</v>
      </c>
    </row>
    <row r="35" spans="1:110" x14ac:dyDescent="0.3">
      <c r="A35" s="15">
        <v>1996</v>
      </c>
      <c r="B35" s="136">
        <v>143</v>
      </c>
      <c r="C35" s="107">
        <v>655</v>
      </c>
      <c r="D35" s="107">
        <v>217</v>
      </c>
      <c r="E35" s="107">
        <v>1282</v>
      </c>
      <c r="F35" s="107">
        <v>16</v>
      </c>
      <c r="G35" s="107">
        <v>24</v>
      </c>
      <c r="H35" s="107">
        <v>376</v>
      </c>
      <c r="I35" s="108">
        <v>1961</v>
      </c>
      <c r="J35" s="136">
        <v>633</v>
      </c>
      <c r="K35" s="107">
        <v>6580</v>
      </c>
      <c r="L35" s="107">
        <v>727</v>
      </c>
      <c r="M35" s="107">
        <v>14089</v>
      </c>
      <c r="N35" s="107"/>
      <c r="O35" s="107"/>
      <c r="P35" s="107">
        <v>1360</v>
      </c>
      <c r="Q35" s="108">
        <v>20669</v>
      </c>
      <c r="R35" s="136">
        <v>187</v>
      </c>
      <c r="S35" s="107">
        <v>2883</v>
      </c>
      <c r="T35" s="107">
        <v>237</v>
      </c>
      <c r="U35" s="107">
        <v>122444</v>
      </c>
      <c r="V35" s="107"/>
      <c r="W35" s="107"/>
      <c r="X35" s="107">
        <v>424</v>
      </c>
      <c r="Y35" s="108">
        <v>125326</v>
      </c>
      <c r="Z35" s="136">
        <v>239</v>
      </c>
      <c r="AA35" s="107">
        <v>1028</v>
      </c>
      <c r="AB35" s="107">
        <v>84</v>
      </c>
      <c r="AC35" s="107">
        <v>908</v>
      </c>
      <c r="AD35" s="107">
        <v>44</v>
      </c>
      <c r="AE35" s="107">
        <v>81</v>
      </c>
      <c r="AF35" s="107">
        <v>367</v>
      </c>
      <c r="AG35" s="108">
        <v>2017</v>
      </c>
      <c r="AH35" s="136">
        <v>82</v>
      </c>
      <c r="AI35" s="107">
        <v>3161</v>
      </c>
      <c r="AJ35" s="107">
        <v>29</v>
      </c>
      <c r="AK35" s="107">
        <v>78149</v>
      </c>
      <c r="AL35" s="107"/>
      <c r="AM35" s="107"/>
      <c r="AN35" s="107">
        <v>111</v>
      </c>
      <c r="AO35" s="108">
        <v>81310</v>
      </c>
      <c r="AP35" s="136">
        <v>238</v>
      </c>
      <c r="AQ35" s="107">
        <v>602</v>
      </c>
      <c r="AR35" s="107">
        <v>4</v>
      </c>
      <c r="AS35" s="107">
        <v>2</v>
      </c>
      <c r="AT35" s="107">
        <v>28</v>
      </c>
      <c r="AU35" s="107">
        <v>35</v>
      </c>
      <c r="AV35" s="107">
        <v>270</v>
      </c>
      <c r="AW35" s="108">
        <v>639</v>
      </c>
      <c r="AX35" s="136">
        <v>20</v>
      </c>
      <c r="AY35" s="107">
        <v>85</v>
      </c>
      <c r="AZ35" s="107">
        <v>330</v>
      </c>
      <c r="BA35" s="107">
        <v>371460</v>
      </c>
      <c r="BB35" s="107"/>
      <c r="BC35" s="107"/>
      <c r="BD35" s="107">
        <v>350</v>
      </c>
      <c r="BE35" s="108">
        <v>371545</v>
      </c>
      <c r="BF35" s="136">
        <v>576</v>
      </c>
      <c r="BG35" s="107">
        <v>1850</v>
      </c>
      <c r="BH35" s="107">
        <v>696</v>
      </c>
      <c r="BI35" s="107">
        <v>508622</v>
      </c>
      <c r="BJ35" s="107">
        <v>30</v>
      </c>
      <c r="BK35" s="107">
        <v>423</v>
      </c>
      <c r="BL35" s="107">
        <v>1302</v>
      </c>
      <c r="BM35" s="108">
        <v>510895</v>
      </c>
      <c r="BN35" s="136"/>
      <c r="BO35" s="107"/>
      <c r="BP35" s="107">
        <v>22</v>
      </c>
      <c r="BQ35" s="107">
        <v>13636</v>
      </c>
      <c r="BR35" s="107"/>
      <c r="BS35" s="107"/>
      <c r="BT35" s="107">
        <v>22</v>
      </c>
      <c r="BU35" s="108">
        <v>13636</v>
      </c>
      <c r="BV35" s="136"/>
      <c r="BW35" s="107"/>
      <c r="BX35" s="107"/>
      <c r="BY35" s="108"/>
      <c r="BZ35" s="136">
        <v>499</v>
      </c>
      <c r="CA35" s="107">
        <v>9576</v>
      </c>
      <c r="CB35" s="107">
        <v>751</v>
      </c>
      <c r="CC35" s="107">
        <v>682014</v>
      </c>
      <c r="CD35" s="107"/>
      <c r="CE35" s="107"/>
      <c r="CF35" s="107">
        <v>1250</v>
      </c>
      <c r="CG35" s="108">
        <v>691590</v>
      </c>
      <c r="CH35" s="136">
        <v>207</v>
      </c>
      <c r="CI35" s="107">
        <v>732</v>
      </c>
      <c r="CJ35" s="107">
        <v>218</v>
      </c>
      <c r="CK35" s="107">
        <v>12255</v>
      </c>
      <c r="CL35" s="107"/>
      <c r="CM35" s="107"/>
      <c r="CN35" s="107">
        <v>425</v>
      </c>
      <c r="CO35" s="108">
        <v>12987</v>
      </c>
      <c r="CP35" s="136">
        <v>66</v>
      </c>
      <c r="CQ35" s="107">
        <v>15040</v>
      </c>
      <c r="CR35" s="107">
        <v>83</v>
      </c>
      <c r="CS35" s="107">
        <v>76027</v>
      </c>
      <c r="CT35" s="107"/>
      <c r="CU35" s="107"/>
      <c r="CV35" s="107">
        <v>149</v>
      </c>
      <c r="CW35" s="107">
        <v>91067</v>
      </c>
      <c r="CX35" s="283">
        <v>1996</v>
      </c>
      <c r="CY35" s="285">
        <v>2890</v>
      </c>
      <c r="CZ35" s="285">
        <v>42191</v>
      </c>
      <c r="DA35" s="285">
        <v>3398</v>
      </c>
      <c r="DB35" s="285">
        <v>1880888</v>
      </c>
      <c r="DC35" s="285">
        <v>118</v>
      </c>
      <c r="DD35" s="285">
        <v>564</v>
      </c>
      <c r="DE35" s="285">
        <v>6406</v>
      </c>
      <c r="DF35" s="108">
        <v>1923642</v>
      </c>
    </row>
    <row r="36" spans="1:110" x14ac:dyDescent="0.3">
      <c r="A36" s="15">
        <v>1995</v>
      </c>
      <c r="B36" s="136">
        <v>413</v>
      </c>
      <c r="C36" s="107">
        <v>7887</v>
      </c>
      <c r="D36" s="107">
        <v>358</v>
      </c>
      <c r="E36" s="107">
        <v>327020</v>
      </c>
      <c r="F36" s="107">
        <v>27</v>
      </c>
      <c r="G36" s="107">
        <v>3043</v>
      </c>
      <c r="H36" s="107">
        <v>798</v>
      </c>
      <c r="I36" s="108">
        <v>337950</v>
      </c>
      <c r="J36" s="136">
        <v>1130</v>
      </c>
      <c r="K36" s="107">
        <v>19714</v>
      </c>
      <c r="L36" s="107">
        <v>344</v>
      </c>
      <c r="M36" s="107">
        <v>28366</v>
      </c>
      <c r="N36" s="107"/>
      <c r="O36" s="107"/>
      <c r="P36" s="107">
        <v>1474</v>
      </c>
      <c r="Q36" s="108">
        <v>48080</v>
      </c>
      <c r="R36" s="136">
        <v>262</v>
      </c>
      <c r="S36" s="107">
        <v>7367</v>
      </c>
      <c r="T36" s="107">
        <v>399</v>
      </c>
      <c r="U36" s="107">
        <v>881871</v>
      </c>
      <c r="V36" s="107">
        <v>1</v>
      </c>
      <c r="W36" s="107">
        <v>0</v>
      </c>
      <c r="X36" s="107">
        <v>662</v>
      </c>
      <c r="Y36" s="108">
        <v>889237</v>
      </c>
      <c r="Z36" s="136">
        <v>395</v>
      </c>
      <c r="AA36" s="107">
        <v>409</v>
      </c>
      <c r="AB36" s="107">
        <v>81</v>
      </c>
      <c r="AC36" s="107">
        <v>46</v>
      </c>
      <c r="AD36" s="107">
        <v>71</v>
      </c>
      <c r="AE36" s="107">
        <v>115</v>
      </c>
      <c r="AF36" s="107">
        <v>547</v>
      </c>
      <c r="AG36" s="108">
        <v>570</v>
      </c>
      <c r="AH36" s="136">
        <v>84</v>
      </c>
      <c r="AI36" s="107">
        <v>301</v>
      </c>
      <c r="AJ36" s="107">
        <v>2</v>
      </c>
      <c r="AK36" s="107">
        <v>400</v>
      </c>
      <c r="AL36" s="107"/>
      <c r="AM36" s="107"/>
      <c r="AN36" s="107">
        <v>86</v>
      </c>
      <c r="AO36" s="108">
        <v>701</v>
      </c>
      <c r="AP36" s="136">
        <v>353</v>
      </c>
      <c r="AQ36" s="107">
        <v>370</v>
      </c>
      <c r="AR36" s="107">
        <v>4</v>
      </c>
      <c r="AS36" s="107">
        <v>0</v>
      </c>
      <c r="AT36" s="107">
        <v>50</v>
      </c>
      <c r="AU36" s="107">
        <v>34</v>
      </c>
      <c r="AV36" s="107">
        <v>407</v>
      </c>
      <c r="AW36" s="108">
        <v>405</v>
      </c>
      <c r="AX36" s="136">
        <v>75</v>
      </c>
      <c r="AY36" s="107">
        <v>127781</v>
      </c>
      <c r="AZ36" s="107">
        <v>139</v>
      </c>
      <c r="BA36" s="107">
        <v>2715575</v>
      </c>
      <c r="BB36" s="107">
        <v>4</v>
      </c>
      <c r="BC36" s="107">
        <v>11</v>
      </c>
      <c r="BD36" s="107">
        <v>218</v>
      </c>
      <c r="BE36" s="108">
        <v>2843366</v>
      </c>
      <c r="BF36" s="136">
        <v>988</v>
      </c>
      <c r="BG36" s="107">
        <v>42149</v>
      </c>
      <c r="BH36" s="107">
        <v>1170</v>
      </c>
      <c r="BI36" s="107">
        <v>671549</v>
      </c>
      <c r="BJ36" s="107">
        <v>39</v>
      </c>
      <c r="BK36" s="107">
        <v>4833</v>
      </c>
      <c r="BL36" s="107">
        <v>2197</v>
      </c>
      <c r="BM36" s="108">
        <v>718531</v>
      </c>
      <c r="BN36" s="136">
        <v>1</v>
      </c>
      <c r="BO36" s="107">
        <v>0</v>
      </c>
      <c r="BP36" s="107">
        <v>8</v>
      </c>
      <c r="BQ36" s="107">
        <v>4026</v>
      </c>
      <c r="BR36" s="107">
        <v>2</v>
      </c>
      <c r="BS36" s="107">
        <v>379</v>
      </c>
      <c r="BT36" s="107">
        <v>11</v>
      </c>
      <c r="BU36" s="108">
        <v>4405</v>
      </c>
      <c r="BV36" s="136"/>
      <c r="BW36" s="107"/>
      <c r="BX36" s="107"/>
      <c r="BY36" s="108"/>
      <c r="BZ36" s="136">
        <v>672</v>
      </c>
      <c r="CA36" s="107">
        <v>123079</v>
      </c>
      <c r="CB36" s="107">
        <v>593</v>
      </c>
      <c r="CC36" s="107">
        <v>604648</v>
      </c>
      <c r="CD36" s="107"/>
      <c r="CE36" s="107"/>
      <c r="CF36" s="107">
        <v>1265</v>
      </c>
      <c r="CG36" s="108">
        <v>727727</v>
      </c>
      <c r="CH36" s="136">
        <v>295</v>
      </c>
      <c r="CI36" s="107">
        <v>63834</v>
      </c>
      <c r="CJ36" s="107">
        <v>355</v>
      </c>
      <c r="CK36" s="107">
        <v>1584600</v>
      </c>
      <c r="CL36" s="107"/>
      <c r="CM36" s="107"/>
      <c r="CN36" s="107">
        <v>650</v>
      </c>
      <c r="CO36" s="108">
        <v>1648434</v>
      </c>
      <c r="CP36" s="136">
        <v>71</v>
      </c>
      <c r="CQ36" s="107">
        <v>390</v>
      </c>
      <c r="CR36" s="107">
        <v>76</v>
      </c>
      <c r="CS36" s="107">
        <v>260990</v>
      </c>
      <c r="CT36" s="107">
        <v>1</v>
      </c>
      <c r="CU36" s="107">
        <v>503</v>
      </c>
      <c r="CV36" s="107">
        <v>148</v>
      </c>
      <c r="CW36" s="107">
        <v>261882</v>
      </c>
      <c r="CX36" s="283">
        <v>1995</v>
      </c>
      <c r="CY36" s="285">
        <v>4739</v>
      </c>
      <c r="CZ36" s="285">
        <v>393279</v>
      </c>
      <c r="DA36" s="285">
        <v>3529</v>
      </c>
      <c r="DB36" s="285">
        <v>7079090</v>
      </c>
      <c r="DC36" s="285">
        <v>195</v>
      </c>
      <c r="DD36" s="285">
        <v>8918</v>
      </c>
      <c r="DE36" s="285">
        <v>8463</v>
      </c>
      <c r="DF36" s="108">
        <v>7481287</v>
      </c>
    </row>
    <row r="37" spans="1:110" x14ac:dyDescent="0.3">
      <c r="A37" s="15">
        <v>1994</v>
      </c>
      <c r="B37" s="136">
        <v>361</v>
      </c>
      <c r="C37" s="107">
        <v>2485</v>
      </c>
      <c r="D37" s="107">
        <v>499</v>
      </c>
      <c r="E37" s="107">
        <v>27058</v>
      </c>
      <c r="F37" s="107">
        <v>17</v>
      </c>
      <c r="G37" s="107">
        <v>40</v>
      </c>
      <c r="H37" s="107">
        <v>877</v>
      </c>
      <c r="I37" s="108">
        <v>29582</v>
      </c>
      <c r="J37" s="136">
        <v>1169</v>
      </c>
      <c r="K37" s="107">
        <v>12017</v>
      </c>
      <c r="L37" s="107">
        <v>2888</v>
      </c>
      <c r="M37" s="107">
        <v>17738</v>
      </c>
      <c r="N37" s="107"/>
      <c r="O37" s="107"/>
      <c r="P37" s="107">
        <v>4057</v>
      </c>
      <c r="Q37" s="108">
        <v>29755</v>
      </c>
      <c r="R37" s="136">
        <v>134</v>
      </c>
      <c r="S37" s="107">
        <v>471730</v>
      </c>
      <c r="T37" s="107">
        <v>421</v>
      </c>
      <c r="U37" s="107">
        <v>957056</v>
      </c>
      <c r="V37" s="107"/>
      <c r="W37" s="107"/>
      <c r="X37" s="107">
        <v>555</v>
      </c>
      <c r="Y37" s="108">
        <v>1428786</v>
      </c>
      <c r="Z37" s="136">
        <v>433</v>
      </c>
      <c r="AA37" s="107">
        <v>752</v>
      </c>
      <c r="AB37" s="107">
        <v>15</v>
      </c>
      <c r="AC37" s="107">
        <v>3</v>
      </c>
      <c r="AD37" s="107">
        <v>70</v>
      </c>
      <c r="AE37" s="107">
        <v>98</v>
      </c>
      <c r="AF37" s="107">
        <v>518</v>
      </c>
      <c r="AG37" s="108">
        <v>853</v>
      </c>
      <c r="AH37" s="136">
        <v>122</v>
      </c>
      <c r="AI37" s="107">
        <v>1310</v>
      </c>
      <c r="AJ37" s="107">
        <v>7</v>
      </c>
      <c r="AK37" s="107">
        <v>108965</v>
      </c>
      <c r="AL37" s="107"/>
      <c r="AM37" s="107"/>
      <c r="AN37" s="107">
        <v>129</v>
      </c>
      <c r="AO37" s="108">
        <v>110274</v>
      </c>
      <c r="AP37" s="136">
        <v>244</v>
      </c>
      <c r="AQ37" s="107">
        <v>237</v>
      </c>
      <c r="AR37" s="107"/>
      <c r="AS37" s="107"/>
      <c r="AT37" s="107">
        <v>19</v>
      </c>
      <c r="AU37" s="107">
        <v>5</v>
      </c>
      <c r="AV37" s="107">
        <v>263</v>
      </c>
      <c r="AW37" s="108">
        <v>242</v>
      </c>
      <c r="AX37" s="136">
        <v>120</v>
      </c>
      <c r="AY37" s="107">
        <v>28009</v>
      </c>
      <c r="AZ37" s="107">
        <v>525</v>
      </c>
      <c r="BA37" s="107">
        <v>2999302</v>
      </c>
      <c r="BB37" s="107">
        <v>8</v>
      </c>
      <c r="BC37" s="107">
        <v>3</v>
      </c>
      <c r="BD37" s="107">
        <v>653</v>
      </c>
      <c r="BE37" s="108">
        <v>3027315</v>
      </c>
      <c r="BF37" s="136">
        <v>699</v>
      </c>
      <c r="BG37" s="107">
        <v>7515</v>
      </c>
      <c r="BH37" s="107">
        <v>369</v>
      </c>
      <c r="BI37" s="107">
        <v>120873</v>
      </c>
      <c r="BJ37" s="107">
        <v>38</v>
      </c>
      <c r="BK37" s="107">
        <v>597</v>
      </c>
      <c r="BL37" s="107">
        <v>1106</v>
      </c>
      <c r="BM37" s="108">
        <v>128985</v>
      </c>
      <c r="BN37" s="136"/>
      <c r="BO37" s="107"/>
      <c r="BP37" s="107">
        <v>52</v>
      </c>
      <c r="BQ37" s="107">
        <v>67141</v>
      </c>
      <c r="BR37" s="107">
        <v>2</v>
      </c>
      <c r="BS37" s="107">
        <v>4</v>
      </c>
      <c r="BT37" s="107">
        <v>54</v>
      </c>
      <c r="BU37" s="108">
        <v>67145</v>
      </c>
      <c r="BV37" s="136"/>
      <c r="BW37" s="107"/>
      <c r="BX37" s="107"/>
      <c r="BY37" s="108"/>
      <c r="BZ37" s="136">
        <v>381</v>
      </c>
      <c r="CA37" s="107">
        <v>793</v>
      </c>
      <c r="CB37" s="107">
        <v>118</v>
      </c>
      <c r="CC37" s="107">
        <v>115247</v>
      </c>
      <c r="CD37" s="107"/>
      <c r="CE37" s="107"/>
      <c r="CF37" s="107">
        <v>499</v>
      </c>
      <c r="CG37" s="108">
        <v>116040</v>
      </c>
      <c r="CH37" s="136">
        <v>435</v>
      </c>
      <c r="CI37" s="107">
        <v>3770</v>
      </c>
      <c r="CJ37" s="107">
        <v>262</v>
      </c>
      <c r="CK37" s="107">
        <v>842249</v>
      </c>
      <c r="CL37" s="107"/>
      <c r="CM37" s="107"/>
      <c r="CN37" s="107">
        <v>697</v>
      </c>
      <c r="CO37" s="108">
        <v>846019</v>
      </c>
      <c r="CP37" s="136">
        <v>70</v>
      </c>
      <c r="CQ37" s="107">
        <v>29</v>
      </c>
      <c r="CR37" s="107">
        <v>185</v>
      </c>
      <c r="CS37" s="107">
        <v>421681</v>
      </c>
      <c r="CT37" s="107"/>
      <c r="CU37" s="107"/>
      <c r="CV37" s="107">
        <v>255</v>
      </c>
      <c r="CW37" s="107">
        <v>421710</v>
      </c>
      <c r="CX37" s="283">
        <v>1994</v>
      </c>
      <c r="CY37" s="285">
        <v>4168</v>
      </c>
      <c r="CZ37" s="285">
        <v>528647</v>
      </c>
      <c r="DA37" s="285">
        <v>5341</v>
      </c>
      <c r="DB37" s="285">
        <v>5677313</v>
      </c>
      <c r="DC37" s="285">
        <v>154</v>
      </c>
      <c r="DD37" s="285">
        <v>747</v>
      </c>
      <c r="DE37" s="285">
        <v>9663</v>
      </c>
      <c r="DF37" s="108">
        <v>6206707</v>
      </c>
    </row>
    <row r="38" spans="1:110" x14ac:dyDescent="0.3">
      <c r="A38" s="15">
        <v>1993</v>
      </c>
      <c r="B38" s="136">
        <v>303</v>
      </c>
      <c r="C38" s="107">
        <v>1139</v>
      </c>
      <c r="D38" s="107">
        <v>517</v>
      </c>
      <c r="E38" s="107">
        <v>24893</v>
      </c>
      <c r="F38" s="107">
        <v>22</v>
      </c>
      <c r="G38" s="107">
        <v>29</v>
      </c>
      <c r="H38" s="107">
        <v>842</v>
      </c>
      <c r="I38" s="108">
        <v>26060</v>
      </c>
      <c r="J38" s="136">
        <v>886</v>
      </c>
      <c r="K38" s="107">
        <v>3400</v>
      </c>
      <c r="L38" s="107">
        <v>611</v>
      </c>
      <c r="M38" s="107">
        <v>1783</v>
      </c>
      <c r="N38" s="107"/>
      <c r="O38" s="107"/>
      <c r="P38" s="107">
        <v>1497</v>
      </c>
      <c r="Q38" s="108">
        <v>5183</v>
      </c>
      <c r="R38" s="136">
        <v>102</v>
      </c>
      <c r="S38" s="107">
        <v>5117</v>
      </c>
      <c r="T38" s="107">
        <v>137</v>
      </c>
      <c r="U38" s="107">
        <v>62157</v>
      </c>
      <c r="V38" s="107"/>
      <c r="W38" s="107"/>
      <c r="X38" s="107">
        <v>239</v>
      </c>
      <c r="Y38" s="108">
        <v>67274</v>
      </c>
      <c r="Z38" s="136">
        <v>349</v>
      </c>
      <c r="AA38" s="107">
        <v>417</v>
      </c>
      <c r="AB38" s="107">
        <v>31</v>
      </c>
      <c r="AC38" s="107">
        <v>323</v>
      </c>
      <c r="AD38" s="107">
        <v>50</v>
      </c>
      <c r="AE38" s="107">
        <v>38</v>
      </c>
      <c r="AF38" s="107">
        <v>430</v>
      </c>
      <c r="AG38" s="108">
        <v>778</v>
      </c>
      <c r="AH38" s="136">
        <v>53</v>
      </c>
      <c r="AI38" s="107">
        <v>55</v>
      </c>
      <c r="AJ38" s="107">
        <v>12</v>
      </c>
      <c r="AK38" s="107">
        <v>28425</v>
      </c>
      <c r="AL38" s="107"/>
      <c r="AM38" s="107"/>
      <c r="AN38" s="107">
        <v>65</v>
      </c>
      <c r="AO38" s="108">
        <v>28480</v>
      </c>
      <c r="AP38" s="136">
        <v>288</v>
      </c>
      <c r="AQ38" s="107">
        <v>363</v>
      </c>
      <c r="AR38" s="107">
        <v>3</v>
      </c>
      <c r="AS38" s="107">
        <v>3</v>
      </c>
      <c r="AT38" s="107">
        <v>11</v>
      </c>
      <c r="AU38" s="107">
        <v>2</v>
      </c>
      <c r="AV38" s="107">
        <v>302</v>
      </c>
      <c r="AW38" s="108">
        <v>368</v>
      </c>
      <c r="AX38" s="136">
        <v>69</v>
      </c>
      <c r="AY38" s="107">
        <v>7484</v>
      </c>
      <c r="AZ38" s="107">
        <v>398</v>
      </c>
      <c r="BA38" s="107">
        <v>856784</v>
      </c>
      <c r="BB38" s="107">
        <v>6</v>
      </c>
      <c r="BC38" s="107">
        <v>18</v>
      </c>
      <c r="BD38" s="107">
        <v>473</v>
      </c>
      <c r="BE38" s="108">
        <v>864286</v>
      </c>
      <c r="BF38" s="136">
        <v>563</v>
      </c>
      <c r="BG38" s="107">
        <v>9056</v>
      </c>
      <c r="BH38" s="107">
        <v>163</v>
      </c>
      <c r="BI38" s="107">
        <v>95609</v>
      </c>
      <c r="BJ38" s="107">
        <v>17</v>
      </c>
      <c r="BK38" s="107">
        <v>40</v>
      </c>
      <c r="BL38" s="107">
        <v>743</v>
      </c>
      <c r="BM38" s="108">
        <v>104705</v>
      </c>
      <c r="BN38" s="136">
        <v>3</v>
      </c>
      <c r="BO38" s="107">
        <v>351</v>
      </c>
      <c r="BP38" s="107">
        <v>30</v>
      </c>
      <c r="BQ38" s="107">
        <v>1278</v>
      </c>
      <c r="BR38" s="107">
        <v>1</v>
      </c>
      <c r="BS38" s="107">
        <v>3</v>
      </c>
      <c r="BT38" s="107">
        <v>34</v>
      </c>
      <c r="BU38" s="108">
        <v>1632</v>
      </c>
      <c r="BV38" s="136"/>
      <c r="BW38" s="107"/>
      <c r="BX38" s="107"/>
      <c r="BY38" s="108"/>
      <c r="BZ38" s="136">
        <v>432</v>
      </c>
      <c r="CA38" s="107">
        <v>1062</v>
      </c>
      <c r="CB38" s="107">
        <v>111</v>
      </c>
      <c r="CC38" s="107">
        <v>127172</v>
      </c>
      <c r="CD38" s="107"/>
      <c r="CE38" s="107"/>
      <c r="CF38" s="107">
        <v>543</v>
      </c>
      <c r="CG38" s="108">
        <v>128234</v>
      </c>
      <c r="CH38" s="136">
        <v>462</v>
      </c>
      <c r="CI38" s="107">
        <v>132315</v>
      </c>
      <c r="CJ38" s="107">
        <v>183</v>
      </c>
      <c r="CK38" s="107">
        <v>475885</v>
      </c>
      <c r="CL38" s="107"/>
      <c r="CM38" s="107"/>
      <c r="CN38" s="107">
        <v>645</v>
      </c>
      <c r="CO38" s="108">
        <v>608200</v>
      </c>
      <c r="CP38" s="136">
        <v>59</v>
      </c>
      <c r="CQ38" s="107">
        <v>57</v>
      </c>
      <c r="CR38" s="107">
        <v>77</v>
      </c>
      <c r="CS38" s="107">
        <v>115048</v>
      </c>
      <c r="CT38" s="107"/>
      <c r="CU38" s="107"/>
      <c r="CV38" s="107">
        <v>136</v>
      </c>
      <c r="CW38" s="107">
        <v>115104</v>
      </c>
      <c r="CX38" s="283">
        <v>1993</v>
      </c>
      <c r="CY38" s="285">
        <v>3569</v>
      </c>
      <c r="CZ38" s="285">
        <v>160817</v>
      </c>
      <c r="DA38" s="285">
        <v>2273</v>
      </c>
      <c r="DB38" s="285">
        <v>1789359</v>
      </c>
      <c r="DC38" s="285">
        <v>107</v>
      </c>
      <c r="DD38" s="285">
        <v>130</v>
      </c>
      <c r="DE38" s="285">
        <v>5949</v>
      </c>
      <c r="DF38" s="108">
        <v>1950306</v>
      </c>
    </row>
    <row r="39" spans="1:110" x14ac:dyDescent="0.3">
      <c r="A39" s="15">
        <v>1992</v>
      </c>
      <c r="B39" s="136">
        <v>398</v>
      </c>
      <c r="C39" s="107">
        <v>2002</v>
      </c>
      <c r="D39" s="107">
        <v>626</v>
      </c>
      <c r="E39" s="107">
        <v>1075</v>
      </c>
      <c r="F39" s="107">
        <v>32</v>
      </c>
      <c r="G39" s="107">
        <v>471</v>
      </c>
      <c r="H39" s="107">
        <v>1056</v>
      </c>
      <c r="I39" s="108">
        <v>3548</v>
      </c>
      <c r="J39" s="136">
        <v>1461</v>
      </c>
      <c r="K39" s="107">
        <v>15560</v>
      </c>
      <c r="L39" s="107">
        <v>2344</v>
      </c>
      <c r="M39" s="107">
        <v>14893</v>
      </c>
      <c r="N39" s="107"/>
      <c r="O39" s="107"/>
      <c r="P39" s="107">
        <v>3805</v>
      </c>
      <c r="Q39" s="108">
        <v>30453</v>
      </c>
      <c r="R39" s="136">
        <v>103</v>
      </c>
      <c r="S39" s="107">
        <v>90958</v>
      </c>
      <c r="T39" s="107">
        <v>195</v>
      </c>
      <c r="U39" s="107">
        <v>342816</v>
      </c>
      <c r="V39" s="107"/>
      <c r="W39" s="107"/>
      <c r="X39" s="107">
        <v>298</v>
      </c>
      <c r="Y39" s="108">
        <v>433774</v>
      </c>
      <c r="Z39" s="136">
        <v>500</v>
      </c>
      <c r="AA39" s="107">
        <v>5331</v>
      </c>
      <c r="AB39" s="107">
        <v>22</v>
      </c>
      <c r="AC39" s="107">
        <v>32</v>
      </c>
      <c r="AD39" s="107">
        <v>54</v>
      </c>
      <c r="AE39" s="107">
        <v>36</v>
      </c>
      <c r="AF39" s="107">
        <v>576</v>
      </c>
      <c r="AG39" s="108">
        <v>5399</v>
      </c>
      <c r="AH39" s="136">
        <v>99</v>
      </c>
      <c r="AI39" s="107">
        <v>1436</v>
      </c>
      <c r="AJ39" s="107">
        <v>7</v>
      </c>
      <c r="AK39" s="107">
        <v>374</v>
      </c>
      <c r="AL39" s="107"/>
      <c r="AM39" s="107"/>
      <c r="AN39" s="107">
        <v>106</v>
      </c>
      <c r="AO39" s="108">
        <v>1810</v>
      </c>
      <c r="AP39" s="136">
        <v>265</v>
      </c>
      <c r="AQ39" s="107">
        <v>1111</v>
      </c>
      <c r="AR39" s="107">
        <v>2</v>
      </c>
      <c r="AS39" s="107">
        <v>0</v>
      </c>
      <c r="AT39" s="107">
        <v>29</v>
      </c>
      <c r="AU39" s="107">
        <v>48</v>
      </c>
      <c r="AV39" s="107">
        <v>296</v>
      </c>
      <c r="AW39" s="108">
        <v>1160</v>
      </c>
      <c r="AX39" s="136">
        <v>73</v>
      </c>
      <c r="AY39" s="107">
        <v>269</v>
      </c>
      <c r="AZ39" s="107">
        <v>199</v>
      </c>
      <c r="BA39" s="107">
        <v>34073</v>
      </c>
      <c r="BB39" s="107">
        <v>13</v>
      </c>
      <c r="BC39" s="107">
        <v>2607</v>
      </c>
      <c r="BD39" s="107">
        <v>285</v>
      </c>
      <c r="BE39" s="108">
        <v>36949</v>
      </c>
      <c r="BF39" s="136">
        <v>675</v>
      </c>
      <c r="BG39" s="107">
        <v>5373</v>
      </c>
      <c r="BH39" s="107">
        <v>262</v>
      </c>
      <c r="BI39" s="107">
        <v>170596</v>
      </c>
      <c r="BJ39" s="107">
        <v>23</v>
      </c>
      <c r="BK39" s="107">
        <v>26</v>
      </c>
      <c r="BL39" s="107">
        <v>960</v>
      </c>
      <c r="BM39" s="108">
        <v>175994</v>
      </c>
      <c r="BN39" s="136"/>
      <c r="BO39" s="107"/>
      <c r="BP39" s="107">
        <v>5</v>
      </c>
      <c r="BQ39" s="107">
        <v>13</v>
      </c>
      <c r="BR39" s="107"/>
      <c r="BS39" s="107"/>
      <c r="BT39" s="107">
        <v>5</v>
      </c>
      <c r="BU39" s="108">
        <v>13</v>
      </c>
      <c r="BV39" s="136"/>
      <c r="BW39" s="107"/>
      <c r="BX39" s="107"/>
      <c r="BY39" s="108"/>
      <c r="BZ39" s="136">
        <v>648</v>
      </c>
      <c r="CA39" s="107">
        <v>8127</v>
      </c>
      <c r="CB39" s="107">
        <v>117</v>
      </c>
      <c r="CC39" s="107">
        <v>18984</v>
      </c>
      <c r="CD39" s="107"/>
      <c r="CE39" s="107"/>
      <c r="CF39" s="107">
        <v>765</v>
      </c>
      <c r="CG39" s="108">
        <v>27112</v>
      </c>
      <c r="CH39" s="136">
        <v>471</v>
      </c>
      <c r="CI39" s="107">
        <v>9635</v>
      </c>
      <c r="CJ39" s="107">
        <v>228</v>
      </c>
      <c r="CK39" s="107">
        <v>88121</v>
      </c>
      <c r="CL39" s="107"/>
      <c r="CM39" s="107"/>
      <c r="CN39" s="107">
        <v>699</v>
      </c>
      <c r="CO39" s="108">
        <v>97756</v>
      </c>
      <c r="CP39" s="136">
        <v>48</v>
      </c>
      <c r="CQ39" s="107">
        <v>5998</v>
      </c>
      <c r="CR39" s="107">
        <v>68</v>
      </c>
      <c r="CS39" s="107">
        <v>31817</v>
      </c>
      <c r="CT39" s="107"/>
      <c r="CU39" s="107"/>
      <c r="CV39" s="107">
        <v>116</v>
      </c>
      <c r="CW39" s="107">
        <v>37815</v>
      </c>
      <c r="CX39" s="283">
        <v>1992</v>
      </c>
      <c r="CY39" s="285">
        <v>4741</v>
      </c>
      <c r="CZ39" s="285">
        <v>145800</v>
      </c>
      <c r="DA39" s="285">
        <v>4075</v>
      </c>
      <c r="DB39" s="285">
        <v>702795</v>
      </c>
      <c r="DC39" s="285">
        <v>151</v>
      </c>
      <c r="DD39" s="285">
        <v>3188</v>
      </c>
      <c r="DE39" s="285">
        <v>8967</v>
      </c>
      <c r="DF39" s="108">
        <v>851783</v>
      </c>
    </row>
    <row r="40" spans="1:110" x14ac:dyDescent="0.3">
      <c r="A40" s="15">
        <v>1991</v>
      </c>
      <c r="B40" s="136">
        <v>431</v>
      </c>
      <c r="C40" s="107">
        <v>2261</v>
      </c>
      <c r="D40" s="107">
        <v>466</v>
      </c>
      <c r="E40" s="107">
        <v>3769</v>
      </c>
      <c r="F40" s="107">
        <v>27</v>
      </c>
      <c r="G40" s="107">
        <v>135</v>
      </c>
      <c r="H40" s="107">
        <v>924</v>
      </c>
      <c r="I40" s="108">
        <v>6165</v>
      </c>
      <c r="J40" s="136">
        <v>1253</v>
      </c>
      <c r="K40" s="107">
        <v>10924</v>
      </c>
      <c r="L40" s="107">
        <v>760</v>
      </c>
      <c r="M40" s="107">
        <v>13785</v>
      </c>
      <c r="N40" s="107"/>
      <c r="O40" s="107"/>
      <c r="P40" s="107">
        <v>2013</v>
      </c>
      <c r="Q40" s="108">
        <v>24709</v>
      </c>
      <c r="R40" s="136">
        <v>205</v>
      </c>
      <c r="S40" s="107">
        <v>20668</v>
      </c>
      <c r="T40" s="107">
        <v>467</v>
      </c>
      <c r="U40" s="107">
        <v>130318</v>
      </c>
      <c r="V40" s="107"/>
      <c r="W40" s="107"/>
      <c r="X40" s="107">
        <v>672</v>
      </c>
      <c r="Y40" s="108">
        <v>150986</v>
      </c>
      <c r="Z40" s="136">
        <v>498</v>
      </c>
      <c r="AA40" s="107">
        <v>3417</v>
      </c>
      <c r="AB40" s="107">
        <v>86</v>
      </c>
      <c r="AC40" s="107">
        <v>57</v>
      </c>
      <c r="AD40" s="107">
        <v>72</v>
      </c>
      <c r="AE40" s="107">
        <v>85</v>
      </c>
      <c r="AF40" s="107">
        <v>656</v>
      </c>
      <c r="AG40" s="108">
        <v>3559</v>
      </c>
      <c r="AH40" s="136">
        <v>92</v>
      </c>
      <c r="AI40" s="107">
        <v>6863</v>
      </c>
      <c r="AJ40" s="107">
        <v>23</v>
      </c>
      <c r="AK40" s="107">
        <v>49527</v>
      </c>
      <c r="AL40" s="107"/>
      <c r="AM40" s="107"/>
      <c r="AN40" s="107">
        <v>115</v>
      </c>
      <c r="AO40" s="108">
        <v>56390</v>
      </c>
      <c r="AP40" s="136">
        <v>636</v>
      </c>
      <c r="AQ40" s="107">
        <v>1712</v>
      </c>
      <c r="AR40" s="107">
        <v>40</v>
      </c>
      <c r="AS40" s="107">
        <v>18</v>
      </c>
      <c r="AT40" s="107">
        <v>50</v>
      </c>
      <c r="AU40" s="107">
        <v>46</v>
      </c>
      <c r="AV40" s="107">
        <v>726</v>
      </c>
      <c r="AW40" s="108">
        <v>1776</v>
      </c>
      <c r="AX40" s="136">
        <v>43</v>
      </c>
      <c r="AY40" s="107">
        <v>47</v>
      </c>
      <c r="AZ40" s="107">
        <v>283</v>
      </c>
      <c r="BA40" s="107">
        <v>225401</v>
      </c>
      <c r="BB40" s="107">
        <v>5</v>
      </c>
      <c r="BC40" s="107">
        <v>18</v>
      </c>
      <c r="BD40" s="107">
        <v>331</v>
      </c>
      <c r="BE40" s="108">
        <v>225466</v>
      </c>
      <c r="BF40" s="136">
        <v>1265</v>
      </c>
      <c r="BG40" s="107">
        <v>11090</v>
      </c>
      <c r="BH40" s="107">
        <v>1259</v>
      </c>
      <c r="BI40" s="107">
        <v>307672</v>
      </c>
      <c r="BJ40" s="107">
        <v>36</v>
      </c>
      <c r="BK40" s="107">
        <v>49</v>
      </c>
      <c r="BL40" s="107">
        <v>2560</v>
      </c>
      <c r="BM40" s="108">
        <v>318811</v>
      </c>
      <c r="BN40" s="136">
        <v>2</v>
      </c>
      <c r="BO40" s="107">
        <v>201</v>
      </c>
      <c r="BP40" s="107">
        <v>19</v>
      </c>
      <c r="BQ40" s="107">
        <v>829</v>
      </c>
      <c r="BR40" s="107"/>
      <c r="BS40" s="107"/>
      <c r="BT40" s="107">
        <v>21</v>
      </c>
      <c r="BU40" s="108">
        <v>1030</v>
      </c>
      <c r="BV40" s="136"/>
      <c r="BW40" s="107"/>
      <c r="BX40" s="107"/>
      <c r="BY40" s="108"/>
      <c r="BZ40" s="136">
        <v>737</v>
      </c>
      <c r="CA40" s="107">
        <v>42503</v>
      </c>
      <c r="CB40" s="107">
        <v>479</v>
      </c>
      <c r="CC40" s="107">
        <v>395828</v>
      </c>
      <c r="CD40" s="107"/>
      <c r="CE40" s="107"/>
      <c r="CF40" s="107">
        <v>1216</v>
      </c>
      <c r="CG40" s="108">
        <v>438331</v>
      </c>
      <c r="CH40" s="136">
        <v>493</v>
      </c>
      <c r="CI40" s="107">
        <v>33955</v>
      </c>
      <c r="CJ40" s="107">
        <v>269</v>
      </c>
      <c r="CK40" s="107">
        <v>164220</v>
      </c>
      <c r="CL40" s="107"/>
      <c r="CM40" s="107"/>
      <c r="CN40" s="107">
        <v>762</v>
      </c>
      <c r="CO40" s="108">
        <v>198175</v>
      </c>
      <c r="CP40" s="136">
        <v>62</v>
      </c>
      <c r="CQ40" s="107">
        <v>805</v>
      </c>
      <c r="CR40" s="107">
        <v>125</v>
      </c>
      <c r="CS40" s="107">
        <v>119466</v>
      </c>
      <c r="CT40" s="107"/>
      <c r="CU40" s="107"/>
      <c r="CV40" s="107">
        <v>187</v>
      </c>
      <c r="CW40" s="107">
        <v>120271</v>
      </c>
      <c r="CX40" s="283">
        <v>1991</v>
      </c>
      <c r="CY40" s="285">
        <v>5717</v>
      </c>
      <c r="CZ40" s="285">
        <v>134446</v>
      </c>
      <c r="DA40" s="285">
        <v>4276</v>
      </c>
      <c r="DB40" s="285">
        <v>1410889</v>
      </c>
      <c r="DC40" s="285">
        <v>190</v>
      </c>
      <c r="DD40" s="285">
        <v>333</v>
      </c>
      <c r="DE40" s="285">
        <v>10183</v>
      </c>
      <c r="DF40" s="108">
        <v>1545669</v>
      </c>
    </row>
    <row r="41" spans="1:110" x14ac:dyDescent="0.3">
      <c r="A41" s="15">
        <v>1990</v>
      </c>
      <c r="B41" s="136">
        <v>372</v>
      </c>
      <c r="C41" s="107">
        <v>2385</v>
      </c>
      <c r="D41" s="107">
        <v>914</v>
      </c>
      <c r="E41" s="107">
        <v>30891</v>
      </c>
      <c r="F41" s="107">
        <v>15</v>
      </c>
      <c r="G41" s="107">
        <v>809</v>
      </c>
      <c r="H41" s="107">
        <v>1301</v>
      </c>
      <c r="I41" s="108">
        <v>34085</v>
      </c>
      <c r="J41" s="136">
        <v>1240</v>
      </c>
      <c r="K41" s="107">
        <v>40278</v>
      </c>
      <c r="L41" s="107">
        <v>2015</v>
      </c>
      <c r="M41" s="107">
        <v>35504</v>
      </c>
      <c r="N41" s="107"/>
      <c r="O41" s="107"/>
      <c r="P41" s="107">
        <v>3255</v>
      </c>
      <c r="Q41" s="108">
        <v>75782</v>
      </c>
      <c r="R41" s="136">
        <v>283</v>
      </c>
      <c r="S41" s="107">
        <v>5719</v>
      </c>
      <c r="T41" s="107">
        <v>279</v>
      </c>
      <c r="U41" s="107">
        <v>10426</v>
      </c>
      <c r="V41" s="107"/>
      <c r="W41" s="107"/>
      <c r="X41" s="107">
        <v>562</v>
      </c>
      <c r="Y41" s="108">
        <v>16145</v>
      </c>
      <c r="Z41" s="136">
        <v>318</v>
      </c>
      <c r="AA41" s="107">
        <v>6188</v>
      </c>
      <c r="AB41" s="107">
        <v>29</v>
      </c>
      <c r="AC41" s="107">
        <v>7</v>
      </c>
      <c r="AD41" s="107">
        <v>30</v>
      </c>
      <c r="AE41" s="107">
        <v>23</v>
      </c>
      <c r="AF41" s="107">
        <v>377</v>
      </c>
      <c r="AG41" s="108">
        <v>6218</v>
      </c>
      <c r="AH41" s="136">
        <v>154</v>
      </c>
      <c r="AI41" s="107">
        <v>3825</v>
      </c>
      <c r="AJ41" s="107">
        <v>11</v>
      </c>
      <c r="AK41" s="107">
        <v>20777</v>
      </c>
      <c r="AL41" s="107"/>
      <c r="AM41" s="107"/>
      <c r="AN41" s="107">
        <v>165</v>
      </c>
      <c r="AO41" s="108">
        <v>24602</v>
      </c>
      <c r="AP41" s="136">
        <v>441</v>
      </c>
      <c r="AQ41" s="107">
        <v>1029</v>
      </c>
      <c r="AR41" s="107">
        <v>8</v>
      </c>
      <c r="AS41" s="107">
        <v>0</v>
      </c>
      <c r="AT41" s="107">
        <v>48</v>
      </c>
      <c r="AU41" s="107">
        <v>39</v>
      </c>
      <c r="AV41" s="107">
        <v>497</v>
      </c>
      <c r="AW41" s="108">
        <v>1068</v>
      </c>
      <c r="AX41" s="136">
        <v>40</v>
      </c>
      <c r="AY41" s="107">
        <v>12</v>
      </c>
      <c r="AZ41" s="107">
        <v>194</v>
      </c>
      <c r="BA41" s="107">
        <v>104605</v>
      </c>
      <c r="BB41" s="107">
        <v>2</v>
      </c>
      <c r="BC41" s="107">
        <v>0</v>
      </c>
      <c r="BD41" s="107">
        <v>236</v>
      </c>
      <c r="BE41" s="108">
        <v>104617</v>
      </c>
      <c r="BF41" s="136">
        <v>942</v>
      </c>
      <c r="BG41" s="107">
        <v>8752</v>
      </c>
      <c r="BH41" s="107">
        <v>645</v>
      </c>
      <c r="BI41" s="107">
        <v>174916</v>
      </c>
      <c r="BJ41" s="107">
        <v>27</v>
      </c>
      <c r="BK41" s="107">
        <v>26</v>
      </c>
      <c r="BL41" s="107">
        <v>1614</v>
      </c>
      <c r="BM41" s="108">
        <v>183693</v>
      </c>
      <c r="BN41" s="136">
        <v>7</v>
      </c>
      <c r="BO41" s="107">
        <v>8</v>
      </c>
      <c r="BP41" s="107">
        <v>57</v>
      </c>
      <c r="BQ41" s="107">
        <v>24592</v>
      </c>
      <c r="BR41" s="107">
        <v>1</v>
      </c>
      <c r="BS41" s="107">
        <v>200</v>
      </c>
      <c r="BT41" s="107">
        <v>65</v>
      </c>
      <c r="BU41" s="108">
        <v>24800</v>
      </c>
      <c r="BV41" s="136"/>
      <c r="BW41" s="107"/>
      <c r="BX41" s="107"/>
      <c r="BY41" s="108"/>
      <c r="BZ41" s="136">
        <v>595</v>
      </c>
      <c r="CA41" s="107">
        <v>18667</v>
      </c>
      <c r="CB41" s="107">
        <v>256</v>
      </c>
      <c r="CC41" s="107">
        <v>64676</v>
      </c>
      <c r="CD41" s="107"/>
      <c r="CE41" s="107"/>
      <c r="CF41" s="107">
        <v>851</v>
      </c>
      <c r="CG41" s="108">
        <v>83343</v>
      </c>
      <c r="CH41" s="136">
        <v>434</v>
      </c>
      <c r="CI41" s="107">
        <v>35848</v>
      </c>
      <c r="CJ41" s="107">
        <v>463</v>
      </c>
      <c r="CK41" s="107">
        <v>180207</v>
      </c>
      <c r="CL41" s="107"/>
      <c r="CM41" s="107"/>
      <c r="CN41" s="107">
        <v>897</v>
      </c>
      <c r="CO41" s="108">
        <v>216056</v>
      </c>
      <c r="CP41" s="136">
        <v>81</v>
      </c>
      <c r="CQ41" s="107">
        <v>1413</v>
      </c>
      <c r="CR41" s="107">
        <v>73</v>
      </c>
      <c r="CS41" s="107">
        <v>181479</v>
      </c>
      <c r="CT41" s="107"/>
      <c r="CU41" s="107"/>
      <c r="CV41" s="107">
        <v>154</v>
      </c>
      <c r="CW41" s="107">
        <v>182892</v>
      </c>
      <c r="CX41" s="283">
        <v>1990</v>
      </c>
      <c r="CY41" s="285">
        <v>4907</v>
      </c>
      <c r="CZ41" s="285">
        <v>124126</v>
      </c>
      <c r="DA41" s="285">
        <v>4944</v>
      </c>
      <c r="DB41" s="285">
        <v>828080</v>
      </c>
      <c r="DC41" s="285">
        <v>123</v>
      </c>
      <c r="DD41" s="285">
        <v>1097</v>
      </c>
      <c r="DE41" s="285">
        <v>9974</v>
      </c>
      <c r="DF41" s="108">
        <v>953302</v>
      </c>
    </row>
    <row r="42" spans="1:110" x14ac:dyDescent="0.3">
      <c r="A42" s="15">
        <v>1989</v>
      </c>
      <c r="B42" s="136">
        <v>318</v>
      </c>
      <c r="C42" s="107">
        <v>6203</v>
      </c>
      <c r="D42" s="107">
        <v>447</v>
      </c>
      <c r="E42" s="107">
        <v>427</v>
      </c>
      <c r="F42" s="107">
        <v>16</v>
      </c>
      <c r="G42" s="107">
        <v>79</v>
      </c>
      <c r="H42" s="107">
        <v>781</v>
      </c>
      <c r="I42" s="108">
        <v>6709</v>
      </c>
      <c r="J42" s="136">
        <v>1492</v>
      </c>
      <c r="K42" s="107">
        <v>17922</v>
      </c>
      <c r="L42" s="107">
        <v>2028</v>
      </c>
      <c r="M42" s="107">
        <v>7459</v>
      </c>
      <c r="N42" s="107"/>
      <c r="O42" s="107"/>
      <c r="P42" s="107">
        <v>3520</v>
      </c>
      <c r="Q42" s="108">
        <v>25382</v>
      </c>
      <c r="R42" s="136">
        <v>511</v>
      </c>
      <c r="S42" s="107">
        <v>634736</v>
      </c>
      <c r="T42" s="107">
        <v>700</v>
      </c>
      <c r="U42" s="107">
        <v>2918171</v>
      </c>
      <c r="V42" s="107"/>
      <c r="W42" s="107"/>
      <c r="X42" s="107">
        <v>1211</v>
      </c>
      <c r="Y42" s="108">
        <v>3552907</v>
      </c>
      <c r="Z42" s="136">
        <v>318</v>
      </c>
      <c r="AA42" s="107">
        <v>549</v>
      </c>
      <c r="AB42" s="107">
        <v>45</v>
      </c>
      <c r="AC42" s="107">
        <v>144</v>
      </c>
      <c r="AD42" s="107">
        <v>29</v>
      </c>
      <c r="AE42" s="107">
        <v>61</v>
      </c>
      <c r="AF42" s="107">
        <v>392</v>
      </c>
      <c r="AG42" s="108">
        <v>753</v>
      </c>
      <c r="AH42" s="136">
        <v>164</v>
      </c>
      <c r="AI42" s="107">
        <v>23452</v>
      </c>
      <c r="AJ42" s="107">
        <v>5</v>
      </c>
      <c r="AK42" s="107">
        <v>30751</v>
      </c>
      <c r="AL42" s="107"/>
      <c r="AM42" s="107"/>
      <c r="AN42" s="107">
        <v>169</v>
      </c>
      <c r="AO42" s="108">
        <v>54203</v>
      </c>
      <c r="AP42" s="136">
        <v>370</v>
      </c>
      <c r="AQ42" s="107">
        <v>425</v>
      </c>
      <c r="AR42" s="107">
        <v>11</v>
      </c>
      <c r="AS42" s="107">
        <v>2</v>
      </c>
      <c r="AT42" s="107">
        <v>40</v>
      </c>
      <c r="AU42" s="107">
        <v>33</v>
      </c>
      <c r="AV42" s="107">
        <v>421</v>
      </c>
      <c r="AW42" s="108">
        <v>461</v>
      </c>
      <c r="AX42" s="136">
        <v>71</v>
      </c>
      <c r="AY42" s="107">
        <v>61</v>
      </c>
      <c r="AZ42" s="107">
        <v>529</v>
      </c>
      <c r="BA42" s="107">
        <v>576226</v>
      </c>
      <c r="BB42" s="107">
        <v>10</v>
      </c>
      <c r="BC42" s="107">
        <v>1329</v>
      </c>
      <c r="BD42" s="107">
        <v>610</v>
      </c>
      <c r="BE42" s="108">
        <v>577616</v>
      </c>
      <c r="BF42" s="136">
        <v>1173</v>
      </c>
      <c r="BG42" s="107">
        <v>7612</v>
      </c>
      <c r="BH42" s="107">
        <v>1215</v>
      </c>
      <c r="BI42" s="107">
        <v>396223</v>
      </c>
      <c r="BJ42" s="107">
        <v>42</v>
      </c>
      <c r="BK42" s="107">
        <v>51</v>
      </c>
      <c r="BL42" s="107">
        <v>2430</v>
      </c>
      <c r="BM42" s="108">
        <v>403886</v>
      </c>
      <c r="BN42" s="136">
        <v>2</v>
      </c>
      <c r="BO42" s="107">
        <v>2050</v>
      </c>
      <c r="BP42" s="107">
        <v>52</v>
      </c>
      <c r="BQ42" s="107">
        <v>696</v>
      </c>
      <c r="BR42" s="107"/>
      <c r="BS42" s="107"/>
      <c r="BT42" s="107">
        <v>54</v>
      </c>
      <c r="BU42" s="108">
        <v>2746</v>
      </c>
      <c r="BV42" s="136"/>
      <c r="BW42" s="107"/>
      <c r="BX42" s="107"/>
      <c r="BY42" s="108"/>
      <c r="BZ42" s="136">
        <v>694</v>
      </c>
      <c r="CA42" s="107">
        <v>945</v>
      </c>
      <c r="CB42" s="107">
        <v>473</v>
      </c>
      <c r="CC42" s="107">
        <v>2108568</v>
      </c>
      <c r="CD42" s="107"/>
      <c r="CE42" s="107"/>
      <c r="CF42" s="107">
        <v>1167</v>
      </c>
      <c r="CG42" s="108">
        <v>2109513</v>
      </c>
      <c r="CH42" s="136">
        <v>492</v>
      </c>
      <c r="CI42" s="107">
        <v>69929</v>
      </c>
      <c r="CJ42" s="107">
        <v>524</v>
      </c>
      <c r="CK42" s="107">
        <v>409976</v>
      </c>
      <c r="CL42" s="107"/>
      <c r="CM42" s="107"/>
      <c r="CN42" s="107">
        <v>1016</v>
      </c>
      <c r="CO42" s="108">
        <v>479904</v>
      </c>
      <c r="CP42" s="136">
        <v>84</v>
      </c>
      <c r="CQ42" s="107">
        <v>4466</v>
      </c>
      <c r="CR42" s="107">
        <v>160</v>
      </c>
      <c r="CS42" s="107">
        <v>378722</v>
      </c>
      <c r="CT42" s="107"/>
      <c r="CU42" s="107"/>
      <c r="CV42" s="107">
        <v>244</v>
      </c>
      <c r="CW42" s="107">
        <v>383188</v>
      </c>
      <c r="CX42" s="283">
        <v>1989</v>
      </c>
      <c r="CY42" s="285">
        <v>5689</v>
      </c>
      <c r="CZ42" s="285">
        <v>768349</v>
      </c>
      <c r="DA42" s="285">
        <v>6189</v>
      </c>
      <c r="DB42" s="285">
        <v>6827365</v>
      </c>
      <c r="DC42" s="285">
        <v>137</v>
      </c>
      <c r="DD42" s="285">
        <v>1552</v>
      </c>
      <c r="DE42" s="285">
        <v>12015</v>
      </c>
      <c r="DF42" s="108">
        <v>7597267</v>
      </c>
    </row>
    <row r="43" spans="1:110" x14ac:dyDescent="0.3">
      <c r="A43" s="15">
        <v>1988</v>
      </c>
      <c r="B43" s="136">
        <v>630</v>
      </c>
      <c r="C43" s="107">
        <v>13475</v>
      </c>
      <c r="D43" s="107">
        <v>190</v>
      </c>
      <c r="E43" s="107">
        <v>1133</v>
      </c>
      <c r="F43" s="107">
        <v>18</v>
      </c>
      <c r="G43" s="107">
        <v>83</v>
      </c>
      <c r="H43" s="107">
        <v>838</v>
      </c>
      <c r="I43" s="108">
        <v>14691</v>
      </c>
      <c r="J43" s="136">
        <v>1429</v>
      </c>
      <c r="K43" s="107">
        <v>10624</v>
      </c>
      <c r="L43" s="107">
        <v>522</v>
      </c>
      <c r="M43" s="107">
        <v>858</v>
      </c>
      <c r="N43" s="107"/>
      <c r="O43" s="107"/>
      <c r="P43" s="107">
        <v>1951</v>
      </c>
      <c r="Q43" s="108">
        <v>11482</v>
      </c>
      <c r="R43" s="136">
        <v>373</v>
      </c>
      <c r="S43" s="107">
        <v>34084</v>
      </c>
      <c r="T43" s="107">
        <v>609</v>
      </c>
      <c r="U43" s="107">
        <v>467052</v>
      </c>
      <c r="V43" s="107"/>
      <c r="W43" s="107"/>
      <c r="X43" s="107">
        <v>982</v>
      </c>
      <c r="Y43" s="108">
        <v>501135</v>
      </c>
      <c r="Z43" s="136">
        <v>1</v>
      </c>
      <c r="AA43" s="107">
        <v>1632</v>
      </c>
      <c r="AB43" s="107"/>
      <c r="AC43" s="107"/>
      <c r="AD43" s="107"/>
      <c r="AE43" s="107"/>
      <c r="AF43" s="107">
        <v>1</v>
      </c>
      <c r="AG43" s="108">
        <v>1632</v>
      </c>
      <c r="AH43" s="136">
        <v>101</v>
      </c>
      <c r="AI43" s="107">
        <v>91</v>
      </c>
      <c r="AJ43" s="107">
        <v>5</v>
      </c>
      <c r="AK43" s="107">
        <v>1556</v>
      </c>
      <c r="AL43" s="107"/>
      <c r="AM43" s="107"/>
      <c r="AN43" s="107">
        <v>106</v>
      </c>
      <c r="AO43" s="108">
        <v>1647</v>
      </c>
      <c r="AP43" s="136">
        <v>304</v>
      </c>
      <c r="AQ43" s="107">
        <v>344</v>
      </c>
      <c r="AR43" s="107">
        <v>3</v>
      </c>
      <c r="AS43" s="107">
        <v>0</v>
      </c>
      <c r="AT43" s="107">
        <v>19</v>
      </c>
      <c r="AU43" s="107">
        <v>8</v>
      </c>
      <c r="AV43" s="107">
        <v>326</v>
      </c>
      <c r="AW43" s="108">
        <v>352</v>
      </c>
      <c r="AX43" s="136">
        <v>20</v>
      </c>
      <c r="AY43" s="107">
        <v>5</v>
      </c>
      <c r="AZ43" s="107">
        <v>164</v>
      </c>
      <c r="BA43" s="107">
        <v>66068</v>
      </c>
      <c r="BB43" s="107">
        <v>6</v>
      </c>
      <c r="BC43" s="107">
        <v>5</v>
      </c>
      <c r="BD43" s="107">
        <v>190</v>
      </c>
      <c r="BE43" s="108">
        <v>66078</v>
      </c>
      <c r="BF43" s="136">
        <v>1143</v>
      </c>
      <c r="BG43" s="107">
        <v>26064</v>
      </c>
      <c r="BH43" s="107">
        <v>2044</v>
      </c>
      <c r="BI43" s="107">
        <v>364573</v>
      </c>
      <c r="BJ43" s="107">
        <v>73</v>
      </c>
      <c r="BK43" s="107">
        <v>70</v>
      </c>
      <c r="BL43" s="107">
        <v>3260</v>
      </c>
      <c r="BM43" s="108">
        <v>390706</v>
      </c>
      <c r="BN43" s="136"/>
      <c r="BO43" s="107"/>
      <c r="BP43" s="107">
        <v>7</v>
      </c>
      <c r="BQ43" s="107">
        <v>38</v>
      </c>
      <c r="BR43" s="107"/>
      <c r="BS43" s="107"/>
      <c r="BT43" s="107">
        <v>7</v>
      </c>
      <c r="BU43" s="108">
        <v>38</v>
      </c>
      <c r="BV43" s="136"/>
      <c r="BW43" s="107"/>
      <c r="BX43" s="107"/>
      <c r="BY43" s="108"/>
      <c r="BZ43" s="136">
        <v>887</v>
      </c>
      <c r="CA43" s="107">
        <v>17265</v>
      </c>
      <c r="CB43" s="107">
        <v>444</v>
      </c>
      <c r="CC43" s="107">
        <v>258457</v>
      </c>
      <c r="CD43" s="107"/>
      <c r="CE43" s="107"/>
      <c r="CF43" s="107">
        <v>1331</v>
      </c>
      <c r="CG43" s="108">
        <v>275722</v>
      </c>
      <c r="CH43" s="136">
        <v>648</v>
      </c>
      <c r="CI43" s="107">
        <v>9536</v>
      </c>
      <c r="CJ43" s="107">
        <v>413</v>
      </c>
      <c r="CK43" s="107">
        <v>71934</v>
      </c>
      <c r="CL43" s="107"/>
      <c r="CM43" s="107"/>
      <c r="CN43" s="107">
        <v>1061</v>
      </c>
      <c r="CO43" s="108">
        <v>81470</v>
      </c>
      <c r="CP43" s="136">
        <v>56</v>
      </c>
      <c r="CQ43" s="107">
        <v>9</v>
      </c>
      <c r="CR43" s="107">
        <v>59</v>
      </c>
      <c r="CS43" s="107">
        <v>6606</v>
      </c>
      <c r="CT43" s="107"/>
      <c r="CU43" s="107"/>
      <c r="CV43" s="107">
        <v>115</v>
      </c>
      <c r="CW43" s="107">
        <v>6614</v>
      </c>
      <c r="CX43" s="283">
        <v>1988</v>
      </c>
      <c r="CY43" s="285">
        <v>5592</v>
      </c>
      <c r="CZ43" s="285">
        <v>113128</v>
      </c>
      <c r="DA43" s="285">
        <v>4460</v>
      </c>
      <c r="DB43" s="285">
        <v>1238275</v>
      </c>
      <c r="DC43" s="285">
        <v>116</v>
      </c>
      <c r="DD43" s="285">
        <v>166</v>
      </c>
      <c r="DE43" s="285">
        <v>10168</v>
      </c>
      <c r="DF43" s="108">
        <v>1351568</v>
      </c>
    </row>
    <row r="44" spans="1:110" x14ac:dyDescent="0.3">
      <c r="A44" s="15">
        <v>1987</v>
      </c>
      <c r="B44" s="136">
        <v>710</v>
      </c>
      <c r="C44" s="107">
        <v>26796</v>
      </c>
      <c r="D44" s="107">
        <v>552</v>
      </c>
      <c r="E44" s="107">
        <v>10116</v>
      </c>
      <c r="F44" s="107">
        <v>15</v>
      </c>
      <c r="G44" s="107">
        <v>31</v>
      </c>
      <c r="H44" s="107">
        <v>1277</v>
      </c>
      <c r="I44" s="108">
        <v>36943</v>
      </c>
      <c r="J44" s="136">
        <v>2039</v>
      </c>
      <c r="K44" s="107">
        <v>27008</v>
      </c>
      <c r="L44" s="107">
        <v>1438</v>
      </c>
      <c r="M44" s="107">
        <v>7985</v>
      </c>
      <c r="N44" s="107"/>
      <c r="O44" s="107"/>
      <c r="P44" s="107">
        <v>3477</v>
      </c>
      <c r="Q44" s="108">
        <v>34993</v>
      </c>
      <c r="R44" s="136">
        <v>307</v>
      </c>
      <c r="S44" s="107">
        <v>15250</v>
      </c>
      <c r="T44" s="107">
        <v>179</v>
      </c>
      <c r="U44" s="107">
        <v>96758</v>
      </c>
      <c r="V44" s="107"/>
      <c r="W44" s="107"/>
      <c r="X44" s="107">
        <v>486</v>
      </c>
      <c r="Y44" s="108">
        <v>112008</v>
      </c>
      <c r="Z44" s="136">
        <v>1</v>
      </c>
      <c r="AA44" s="107">
        <v>273</v>
      </c>
      <c r="AB44" s="107"/>
      <c r="AC44" s="107"/>
      <c r="AD44" s="107"/>
      <c r="AE44" s="107"/>
      <c r="AF44" s="107">
        <v>1</v>
      </c>
      <c r="AG44" s="108">
        <v>273</v>
      </c>
      <c r="AH44" s="136">
        <v>242</v>
      </c>
      <c r="AI44" s="107">
        <v>5543</v>
      </c>
      <c r="AJ44" s="107">
        <v>11</v>
      </c>
      <c r="AK44" s="107">
        <v>6361</v>
      </c>
      <c r="AL44" s="107"/>
      <c r="AM44" s="107"/>
      <c r="AN44" s="107">
        <v>253</v>
      </c>
      <c r="AO44" s="108">
        <v>11904</v>
      </c>
      <c r="AP44" s="136">
        <v>450</v>
      </c>
      <c r="AQ44" s="107">
        <v>954</v>
      </c>
      <c r="AR44" s="107">
        <v>17</v>
      </c>
      <c r="AS44" s="107">
        <v>4</v>
      </c>
      <c r="AT44" s="107">
        <v>97</v>
      </c>
      <c r="AU44" s="107">
        <v>138</v>
      </c>
      <c r="AV44" s="107">
        <v>564</v>
      </c>
      <c r="AW44" s="108">
        <v>1097</v>
      </c>
      <c r="AX44" s="136">
        <v>82</v>
      </c>
      <c r="AY44" s="107">
        <v>90</v>
      </c>
      <c r="AZ44" s="107">
        <v>283</v>
      </c>
      <c r="BA44" s="107">
        <v>398994</v>
      </c>
      <c r="BB44" s="107">
        <v>9</v>
      </c>
      <c r="BC44" s="107">
        <v>6</v>
      </c>
      <c r="BD44" s="107">
        <v>374</v>
      </c>
      <c r="BE44" s="108">
        <v>399090</v>
      </c>
      <c r="BF44" s="136">
        <v>1256</v>
      </c>
      <c r="BG44" s="107">
        <v>12632</v>
      </c>
      <c r="BH44" s="107">
        <v>592</v>
      </c>
      <c r="BI44" s="107">
        <v>60054</v>
      </c>
      <c r="BJ44" s="107">
        <v>74</v>
      </c>
      <c r="BK44" s="107">
        <v>2896</v>
      </c>
      <c r="BL44" s="107">
        <v>1922</v>
      </c>
      <c r="BM44" s="108">
        <v>75582</v>
      </c>
      <c r="BN44" s="136">
        <v>2</v>
      </c>
      <c r="BO44" s="107">
        <v>16</v>
      </c>
      <c r="BP44" s="107">
        <v>12</v>
      </c>
      <c r="BQ44" s="107">
        <v>7</v>
      </c>
      <c r="BR44" s="107"/>
      <c r="BS44" s="107"/>
      <c r="BT44" s="107">
        <v>14</v>
      </c>
      <c r="BU44" s="108">
        <v>23</v>
      </c>
      <c r="BV44" s="136"/>
      <c r="BW44" s="107"/>
      <c r="BX44" s="107"/>
      <c r="BY44" s="108"/>
      <c r="BZ44" s="136">
        <v>877</v>
      </c>
      <c r="CA44" s="107">
        <v>20423</v>
      </c>
      <c r="CB44" s="107">
        <v>115</v>
      </c>
      <c r="CC44" s="107">
        <v>16412</v>
      </c>
      <c r="CD44" s="107"/>
      <c r="CE44" s="107"/>
      <c r="CF44" s="107">
        <v>992</v>
      </c>
      <c r="CG44" s="108">
        <v>36834</v>
      </c>
      <c r="CH44" s="136">
        <v>609</v>
      </c>
      <c r="CI44" s="107">
        <v>27201</v>
      </c>
      <c r="CJ44" s="107">
        <v>371</v>
      </c>
      <c r="CK44" s="107">
        <v>192888</v>
      </c>
      <c r="CL44" s="107"/>
      <c r="CM44" s="107"/>
      <c r="CN44" s="107">
        <v>980</v>
      </c>
      <c r="CO44" s="108">
        <v>220089</v>
      </c>
      <c r="CP44" s="136">
        <v>80</v>
      </c>
      <c r="CQ44" s="107">
        <v>37</v>
      </c>
      <c r="CR44" s="107">
        <v>45</v>
      </c>
      <c r="CS44" s="107">
        <v>88865</v>
      </c>
      <c r="CT44" s="107"/>
      <c r="CU44" s="107"/>
      <c r="CV44" s="107">
        <v>125</v>
      </c>
      <c r="CW44" s="107">
        <v>88901</v>
      </c>
      <c r="CX44" s="283">
        <v>1987</v>
      </c>
      <c r="CY44" s="285">
        <v>6655</v>
      </c>
      <c r="CZ44" s="285">
        <v>136224</v>
      </c>
      <c r="DA44" s="285">
        <v>3615</v>
      </c>
      <c r="DB44" s="285">
        <v>878443</v>
      </c>
      <c r="DC44" s="285">
        <v>195</v>
      </c>
      <c r="DD44" s="285">
        <v>3070</v>
      </c>
      <c r="DE44" s="285">
        <v>10465</v>
      </c>
      <c r="DF44" s="108">
        <v>1017737</v>
      </c>
    </row>
    <row r="45" spans="1:110" x14ac:dyDescent="0.3">
      <c r="A45" s="15">
        <v>1986</v>
      </c>
      <c r="B45" s="136">
        <v>324</v>
      </c>
      <c r="C45" s="107">
        <v>729</v>
      </c>
      <c r="D45" s="107">
        <v>258</v>
      </c>
      <c r="E45" s="107">
        <v>1574</v>
      </c>
      <c r="F45" s="107">
        <v>2</v>
      </c>
      <c r="G45" s="107">
        <v>5</v>
      </c>
      <c r="H45" s="107">
        <v>584</v>
      </c>
      <c r="I45" s="108">
        <v>2307</v>
      </c>
      <c r="J45" s="136">
        <v>1276</v>
      </c>
      <c r="K45" s="107">
        <v>11507</v>
      </c>
      <c r="L45" s="107">
        <v>918</v>
      </c>
      <c r="M45" s="107">
        <v>5754</v>
      </c>
      <c r="N45" s="107"/>
      <c r="O45" s="107"/>
      <c r="P45" s="107">
        <v>2194</v>
      </c>
      <c r="Q45" s="108">
        <v>17261</v>
      </c>
      <c r="R45" s="136">
        <v>153</v>
      </c>
      <c r="S45" s="107">
        <v>6526</v>
      </c>
      <c r="T45" s="107">
        <v>97</v>
      </c>
      <c r="U45" s="107">
        <v>61352</v>
      </c>
      <c r="V45" s="107"/>
      <c r="W45" s="107"/>
      <c r="X45" s="107">
        <v>250</v>
      </c>
      <c r="Y45" s="108">
        <v>67878</v>
      </c>
      <c r="Z45" s="136">
        <v>10</v>
      </c>
      <c r="AA45" s="107">
        <v>37417</v>
      </c>
      <c r="AB45" s="107"/>
      <c r="AC45" s="107"/>
      <c r="AD45" s="107"/>
      <c r="AE45" s="107"/>
      <c r="AF45" s="107">
        <v>10</v>
      </c>
      <c r="AG45" s="108">
        <v>37417</v>
      </c>
      <c r="AH45" s="136">
        <v>165</v>
      </c>
      <c r="AI45" s="107">
        <v>99356</v>
      </c>
      <c r="AJ45" s="107">
        <v>6</v>
      </c>
      <c r="AK45" s="107">
        <v>3826</v>
      </c>
      <c r="AL45" s="107">
        <v>2</v>
      </c>
      <c r="AM45" s="107">
        <v>18</v>
      </c>
      <c r="AN45" s="107">
        <v>173</v>
      </c>
      <c r="AO45" s="108">
        <v>103201</v>
      </c>
      <c r="AP45" s="136"/>
      <c r="AQ45" s="107"/>
      <c r="AR45" s="107"/>
      <c r="AS45" s="107"/>
      <c r="AT45" s="107"/>
      <c r="AU45" s="107"/>
      <c r="AV45" s="107"/>
      <c r="AW45" s="108"/>
      <c r="AX45" s="136">
        <v>26</v>
      </c>
      <c r="AY45" s="107">
        <v>32</v>
      </c>
      <c r="AZ45" s="107">
        <v>174</v>
      </c>
      <c r="BA45" s="107">
        <v>321576</v>
      </c>
      <c r="BB45" s="107">
        <v>3</v>
      </c>
      <c r="BC45" s="107">
        <v>0</v>
      </c>
      <c r="BD45" s="107">
        <v>203</v>
      </c>
      <c r="BE45" s="108">
        <v>321608</v>
      </c>
      <c r="BF45" s="136">
        <v>807</v>
      </c>
      <c r="BG45" s="107">
        <v>6117</v>
      </c>
      <c r="BH45" s="107">
        <v>241</v>
      </c>
      <c r="BI45" s="107">
        <v>40110</v>
      </c>
      <c r="BJ45" s="107">
        <v>40</v>
      </c>
      <c r="BK45" s="107">
        <v>99334</v>
      </c>
      <c r="BL45" s="107">
        <v>1088</v>
      </c>
      <c r="BM45" s="108">
        <v>145561</v>
      </c>
      <c r="BN45" s="136">
        <v>2</v>
      </c>
      <c r="BO45" s="107">
        <v>0</v>
      </c>
      <c r="BP45" s="107">
        <v>26</v>
      </c>
      <c r="BQ45" s="107">
        <v>319</v>
      </c>
      <c r="BR45" s="107"/>
      <c r="BS45" s="107"/>
      <c r="BT45" s="107">
        <v>28</v>
      </c>
      <c r="BU45" s="108">
        <v>319</v>
      </c>
      <c r="BV45" s="136"/>
      <c r="BW45" s="107"/>
      <c r="BX45" s="107"/>
      <c r="BY45" s="108"/>
      <c r="BZ45" s="136">
        <v>743</v>
      </c>
      <c r="CA45" s="107">
        <v>2019</v>
      </c>
      <c r="CB45" s="107">
        <v>108</v>
      </c>
      <c r="CC45" s="107">
        <v>195207</v>
      </c>
      <c r="CD45" s="107"/>
      <c r="CE45" s="107"/>
      <c r="CF45" s="107">
        <v>851</v>
      </c>
      <c r="CG45" s="108">
        <v>197226</v>
      </c>
      <c r="CH45" s="136">
        <v>348</v>
      </c>
      <c r="CI45" s="107">
        <v>4320</v>
      </c>
      <c r="CJ45" s="107">
        <v>145</v>
      </c>
      <c r="CK45" s="107">
        <v>7116</v>
      </c>
      <c r="CL45" s="107"/>
      <c r="CM45" s="107"/>
      <c r="CN45" s="107">
        <v>493</v>
      </c>
      <c r="CO45" s="108">
        <v>11437</v>
      </c>
      <c r="CP45" s="136">
        <v>65</v>
      </c>
      <c r="CQ45" s="107">
        <v>7026</v>
      </c>
      <c r="CR45" s="107">
        <v>152</v>
      </c>
      <c r="CS45" s="107">
        <v>94672</v>
      </c>
      <c r="CT45" s="107"/>
      <c r="CU45" s="107"/>
      <c r="CV45" s="107">
        <v>217</v>
      </c>
      <c r="CW45" s="107">
        <v>101698</v>
      </c>
      <c r="CX45" s="283">
        <v>1986</v>
      </c>
      <c r="CY45" s="285">
        <v>3919</v>
      </c>
      <c r="CZ45" s="285">
        <v>175050</v>
      </c>
      <c r="DA45" s="285">
        <v>2125</v>
      </c>
      <c r="DB45" s="285">
        <v>731506</v>
      </c>
      <c r="DC45" s="285">
        <v>47</v>
      </c>
      <c r="DD45" s="285">
        <v>99357</v>
      </c>
      <c r="DE45" s="285">
        <v>6091</v>
      </c>
      <c r="DF45" s="108">
        <v>1005913</v>
      </c>
    </row>
    <row r="46" spans="1:110" x14ac:dyDescent="0.3">
      <c r="A46" s="15">
        <v>1985</v>
      </c>
      <c r="B46" s="136">
        <v>406</v>
      </c>
      <c r="C46" s="107">
        <v>4270</v>
      </c>
      <c r="D46" s="107">
        <v>522</v>
      </c>
      <c r="E46" s="107">
        <v>12563</v>
      </c>
      <c r="F46" s="107">
        <v>13</v>
      </c>
      <c r="G46" s="107">
        <v>12</v>
      </c>
      <c r="H46" s="107">
        <v>941</v>
      </c>
      <c r="I46" s="108">
        <v>16845</v>
      </c>
      <c r="J46" s="136">
        <v>1648</v>
      </c>
      <c r="K46" s="107">
        <v>238086</v>
      </c>
      <c r="L46" s="107">
        <v>1960</v>
      </c>
      <c r="M46" s="107">
        <v>74671</v>
      </c>
      <c r="N46" s="107"/>
      <c r="O46" s="107"/>
      <c r="P46" s="107">
        <v>3608</v>
      </c>
      <c r="Q46" s="108">
        <v>312757</v>
      </c>
      <c r="R46" s="136">
        <v>208</v>
      </c>
      <c r="S46" s="107">
        <v>1964</v>
      </c>
      <c r="T46" s="107">
        <v>136</v>
      </c>
      <c r="U46" s="107">
        <v>9858</v>
      </c>
      <c r="V46" s="107"/>
      <c r="W46" s="107"/>
      <c r="X46" s="107">
        <v>344</v>
      </c>
      <c r="Y46" s="108">
        <v>11822</v>
      </c>
      <c r="Z46" s="136">
        <v>5</v>
      </c>
      <c r="AA46" s="107">
        <v>1701</v>
      </c>
      <c r="AB46" s="107"/>
      <c r="AC46" s="107"/>
      <c r="AD46" s="107"/>
      <c r="AE46" s="107"/>
      <c r="AF46" s="107">
        <v>5</v>
      </c>
      <c r="AG46" s="108">
        <v>1701</v>
      </c>
      <c r="AH46" s="136">
        <v>214</v>
      </c>
      <c r="AI46" s="107">
        <v>67749</v>
      </c>
      <c r="AJ46" s="107">
        <v>26</v>
      </c>
      <c r="AK46" s="107">
        <v>37189</v>
      </c>
      <c r="AL46" s="107"/>
      <c r="AM46" s="107"/>
      <c r="AN46" s="107">
        <v>240</v>
      </c>
      <c r="AO46" s="108">
        <v>104937</v>
      </c>
      <c r="AP46" s="136"/>
      <c r="AQ46" s="107"/>
      <c r="AR46" s="107"/>
      <c r="AS46" s="107"/>
      <c r="AT46" s="107"/>
      <c r="AU46" s="107"/>
      <c r="AV46" s="107"/>
      <c r="AW46" s="108"/>
      <c r="AX46" s="136">
        <v>60</v>
      </c>
      <c r="AY46" s="107">
        <v>44</v>
      </c>
      <c r="AZ46" s="107">
        <v>84</v>
      </c>
      <c r="BA46" s="107">
        <v>194944</v>
      </c>
      <c r="BB46" s="107">
        <v>4</v>
      </c>
      <c r="BC46" s="107">
        <v>2</v>
      </c>
      <c r="BD46" s="107">
        <v>148</v>
      </c>
      <c r="BE46" s="108">
        <v>194990</v>
      </c>
      <c r="BF46" s="136">
        <v>696</v>
      </c>
      <c r="BG46" s="107">
        <v>830</v>
      </c>
      <c r="BH46" s="107">
        <v>169</v>
      </c>
      <c r="BI46" s="107">
        <v>121</v>
      </c>
      <c r="BJ46" s="107">
        <v>22</v>
      </c>
      <c r="BK46" s="107">
        <v>55</v>
      </c>
      <c r="BL46" s="107">
        <v>887</v>
      </c>
      <c r="BM46" s="108">
        <v>1007</v>
      </c>
      <c r="BN46" s="136">
        <v>4</v>
      </c>
      <c r="BO46" s="107">
        <v>143</v>
      </c>
      <c r="BP46" s="107">
        <v>31</v>
      </c>
      <c r="BQ46" s="107">
        <v>5237</v>
      </c>
      <c r="BR46" s="107"/>
      <c r="BS46" s="107"/>
      <c r="BT46" s="107">
        <v>35</v>
      </c>
      <c r="BU46" s="108">
        <v>5380</v>
      </c>
      <c r="BV46" s="136"/>
      <c r="BW46" s="107"/>
      <c r="BX46" s="107"/>
      <c r="BY46" s="108"/>
      <c r="BZ46" s="136">
        <v>797</v>
      </c>
      <c r="CA46" s="107">
        <v>2563</v>
      </c>
      <c r="CB46" s="107">
        <v>125</v>
      </c>
      <c r="CC46" s="107">
        <v>83884</v>
      </c>
      <c r="CD46" s="107"/>
      <c r="CE46" s="107"/>
      <c r="CF46" s="107">
        <v>922</v>
      </c>
      <c r="CG46" s="108">
        <v>86447</v>
      </c>
      <c r="CH46" s="136">
        <v>312</v>
      </c>
      <c r="CI46" s="107">
        <v>28773</v>
      </c>
      <c r="CJ46" s="107">
        <v>208</v>
      </c>
      <c r="CK46" s="107">
        <v>63420</v>
      </c>
      <c r="CL46" s="107"/>
      <c r="CM46" s="107"/>
      <c r="CN46" s="107">
        <v>520</v>
      </c>
      <c r="CO46" s="108">
        <v>92193</v>
      </c>
      <c r="CP46" s="136">
        <v>82</v>
      </c>
      <c r="CQ46" s="107">
        <v>12172</v>
      </c>
      <c r="CR46" s="107">
        <v>28</v>
      </c>
      <c r="CS46" s="107">
        <v>7283</v>
      </c>
      <c r="CT46" s="107"/>
      <c r="CU46" s="107"/>
      <c r="CV46" s="107">
        <v>110</v>
      </c>
      <c r="CW46" s="107">
        <v>19455</v>
      </c>
      <c r="CX46" s="283">
        <v>1985</v>
      </c>
      <c r="CY46" s="285">
        <v>4432</v>
      </c>
      <c r="CZ46" s="285">
        <v>358296</v>
      </c>
      <c r="DA46" s="285">
        <v>3289</v>
      </c>
      <c r="DB46" s="285">
        <v>489169</v>
      </c>
      <c r="DC46" s="285">
        <v>39</v>
      </c>
      <c r="DD46" s="285">
        <v>69</v>
      </c>
      <c r="DE46" s="285">
        <v>7760</v>
      </c>
      <c r="DF46" s="108">
        <v>847535</v>
      </c>
    </row>
    <row r="47" spans="1:110" x14ac:dyDescent="0.3">
      <c r="A47" s="15">
        <v>1984</v>
      </c>
      <c r="B47" s="136">
        <v>457</v>
      </c>
      <c r="C47" s="107">
        <v>15512</v>
      </c>
      <c r="D47" s="107">
        <v>886</v>
      </c>
      <c r="E47" s="107">
        <v>55673</v>
      </c>
      <c r="F47" s="107">
        <v>14</v>
      </c>
      <c r="G47" s="107">
        <v>29</v>
      </c>
      <c r="H47" s="107">
        <v>1357</v>
      </c>
      <c r="I47" s="108">
        <v>71213</v>
      </c>
      <c r="J47" s="136">
        <v>1101</v>
      </c>
      <c r="K47" s="107">
        <v>8785</v>
      </c>
      <c r="L47" s="107">
        <v>1962</v>
      </c>
      <c r="M47" s="107">
        <v>11123</v>
      </c>
      <c r="N47" s="107"/>
      <c r="O47" s="107"/>
      <c r="P47" s="107">
        <v>3063</v>
      </c>
      <c r="Q47" s="108">
        <v>19908</v>
      </c>
      <c r="R47" s="136">
        <v>396</v>
      </c>
      <c r="S47" s="107">
        <v>50432</v>
      </c>
      <c r="T47" s="107">
        <v>276</v>
      </c>
      <c r="U47" s="107">
        <v>79719</v>
      </c>
      <c r="V47" s="107"/>
      <c r="W47" s="107"/>
      <c r="X47" s="107">
        <v>672</v>
      </c>
      <c r="Y47" s="108">
        <v>130151</v>
      </c>
      <c r="Z47" s="136"/>
      <c r="AA47" s="107"/>
      <c r="AB47" s="107"/>
      <c r="AC47" s="107"/>
      <c r="AD47" s="107"/>
      <c r="AE47" s="107"/>
      <c r="AF47" s="107"/>
      <c r="AG47" s="108"/>
      <c r="AH47" s="136">
        <v>1</v>
      </c>
      <c r="AI47" s="107">
        <v>5093</v>
      </c>
      <c r="AJ47" s="107">
        <v>2</v>
      </c>
      <c r="AK47" s="107">
        <v>2314</v>
      </c>
      <c r="AL47" s="107"/>
      <c r="AM47" s="107"/>
      <c r="AN47" s="107">
        <v>3</v>
      </c>
      <c r="AO47" s="108">
        <v>7407</v>
      </c>
      <c r="AP47" s="136"/>
      <c r="AQ47" s="107"/>
      <c r="AR47" s="107"/>
      <c r="AS47" s="107"/>
      <c r="AT47" s="107"/>
      <c r="AU47" s="107"/>
      <c r="AV47" s="107"/>
      <c r="AW47" s="108"/>
      <c r="AX47" s="136">
        <v>57</v>
      </c>
      <c r="AY47" s="107">
        <v>203</v>
      </c>
      <c r="AZ47" s="107">
        <v>241</v>
      </c>
      <c r="BA47" s="107">
        <v>39665</v>
      </c>
      <c r="BB47" s="107">
        <v>6</v>
      </c>
      <c r="BC47" s="107">
        <v>175</v>
      </c>
      <c r="BD47" s="107">
        <v>304</v>
      </c>
      <c r="BE47" s="108">
        <v>40043</v>
      </c>
      <c r="BF47" s="136">
        <v>925</v>
      </c>
      <c r="BG47" s="107">
        <v>13166</v>
      </c>
      <c r="BH47" s="107">
        <v>286</v>
      </c>
      <c r="BI47" s="107">
        <v>22648</v>
      </c>
      <c r="BJ47" s="107">
        <v>29</v>
      </c>
      <c r="BK47" s="107">
        <v>84628</v>
      </c>
      <c r="BL47" s="107">
        <v>1240</v>
      </c>
      <c r="BM47" s="108">
        <v>120443</v>
      </c>
      <c r="BN47" s="136">
        <v>2</v>
      </c>
      <c r="BO47" s="107">
        <v>401</v>
      </c>
      <c r="BP47" s="107">
        <v>69</v>
      </c>
      <c r="BQ47" s="107">
        <v>19307</v>
      </c>
      <c r="BR47" s="107"/>
      <c r="BS47" s="107"/>
      <c r="BT47" s="107">
        <v>71</v>
      </c>
      <c r="BU47" s="108">
        <v>19708</v>
      </c>
      <c r="BV47" s="136"/>
      <c r="BW47" s="107"/>
      <c r="BX47" s="107"/>
      <c r="BY47" s="108"/>
      <c r="BZ47" s="136">
        <v>653</v>
      </c>
      <c r="CA47" s="107">
        <v>1898</v>
      </c>
      <c r="CB47" s="107">
        <v>61</v>
      </c>
      <c r="CC47" s="107">
        <v>1901</v>
      </c>
      <c r="CD47" s="107"/>
      <c r="CE47" s="107"/>
      <c r="CF47" s="107">
        <v>714</v>
      </c>
      <c r="CG47" s="108">
        <v>3799</v>
      </c>
      <c r="CH47" s="136">
        <v>379</v>
      </c>
      <c r="CI47" s="107">
        <v>25334</v>
      </c>
      <c r="CJ47" s="107">
        <v>513</v>
      </c>
      <c r="CK47" s="107">
        <v>300562</v>
      </c>
      <c r="CL47" s="107"/>
      <c r="CM47" s="107"/>
      <c r="CN47" s="107">
        <v>892</v>
      </c>
      <c r="CO47" s="108">
        <v>325896</v>
      </c>
      <c r="CP47" s="136">
        <v>80</v>
      </c>
      <c r="CQ47" s="107">
        <v>182</v>
      </c>
      <c r="CR47" s="107">
        <v>88</v>
      </c>
      <c r="CS47" s="107">
        <v>23047</v>
      </c>
      <c r="CT47" s="107"/>
      <c r="CU47" s="107"/>
      <c r="CV47" s="107">
        <v>168</v>
      </c>
      <c r="CW47" s="107">
        <v>23229</v>
      </c>
      <c r="CX47" s="283">
        <v>1984</v>
      </c>
      <c r="CY47" s="285">
        <v>4051</v>
      </c>
      <c r="CZ47" s="285">
        <v>121005</v>
      </c>
      <c r="DA47" s="285">
        <v>4384</v>
      </c>
      <c r="DB47" s="285">
        <v>555960</v>
      </c>
      <c r="DC47" s="285">
        <v>49</v>
      </c>
      <c r="DD47" s="285">
        <v>84832</v>
      </c>
      <c r="DE47" s="285">
        <v>8484</v>
      </c>
      <c r="DF47" s="108">
        <v>761797</v>
      </c>
    </row>
    <row r="48" spans="1:110" x14ac:dyDescent="0.3">
      <c r="A48" s="15">
        <v>1983</v>
      </c>
      <c r="B48" s="136">
        <v>420</v>
      </c>
      <c r="C48" s="107">
        <v>3082</v>
      </c>
      <c r="D48" s="107">
        <v>321</v>
      </c>
      <c r="E48" s="107">
        <v>336</v>
      </c>
      <c r="F48" s="107">
        <v>22</v>
      </c>
      <c r="G48" s="107">
        <v>47</v>
      </c>
      <c r="H48" s="107">
        <v>763</v>
      </c>
      <c r="I48" s="108">
        <v>3465</v>
      </c>
      <c r="J48" s="136">
        <v>1218</v>
      </c>
      <c r="K48" s="107">
        <v>66932</v>
      </c>
      <c r="L48" s="107">
        <v>486</v>
      </c>
      <c r="M48" s="107">
        <v>446</v>
      </c>
      <c r="N48" s="107"/>
      <c r="O48" s="107"/>
      <c r="P48" s="107">
        <v>1704</v>
      </c>
      <c r="Q48" s="108">
        <v>67378</v>
      </c>
      <c r="R48" s="136">
        <v>293</v>
      </c>
      <c r="S48" s="107">
        <v>7512</v>
      </c>
      <c r="T48" s="107">
        <v>213</v>
      </c>
      <c r="U48" s="107">
        <v>91529</v>
      </c>
      <c r="V48" s="107"/>
      <c r="W48" s="107"/>
      <c r="X48" s="107">
        <v>506</v>
      </c>
      <c r="Y48" s="108">
        <v>99041</v>
      </c>
      <c r="Z48" s="136">
        <v>1</v>
      </c>
      <c r="AA48" s="107">
        <v>590</v>
      </c>
      <c r="AB48" s="107"/>
      <c r="AC48" s="107"/>
      <c r="AD48" s="107"/>
      <c r="AE48" s="107"/>
      <c r="AF48" s="107">
        <v>1</v>
      </c>
      <c r="AG48" s="108">
        <v>590</v>
      </c>
      <c r="AH48" s="136">
        <v>1</v>
      </c>
      <c r="AI48" s="107">
        <v>203</v>
      </c>
      <c r="AJ48" s="107">
        <v>5</v>
      </c>
      <c r="AK48" s="107">
        <v>13517</v>
      </c>
      <c r="AL48" s="107"/>
      <c r="AM48" s="107"/>
      <c r="AN48" s="107">
        <v>6</v>
      </c>
      <c r="AO48" s="108">
        <v>13720</v>
      </c>
      <c r="AP48" s="136"/>
      <c r="AQ48" s="107"/>
      <c r="AR48" s="107"/>
      <c r="AS48" s="107"/>
      <c r="AT48" s="107"/>
      <c r="AU48" s="107"/>
      <c r="AV48" s="107"/>
      <c r="AW48" s="108"/>
      <c r="AX48" s="136">
        <v>55</v>
      </c>
      <c r="AY48" s="107">
        <v>21</v>
      </c>
      <c r="AZ48" s="107">
        <v>285</v>
      </c>
      <c r="BA48" s="107">
        <v>232389</v>
      </c>
      <c r="BB48" s="107"/>
      <c r="BC48" s="107"/>
      <c r="BD48" s="107">
        <v>340</v>
      </c>
      <c r="BE48" s="108">
        <v>232410</v>
      </c>
      <c r="BF48" s="136">
        <v>1123</v>
      </c>
      <c r="BG48" s="107">
        <v>4682</v>
      </c>
      <c r="BH48" s="107">
        <v>1090</v>
      </c>
      <c r="BI48" s="107">
        <v>438955</v>
      </c>
      <c r="BJ48" s="107">
        <v>31</v>
      </c>
      <c r="BK48" s="107">
        <v>67</v>
      </c>
      <c r="BL48" s="107">
        <v>2244</v>
      </c>
      <c r="BM48" s="108">
        <v>443703</v>
      </c>
      <c r="BN48" s="136">
        <v>2</v>
      </c>
      <c r="BO48" s="107">
        <v>65</v>
      </c>
      <c r="BP48" s="107">
        <v>30</v>
      </c>
      <c r="BQ48" s="107">
        <v>699</v>
      </c>
      <c r="BR48" s="107"/>
      <c r="BS48" s="107"/>
      <c r="BT48" s="107">
        <v>32</v>
      </c>
      <c r="BU48" s="108">
        <v>764</v>
      </c>
      <c r="BV48" s="136"/>
      <c r="BW48" s="107"/>
      <c r="BX48" s="107"/>
      <c r="BY48" s="108"/>
      <c r="BZ48" s="136">
        <v>1263</v>
      </c>
      <c r="CA48" s="107">
        <v>7444</v>
      </c>
      <c r="CB48" s="107">
        <v>484</v>
      </c>
      <c r="CC48" s="107">
        <v>1030094</v>
      </c>
      <c r="CD48" s="107"/>
      <c r="CE48" s="107"/>
      <c r="CF48" s="107">
        <v>1747</v>
      </c>
      <c r="CG48" s="108">
        <v>1037538</v>
      </c>
      <c r="CH48" s="136">
        <v>237</v>
      </c>
      <c r="CI48" s="107">
        <v>14506</v>
      </c>
      <c r="CJ48" s="107">
        <v>199</v>
      </c>
      <c r="CK48" s="107">
        <v>46519</v>
      </c>
      <c r="CL48" s="107"/>
      <c r="CM48" s="107"/>
      <c r="CN48" s="107">
        <v>436</v>
      </c>
      <c r="CO48" s="108">
        <v>61025</v>
      </c>
      <c r="CP48" s="136">
        <v>44</v>
      </c>
      <c r="CQ48" s="107">
        <v>11</v>
      </c>
      <c r="CR48" s="107">
        <v>155</v>
      </c>
      <c r="CS48" s="107">
        <v>54826</v>
      </c>
      <c r="CT48" s="107"/>
      <c r="CU48" s="107"/>
      <c r="CV48" s="107">
        <v>199</v>
      </c>
      <c r="CW48" s="107">
        <v>54837</v>
      </c>
      <c r="CX48" s="283">
        <v>1983</v>
      </c>
      <c r="CY48" s="285">
        <v>4657</v>
      </c>
      <c r="CZ48" s="285">
        <v>105048</v>
      </c>
      <c r="DA48" s="285">
        <v>3268</v>
      </c>
      <c r="DB48" s="285">
        <v>1909309</v>
      </c>
      <c r="DC48" s="285">
        <v>53</v>
      </c>
      <c r="DD48" s="285">
        <v>114</v>
      </c>
      <c r="DE48" s="285">
        <v>7978</v>
      </c>
      <c r="DF48" s="108">
        <v>2014471</v>
      </c>
    </row>
    <row r="49" spans="1:110" x14ac:dyDescent="0.3">
      <c r="A49" s="15">
        <v>1982</v>
      </c>
      <c r="B49" s="136">
        <v>536</v>
      </c>
      <c r="C49" s="107">
        <v>3801</v>
      </c>
      <c r="D49" s="107">
        <v>697</v>
      </c>
      <c r="E49" s="107">
        <v>708523</v>
      </c>
      <c r="F49" s="107">
        <v>30</v>
      </c>
      <c r="G49" s="107">
        <v>367</v>
      </c>
      <c r="H49" s="107">
        <v>1263</v>
      </c>
      <c r="I49" s="108">
        <v>712691</v>
      </c>
      <c r="J49" s="136">
        <v>1260</v>
      </c>
      <c r="K49" s="107">
        <v>25519</v>
      </c>
      <c r="L49" s="107">
        <v>946</v>
      </c>
      <c r="M49" s="107">
        <v>323176</v>
      </c>
      <c r="N49" s="107"/>
      <c r="O49" s="107"/>
      <c r="P49" s="107">
        <v>2206</v>
      </c>
      <c r="Q49" s="108">
        <v>348695</v>
      </c>
      <c r="R49" s="136">
        <v>285</v>
      </c>
      <c r="S49" s="107">
        <v>10875</v>
      </c>
      <c r="T49" s="107">
        <v>120</v>
      </c>
      <c r="U49" s="107">
        <v>4557</v>
      </c>
      <c r="V49" s="107"/>
      <c r="W49" s="107"/>
      <c r="X49" s="107">
        <v>405</v>
      </c>
      <c r="Y49" s="108">
        <v>15432</v>
      </c>
      <c r="Z49" s="136">
        <v>3</v>
      </c>
      <c r="AA49" s="107">
        <v>5339</v>
      </c>
      <c r="AB49" s="107"/>
      <c r="AC49" s="107"/>
      <c r="AD49" s="107"/>
      <c r="AE49" s="107"/>
      <c r="AF49" s="107">
        <v>3</v>
      </c>
      <c r="AG49" s="108">
        <v>5339</v>
      </c>
      <c r="AH49" s="136">
        <v>1</v>
      </c>
      <c r="AI49" s="107">
        <v>409</v>
      </c>
      <c r="AJ49" s="107">
        <v>2</v>
      </c>
      <c r="AK49" s="107">
        <v>2564</v>
      </c>
      <c r="AL49" s="107"/>
      <c r="AM49" s="107"/>
      <c r="AN49" s="107">
        <v>3</v>
      </c>
      <c r="AO49" s="108">
        <v>2973</v>
      </c>
      <c r="AP49" s="136"/>
      <c r="AQ49" s="107"/>
      <c r="AR49" s="107"/>
      <c r="AS49" s="107"/>
      <c r="AT49" s="107"/>
      <c r="AU49" s="107"/>
      <c r="AV49" s="107"/>
      <c r="AW49" s="108"/>
      <c r="AX49" s="136">
        <v>92</v>
      </c>
      <c r="AY49" s="107">
        <v>2672</v>
      </c>
      <c r="AZ49" s="107">
        <v>262</v>
      </c>
      <c r="BA49" s="107">
        <v>302626</v>
      </c>
      <c r="BB49" s="107">
        <v>2</v>
      </c>
      <c r="BC49" s="107">
        <v>0</v>
      </c>
      <c r="BD49" s="107">
        <v>356</v>
      </c>
      <c r="BE49" s="108">
        <v>305298</v>
      </c>
      <c r="BF49" s="136">
        <v>1128</v>
      </c>
      <c r="BG49" s="107">
        <v>2224</v>
      </c>
      <c r="BH49" s="107">
        <v>237</v>
      </c>
      <c r="BI49" s="107">
        <v>1617</v>
      </c>
      <c r="BJ49" s="107">
        <v>30</v>
      </c>
      <c r="BK49" s="107">
        <v>74</v>
      </c>
      <c r="BL49" s="107">
        <v>1395</v>
      </c>
      <c r="BM49" s="108">
        <v>3916</v>
      </c>
      <c r="BN49" s="136">
        <v>12</v>
      </c>
      <c r="BO49" s="107">
        <v>6</v>
      </c>
      <c r="BP49" s="107">
        <v>41</v>
      </c>
      <c r="BQ49" s="107">
        <v>662</v>
      </c>
      <c r="BR49" s="107"/>
      <c r="BS49" s="107"/>
      <c r="BT49" s="107">
        <v>53</v>
      </c>
      <c r="BU49" s="108">
        <v>668</v>
      </c>
      <c r="BV49" s="136"/>
      <c r="BW49" s="107"/>
      <c r="BX49" s="107"/>
      <c r="BY49" s="108"/>
      <c r="BZ49" s="136">
        <v>1078</v>
      </c>
      <c r="CA49" s="107">
        <v>6652</v>
      </c>
      <c r="CB49" s="107">
        <v>187</v>
      </c>
      <c r="CC49" s="107">
        <v>32456</v>
      </c>
      <c r="CD49" s="107"/>
      <c r="CE49" s="107"/>
      <c r="CF49" s="107">
        <v>1265</v>
      </c>
      <c r="CG49" s="108">
        <v>39108</v>
      </c>
      <c r="CH49" s="136">
        <v>346</v>
      </c>
      <c r="CI49" s="107">
        <v>26918</v>
      </c>
      <c r="CJ49" s="107">
        <v>249</v>
      </c>
      <c r="CK49" s="107">
        <v>56100</v>
      </c>
      <c r="CL49" s="107"/>
      <c r="CM49" s="107"/>
      <c r="CN49" s="107">
        <v>595</v>
      </c>
      <c r="CO49" s="108">
        <v>83018</v>
      </c>
      <c r="CP49" s="136">
        <v>76</v>
      </c>
      <c r="CQ49" s="107">
        <v>39</v>
      </c>
      <c r="CR49" s="107">
        <v>128</v>
      </c>
      <c r="CS49" s="107">
        <v>240073</v>
      </c>
      <c r="CT49" s="107"/>
      <c r="CU49" s="107"/>
      <c r="CV49" s="107">
        <v>204</v>
      </c>
      <c r="CW49" s="107">
        <v>240111</v>
      </c>
      <c r="CX49" s="283">
        <v>1982</v>
      </c>
      <c r="CY49" s="285">
        <v>4817</v>
      </c>
      <c r="CZ49" s="285">
        <v>84453</v>
      </c>
      <c r="DA49" s="285">
        <v>2869</v>
      </c>
      <c r="DB49" s="285">
        <v>1672353</v>
      </c>
      <c r="DC49" s="285">
        <v>62</v>
      </c>
      <c r="DD49" s="285">
        <v>441</v>
      </c>
      <c r="DE49" s="285">
        <v>7748</v>
      </c>
      <c r="DF49" s="108">
        <v>1757247</v>
      </c>
    </row>
    <row r="50" spans="1:110" x14ac:dyDescent="0.3">
      <c r="A50" s="15">
        <v>1981</v>
      </c>
      <c r="B50" s="136">
        <v>641</v>
      </c>
      <c r="C50" s="107">
        <v>5195</v>
      </c>
      <c r="D50" s="107">
        <v>844</v>
      </c>
      <c r="E50" s="107">
        <v>1351933</v>
      </c>
      <c r="F50" s="107">
        <v>37</v>
      </c>
      <c r="G50" s="107">
        <v>175</v>
      </c>
      <c r="H50" s="107">
        <v>1522</v>
      </c>
      <c r="I50" s="108">
        <v>1357304</v>
      </c>
      <c r="J50" s="136">
        <v>978</v>
      </c>
      <c r="K50" s="107">
        <v>22373</v>
      </c>
      <c r="L50" s="107">
        <v>1759</v>
      </c>
      <c r="M50" s="107">
        <v>84220</v>
      </c>
      <c r="N50" s="107"/>
      <c r="O50" s="107"/>
      <c r="P50" s="107">
        <v>2737</v>
      </c>
      <c r="Q50" s="108">
        <v>106593</v>
      </c>
      <c r="R50" s="136">
        <v>418</v>
      </c>
      <c r="S50" s="107">
        <v>19272</v>
      </c>
      <c r="T50" s="107">
        <v>221</v>
      </c>
      <c r="U50" s="107">
        <v>356456</v>
      </c>
      <c r="V50" s="107"/>
      <c r="W50" s="107"/>
      <c r="X50" s="107">
        <v>639</v>
      </c>
      <c r="Y50" s="108">
        <v>375728</v>
      </c>
      <c r="Z50" s="136"/>
      <c r="AA50" s="107"/>
      <c r="AB50" s="107"/>
      <c r="AC50" s="107"/>
      <c r="AD50" s="107"/>
      <c r="AE50" s="107"/>
      <c r="AF50" s="107"/>
      <c r="AG50" s="108"/>
      <c r="AH50" s="136">
        <v>3</v>
      </c>
      <c r="AI50" s="107">
        <v>8930</v>
      </c>
      <c r="AJ50" s="107"/>
      <c r="AK50" s="107"/>
      <c r="AL50" s="107"/>
      <c r="AM50" s="107"/>
      <c r="AN50" s="107">
        <v>3</v>
      </c>
      <c r="AO50" s="108">
        <v>8930</v>
      </c>
      <c r="AP50" s="136"/>
      <c r="AQ50" s="107"/>
      <c r="AR50" s="107"/>
      <c r="AS50" s="107"/>
      <c r="AT50" s="107"/>
      <c r="AU50" s="107"/>
      <c r="AV50" s="107"/>
      <c r="AW50" s="108"/>
      <c r="AX50" s="136">
        <v>145</v>
      </c>
      <c r="AY50" s="107">
        <v>11707</v>
      </c>
      <c r="AZ50" s="107">
        <v>159</v>
      </c>
      <c r="BA50" s="107">
        <v>888482</v>
      </c>
      <c r="BB50" s="107">
        <v>8</v>
      </c>
      <c r="BC50" s="107">
        <v>84324</v>
      </c>
      <c r="BD50" s="107">
        <v>312</v>
      </c>
      <c r="BE50" s="108">
        <v>984513</v>
      </c>
      <c r="BF50" s="136">
        <v>1140</v>
      </c>
      <c r="BG50" s="107">
        <v>31724</v>
      </c>
      <c r="BH50" s="107">
        <v>483</v>
      </c>
      <c r="BI50" s="107">
        <v>135438</v>
      </c>
      <c r="BJ50" s="107">
        <v>33</v>
      </c>
      <c r="BK50" s="107">
        <v>12337</v>
      </c>
      <c r="BL50" s="107">
        <v>1656</v>
      </c>
      <c r="BM50" s="108">
        <v>179499</v>
      </c>
      <c r="BN50" s="136">
        <v>2</v>
      </c>
      <c r="BO50" s="107">
        <v>13</v>
      </c>
      <c r="BP50" s="107">
        <v>89</v>
      </c>
      <c r="BQ50" s="107">
        <v>651895</v>
      </c>
      <c r="BR50" s="107"/>
      <c r="BS50" s="107"/>
      <c r="BT50" s="107">
        <v>91</v>
      </c>
      <c r="BU50" s="108">
        <v>651907</v>
      </c>
      <c r="BV50" s="136"/>
      <c r="BW50" s="107"/>
      <c r="BX50" s="107"/>
      <c r="BY50" s="108"/>
      <c r="BZ50" s="136">
        <v>1013</v>
      </c>
      <c r="CA50" s="107">
        <v>7403</v>
      </c>
      <c r="CB50" s="107">
        <v>206</v>
      </c>
      <c r="CC50" s="107">
        <v>184606</v>
      </c>
      <c r="CD50" s="107"/>
      <c r="CE50" s="107"/>
      <c r="CF50" s="107">
        <v>1219</v>
      </c>
      <c r="CG50" s="108">
        <v>192009</v>
      </c>
      <c r="CH50" s="136">
        <v>399</v>
      </c>
      <c r="CI50" s="107">
        <v>61974</v>
      </c>
      <c r="CJ50" s="107">
        <v>573</v>
      </c>
      <c r="CK50" s="107">
        <v>2351805</v>
      </c>
      <c r="CL50" s="107"/>
      <c r="CM50" s="107"/>
      <c r="CN50" s="107">
        <v>972</v>
      </c>
      <c r="CO50" s="108">
        <v>2413779</v>
      </c>
      <c r="CP50" s="136">
        <v>68</v>
      </c>
      <c r="CQ50" s="107">
        <v>399</v>
      </c>
      <c r="CR50" s="107">
        <v>23</v>
      </c>
      <c r="CS50" s="107">
        <v>13798</v>
      </c>
      <c r="CT50" s="107"/>
      <c r="CU50" s="107"/>
      <c r="CV50" s="107">
        <v>91</v>
      </c>
      <c r="CW50" s="107">
        <v>14197</v>
      </c>
      <c r="CX50" s="283">
        <v>1981</v>
      </c>
      <c r="CY50" s="285">
        <v>4807</v>
      </c>
      <c r="CZ50" s="285">
        <v>168989</v>
      </c>
      <c r="DA50" s="285">
        <v>4357</v>
      </c>
      <c r="DB50" s="285">
        <v>6018633</v>
      </c>
      <c r="DC50" s="285">
        <v>78</v>
      </c>
      <c r="DD50" s="285">
        <v>96836</v>
      </c>
      <c r="DE50" s="285">
        <v>9242</v>
      </c>
      <c r="DF50" s="108">
        <v>6284458</v>
      </c>
    </row>
    <row r="51" spans="1:110" x14ac:dyDescent="0.3">
      <c r="A51" s="15">
        <v>1980</v>
      </c>
      <c r="B51" s="136">
        <v>714</v>
      </c>
      <c r="C51" s="107">
        <v>388222</v>
      </c>
      <c r="D51" s="107">
        <v>606</v>
      </c>
      <c r="E51" s="107">
        <v>313883</v>
      </c>
      <c r="F51" s="107">
        <v>25</v>
      </c>
      <c r="G51" s="107">
        <v>91</v>
      </c>
      <c r="H51" s="107">
        <v>1345</v>
      </c>
      <c r="I51" s="108">
        <v>702196</v>
      </c>
      <c r="J51" s="136">
        <v>1084</v>
      </c>
      <c r="K51" s="107">
        <v>26691</v>
      </c>
      <c r="L51" s="107">
        <v>659</v>
      </c>
      <c r="M51" s="107">
        <v>38887</v>
      </c>
      <c r="N51" s="107"/>
      <c r="O51" s="107"/>
      <c r="P51" s="107">
        <v>1743</v>
      </c>
      <c r="Q51" s="108">
        <v>65578</v>
      </c>
      <c r="R51" s="136">
        <v>546</v>
      </c>
      <c r="S51" s="107">
        <v>190447</v>
      </c>
      <c r="T51" s="107">
        <v>491</v>
      </c>
      <c r="U51" s="107">
        <v>323810</v>
      </c>
      <c r="V51" s="107"/>
      <c r="W51" s="107"/>
      <c r="X51" s="107">
        <v>1037</v>
      </c>
      <c r="Y51" s="108">
        <v>514257</v>
      </c>
      <c r="Z51" s="136">
        <v>2</v>
      </c>
      <c r="AA51" s="107">
        <v>2080</v>
      </c>
      <c r="AB51" s="107"/>
      <c r="AC51" s="107"/>
      <c r="AD51" s="107"/>
      <c r="AE51" s="107"/>
      <c r="AF51" s="107">
        <v>2</v>
      </c>
      <c r="AG51" s="108">
        <v>2080</v>
      </c>
      <c r="AH51" s="136">
        <v>1</v>
      </c>
      <c r="AI51" s="107">
        <v>752</v>
      </c>
      <c r="AJ51" s="107"/>
      <c r="AK51" s="107"/>
      <c r="AL51" s="107"/>
      <c r="AM51" s="107"/>
      <c r="AN51" s="107">
        <v>1</v>
      </c>
      <c r="AO51" s="108">
        <v>752</v>
      </c>
      <c r="AP51" s="136">
        <v>1</v>
      </c>
      <c r="AQ51" s="107">
        <v>551</v>
      </c>
      <c r="AR51" s="107"/>
      <c r="AS51" s="107"/>
      <c r="AT51" s="107"/>
      <c r="AU51" s="107"/>
      <c r="AV51" s="107">
        <v>1</v>
      </c>
      <c r="AW51" s="108">
        <v>551</v>
      </c>
      <c r="AX51" s="136">
        <v>120</v>
      </c>
      <c r="AY51" s="107">
        <v>1980</v>
      </c>
      <c r="AZ51" s="107">
        <v>199</v>
      </c>
      <c r="BA51" s="107">
        <v>1167627</v>
      </c>
      <c r="BB51" s="107">
        <v>2</v>
      </c>
      <c r="BC51" s="107">
        <v>65</v>
      </c>
      <c r="BD51" s="107">
        <v>321</v>
      </c>
      <c r="BE51" s="108">
        <v>1169672</v>
      </c>
      <c r="BF51" s="136">
        <v>939</v>
      </c>
      <c r="BG51" s="107">
        <v>295535</v>
      </c>
      <c r="BH51" s="107">
        <v>793</v>
      </c>
      <c r="BI51" s="107">
        <v>263190</v>
      </c>
      <c r="BJ51" s="107">
        <v>47</v>
      </c>
      <c r="BK51" s="107">
        <v>1604</v>
      </c>
      <c r="BL51" s="107">
        <v>1779</v>
      </c>
      <c r="BM51" s="108">
        <v>560329</v>
      </c>
      <c r="BN51" s="136">
        <v>7</v>
      </c>
      <c r="BO51" s="107">
        <v>473</v>
      </c>
      <c r="BP51" s="107">
        <v>54</v>
      </c>
      <c r="BQ51" s="107">
        <v>264388</v>
      </c>
      <c r="BR51" s="107">
        <v>1</v>
      </c>
      <c r="BS51" s="107">
        <v>20235</v>
      </c>
      <c r="BT51" s="107">
        <v>62</v>
      </c>
      <c r="BU51" s="108">
        <v>285096</v>
      </c>
      <c r="BV51" s="136"/>
      <c r="BW51" s="107"/>
      <c r="BX51" s="107"/>
      <c r="BY51" s="108"/>
      <c r="BZ51" s="136">
        <v>784</v>
      </c>
      <c r="CA51" s="107">
        <v>12688</v>
      </c>
      <c r="CB51" s="107">
        <v>163</v>
      </c>
      <c r="CC51" s="107">
        <v>18894</v>
      </c>
      <c r="CD51" s="107"/>
      <c r="CE51" s="107"/>
      <c r="CF51" s="107">
        <v>947</v>
      </c>
      <c r="CG51" s="108">
        <v>31582</v>
      </c>
      <c r="CH51" s="136">
        <v>18</v>
      </c>
      <c r="CI51" s="107">
        <v>437021</v>
      </c>
      <c r="CJ51" s="107">
        <v>76</v>
      </c>
      <c r="CK51" s="107">
        <v>900950</v>
      </c>
      <c r="CL51" s="107">
        <v>1</v>
      </c>
      <c r="CM51" s="107">
        <v>405</v>
      </c>
      <c r="CN51" s="107">
        <v>95</v>
      </c>
      <c r="CO51" s="108">
        <v>1338376</v>
      </c>
      <c r="CP51" s="136">
        <v>93</v>
      </c>
      <c r="CQ51" s="107">
        <v>91450</v>
      </c>
      <c r="CR51" s="107">
        <v>57</v>
      </c>
      <c r="CS51" s="107">
        <v>62755</v>
      </c>
      <c r="CT51" s="107"/>
      <c r="CU51" s="107"/>
      <c r="CV51" s="107">
        <v>150</v>
      </c>
      <c r="CW51" s="107">
        <v>154205</v>
      </c>
      <c r="CX51" s="283">
        <v>1980</v>
      </c>
      <c r="CY51" s="285">
        <v>4309</v>
      </c>
      <c r="CZ51" s="285">
        <v>1447890</v>
      </c>
      <c r="DA51" s="285">
        <v>3098</v>
      </c>
      <c r="DB51" s="285">
        <v>3354383</v>
      </c>
      <c r="DC51" s="285">
        <v>76</v>
      </c>
      <c r="DD51" s="285">
        <v>22400</v>
      </c>
      <c r="DE51" s="285">
        <v>7483</v>
      </c>
      <c r="DF51" s="108">
        <v>4824673</v>
      </c>
    </row>
    <row r="52" spans="1:110" x14ac:dyDescent="0.3">
      <c r="A52" s="15">
        <v>1979</v>
      </c>
      <c r="B52" s="136">
        <v>467</v>
      </c>
      <c r="C52" s="107">
        <v>8843</v>
      </c>
      <c r="D52" s="107">
        <v>518</v>
      </c>
      <c r="E52" s="107">
        <v>203537</v>
      </c>
      <c r="F52" s="107">
        <v>15</v>
      </c>
      <c r="G52" s="107">
        <v>48</v>
      </c>
      <c r="H52" s="107">
        <v>1000</v>
      </c>
      <c r="I52" s="108">
        <v>212427</v>
      </c>
      <c r="J52" s="136">
        <v>1903</v>
      </c>
      <c r="K52" s="107">
        <v>20877</v>
      </c>
      <c r="L52" s="107">
        <v>1942</v>
      </c>
      <c r="M52" s="107">
        <v>8568</v>
      </c>
      <c r="N52" s="107"/>
      <c r="O52" s="107"/>
      <c r="P52" s="107">
        <v>3845</v>
      </c>
      <c r="Q52" s="108">
        <v>29445</v>
      </c>
      <c r="R52" s="136">
        <v>254</v>
      </c>
      <c r="S52" s="107">
        <v>4991</v>
      </c>
      <c r="T52" s="107">
        <v>346</v>
      </c>
      <c r="U52" s="107">
        <v>76909</v>
      </c>
      <c r="V52" s="107"/>
      <c r="W52" s="107"/>
      <c r="X52" s="107">
        <v>600</v>
      </c>
      <c r="Y52" s="108">
        <v>81900</v>
      </c>
      <c r="Z52" s="136"/>
      <c r="AA52" s="107"/>
      <c r="AB52" s="107"/>
      <c r="AC52" s="107"/>
      <c r="AD52" s="107"/>
      <c r="AE52" s="107"/>
      <c r="AF52" s="107"/>
      <c r="AG52" s="108"/>
      <c r="AH52" s="136">
        <v>7</v>
      </c>
      <c r="AI52" s="107">
        <v>8932</v>
      </c>
      <c r="AJ52" s="107">
        <v>3</v>
      </c>
      <c r="AK52" s="107">
        <v>22965</v>
      </c>
      <c r="AL52" s="107"/>
      <c r="AM52" s="107"/>
      <c r="AN52" s="107">
        <v>10</v>
      </c>
      <c r="AO52" s="108">
        <v>31897</v>
      </c>
      <c r="AP52" s="136"/>
      <c r="AQ52" s="107"/>
      <c r="AR52" s="107"/>
      <c r="AS52" s="107"/>
      <c r="AT52" s="107"/>
      <c r="AU52" s="107"/>
      <c r="AV52" s="107"/>
      <c r="AW52" s="108"/>
      <c r="AX52" s="136">
        <v>86</v>
      </c>
      <c r="AY52" s="107">
        <v>3425</v>
      </c>
      <c r="AZ52" s="107">
        <v>286</v>
      </c>
      <c r="BA52" s="107">
        <v>2644484</v>
      </c>
      <c r="BB52" s="107"/>
      <c r="BC52" s="107"/>
      <c r="BD52" s="107">
        <v>372</v>
      </c>
      <c r="BE52" s="108">
        <v>2647910</v>
      </c>
      <c r="BF52" s="136">
        <v>840</v>
      </c>
      <c r="BG52" s="107">
        <v>3713</v>
      </c>
      <c r="BH52" s="107">
        <v>696</v>
      </c>
      <c r="BI52" s="107">
        <v>59838</v>
      </c>
      <c r="BJ52" s="107">
        <v>28</v>
      </c>
      <c r="BK52" s="107">
        <v>393</v>
      </c>
      <c r="BL52" s="107">
        <v>1564</v>
      </c>
      <c r="BM52" s="108">
        <v>63944</v>
      </c>
      <c r="BN52" s="136">
        <v>2</v>
      </c>
      <c r="BO52" s="107">
        <v>1</v>
      </c>
      <c r="BP52" s="107">
        <v>103</v>
      </c>
      <c r="BQ52" s="107">
        <v>67022</v>
      </c>
      <c r="BR52" s="107">
        <v>2</v>
      </c>
      <c r="BS52" s="107">
        <v>0</v>
      </c>
      <c r="BT52" s="107">
        <v>107</v>
      </c>
      <c r="BU52" s="108">
        <v>67023</v>
      </c>
      <c r="BV52" s="136"/>
      <c r="BW52" s="107"/>
      <c r="BX52" s="107"/>
      <c r="BY52" s="108"/>
      <c r="BZ52" s="136">
        <v>572</v>
      </c>
      <c r="CA52" s="107">
        <v>1878</v>
      </c>
      <c r="CB52" s="107">
        <v>114</v>
      </c>
      <c r="CC52" s="107">
        <v>3294</v>
      </c>
      <c r="CD52" s="107"/>
      <c r="CE52" s="107"/>
      <c r="CF52" s="107">
        <v>686</v>
      </c>
      <c r="CG52" s="108">
        <v>5172</v>
      </c>
      <c r="CH52" s="136">
        <v>2</v>
      </c>
      <c r="CI52" s="107">
        <v>1174</v>
      </c>
      <c r="CJ52" s="107">
        <v>45</v>
      </c>
      <c r="CK52" s="107">
        <v>225748</v>
      </c>
      <c r="CL52" s="107"/>
      <c r="CM52" s="107"/>
      <c r="CN52" s="107">
        <v>47</v>
      </c>
      <c r="CO52" s="108">
        <v>226923</v>
      </c>
      <c r="CP52" s="136">
        <v>44</v>
      </c>
      <c r="CQ52" s="107">
        <v>58</v>
      </c>
      <c r="CR52" s="107">
        <v>21</v>
      </c>
      <c r="CS52" s="107">
        <v>7331</v>
      </c>
      <c r="CT52" s="107"/>
      <c r="CU52" s="107"/>
      <c r="CV52" s="107">
        <v>65</v>
      </c>
      <c r="CW52" s="107">
        <v>7389</v>
      </c>
      <c r="CX52" s="283">
        <v>1979</v>
      </c>
      <c r="CY52" s="285">
        <v>4177</v>
      </c>
      <c r="CZ52" s="285">
        <v>53893</v>
      </c>
      <c r="DA52" s="285">
        <v>4074</v>
      </c>
      <c r="DB52" s="285">
        <v>3319696</v>
      </c>
      <c r="DC52" s="285">
        <v>45</v>
      </c>
      <c r="DD52" s="285">
        <v>441</v>
      </c>
      <c r="DE52" s="285">
        <v>8296</v>
      </c>
      <c r="DF52" s="108">
        <v>2524529.3180820001</v>
      </c>
    </row>
    <row r="53" spans="1:110" x14ac:dyDescent="0.3">
      <c r="A53" s="15">
        <v>1978</v>
      </c>
      <c r="B53" s="136">
        <v>363</v>
      </c>
      <c r="C53" s="107">
        <v>1845</v>
      </c>
      <c r="D53" s="107">
        <v>277</v>
      </c>
      <c r="E53" s="107">
        <v>5978</v>
      </c>
      <c r="F53" s="107">
        <v>13</v>
      </c>
      <c r="G53" s="107">
        <v>57</v>
      </c>
      <c r="H53" s="107">
        <v>653</v>
      </c>
      <c r="I53" s="108">
        <v>7880</v>
      </c>
      <c r="J53" s="136">
        <v>1165</v>
      </c>
      <c r="K53" s="107">
        <v>10203</v>
      </c>
      <c r="L53" s="107">
        <v>1141</v>
      </c>
      <c r="M53" s="107">
        <v>39881</v>
      </c>
      <c r="N53" s="107"/>
      <c r="O53" s="107"/>
      <c r="P53" s="107">
        <v>2306</v>
      </c>
      <c r="Q53" s="108">
        <v>50083</v>
      </c>
      <c r="R53" s="136">
        <v>289</v>
      </c>
      <c r="S53" s="107">
        <v>6547</v>
      </c>
      <c r="T53" s="107">
        <v>78</v>
      </c>
      <c r="U53" s="107">
        <v>18022</v>
      </c>
      <c r="V53" s="107"/>
      <c r="W53" s="107"/>
      <c r="X53" s="107">
        <v>367</v>
      </c>
      <c r="Y53" s="108">
        <v>24569</v>
      </c>
      <c r="Z53" s="136"/>
      <c r="AA53" s="107"/>
      <c r="AB53" s="107"/>
      <c r="AC53" s="107"/>
      <c r="AD53" s="107"/>
      <c r="AE53" s="107"/>
      <c r="AF53" s="107"/>
      <c r="AG53" s="108"/>
      <c r="AH53" s="136">
        <v>4</v>
      </c>
      <c r="AI53" s="107">
        <v>4474</v>
      </c>
      <c r="AJ53" s="107"/>
      <c r="AK53" s="107"/>
      <c r="AL53" s="107"/>
      <c r="AM53" s="107"/>
      <c r="AN53" s="107">
        <v>4</v>
      </c>
      <c r="AO53" s="108">
        <v>4474</v>
      </c>
      <c r="AP53" s="136"/>
      <c r="AQ53" s="107"/>
      <c r="AR53" s="107"/>
      <c r="AS53" s="107"/>
      <c r="AT53" s="107"/>
      <c r="AU53" s="107"/>
      <c r="AV53" s="107"/>
      <c r="AW53" s="108"/>
      <c r="AX53" s="136">
        <v>84</v>
      </c>
      <c r="AY53" s="107">
        <v>4103</v>
      </c>
      <c r="AZ53" s="107">
        <v>65</v>
      </c>
      <c r="BA53" s="107">
        <v>74605</v>
      </c>
      <c r="BB53" s="107">
        <v>5</v>
      </c>
      <c r="BC53" s="107">
        <v>6</v>
      </c>
      <c r="BD53" s="107">
        <v>154</v>
      </c>
      <c r="BE53" s="108">
        <v>78714</v>
      </c>
      <c r="BF53" s="136">
        <v>759</v>
      </c>
      <c r="BG53" s="107">
        <v>3879</v>
      </c>
      <c r="BH53" s="107">
        <v>165</v>
      </c>
      <c r="BI53" s="107">
        <v>3623</v>
      </c>
      <c r="BJ53" s="107">
        <v>16</v>
      </c>
      <c r="BK53" s="107">
        <v>40</v>
      </c>
      <c r="BL53" s="107">
        <v>940</v>
      </c>
      <c r="BM53" s="108">
        <v>7542</v>
      </c>
      <c r="BN53" s="136">
        <v>2</v>
      </c>
      <c r="BO53" s="107">
        <v>1</v>
      </c>
      <c r="BP53" s="107">
        <v>40</v>
      </c>
      <c r="BQ53" s="107">
        <v>46</v>
      </c>
      <c r="BR53" s="107"/>
      <c r="BS53" s="107"/>
      <c r="BT53" s="107">
        <v>42</v>
      </c>
      <c r="BU53" s="108">
        <v>47</v>
      </c>
      <c r="BV53" s="136"/>
      <c r="BW53" s="107"/>
      <c r="BX53" s="107"/>
      <c r="BY53" s="108"/>
      <c r="BZ53" s="136">
        <v>1014</v>
      </c>
      <c r="CA53" s="107">
        <v>4898</v>
      </c>
      <c r="CB53" s="107">
        <v>184</v>
      </c>
      <c r="CC53" s="107">
        <v>1572</v>
      </c>
      <c r="CD53" s="107"/>
      <c r="CE53" s="107"/>
      <c r="CF53" s="107">
        <v>1198</v>
      </c>
      <c r="CG53" s="108">
        <v>6470</v>
      </c>
      <c r="CH53" s="136"/>
      <c r="CI53" s="107"/>
      <c r="CJ53" s="107">
        <v>12</v>
      </c>
      <c r="CK53" s="107">
        <v>92783</v>
      </c>
      <c r="CL53" s="107"/>
      <c r="CM53" s="107"/>
      <c r="CN53" s="107">
        <v>12</v>
      </c>
      <c r="CO53" s="108">
        <v>92783</v>
      </c>
      <c r="CP53" s="136">
        <v>74</v>
      </c>
      <c r="CQ53" s="107">
        <v>287</v>
      </c>
      <c r="CR53" s="107">
        <v>28</v>
      </c>
      <c r="CS53" s="107">
        <v>7196</v>
      </c>
      <c r="CT53" s="107"/>
      <c r="CU53" s="107"/>
      <c r="CV53" s="107">
        <v>102</v>
      </c>
      <c r="CW53" s="107">
        <v>7483</v>
      </c>
      <c r="CX53" s="283">
        <v>1978</v>
      </c>
      <c r="CY53" s="285">
        <v>3754</v>
      </c>
      <c r="CZ53" s="285">
        <v>36235</v>
      </c>
      <c r="DA53" s="285">
        <v>1990</v>
      </c>
      <c r="DB53" s="285">
        <v>243706</v>
      </c>
      <c r="DC53" s="285">
        <v>34</v>
      </c>
      <c r="DD53" s="285">
        <v>103</v>
      </c>
      <c r="DE53" s="285">
        <v>5778</v>
      </c>
      <c r="DF53" s="108">
        <v>280045</v>
      </c>
    </row>
    <row r="54" spans="1:110" x14ac:dyDescent="0.3">
      <c r="A54" s="15">
        <v>1977</v>
      </c>
      <c r="B54" s="136">
        <v>418</v>
      </c>
      <c r="C54" s="107">
        <v>7242</v>
      </c>
      <c r="D54" s="107">
        <v>132</v>
      </c>
      <c r="E54" s="107">
        <v>3398</v>
      </c>
      <c r="F54" s="107">
        <v>6</v>
      </c>
      <c r="G54" s="107">
        <v>11</v>
      </c>
      <c r="H54" s="107">
        <v>556</v>
      </c>
      <c r="I54" s="108">
        <v>10651</v>
      </c>
      <c r="J54" s="136">
        <v>1302</v>
      </c>
      <c r="K54" s="107">
        <v>3504</v>
      </c>
      <c r="L54" s="107">
        <v>552</v>
      </c>
      <c r="M54" s="107">
        <v>287</v>
      </c>
      <c r="N54" s="107"/>
      <c r="O54" s="107"/>
      <c r="P54" s="107">
        <v>1854</v>
      </c>
      <c r="Q54" s="108">
        <v>3791</v>
      </c>
      <c r="R54" s="136">
        <v>575</v>
      </c>
      <c r="S54" s="107">
        <v>128726</v>
      </c>
      <c r="T54" s="107">
        <v>182</v>
      </c>
      <c r="U54" s="107">
        <v>69522</v>
      </c>
      <c r="V54" s="107"/>
      <c r="W54" s="107"/>
      <c r="X54" s="107">
        <v>757</v>
      </c>
      <c r="Y54" s="108">
        <v>198248</v>
      </c>
      <c r="Z54" s="136"/>
      <c r="AA54" s="107"/>
      <c r="AB54" s="107"/>
      <c r="AC54" s="107"/>
      <c r="AD54" s="107"/>
      <c r="AE54" s="107"/>
      <c r="AF54" s="107"/>
      <c r="AG54" s="108"/>
      <c r="AH54" s="136">
        <v>1</v>
      </c>
      <c r="AI54" s="107">
        <v>521</v>
      </c>
      <c r="AJ54" s="107"/>
      <c r="AK54" s="107"/>
      <c r="AL54" s="107">
        <v>3</v>
      </c>
      <c r="AM54" s="107">
        <v>747</v>
      </c>
      <c r="AN54" s="107">
        <v>4</v>
      </c>
      <c r="AO54" s="108">
        <v>1268</v>
      </c>
      <c r="AP54" s="136"/>
      <c r="AQ54" s="107"/>
      <c r="AR54" s="107"/>
      <c r="AS54" s="107"/>
      <c r="AT54" s="107"/>
      <c r="AU54" s="107"/>
      <c r="AV54" s="107"/>
      <c r="AW54" s="108"/>
      <c r="AX54" s="136">
        <v>168</v>
      </c>
      <c r="AY54" s="107">
        <v>43990</v>
      </c>
      <c r="AZ54" s="107">
        <v>123</v>
      </c>
      <c r="BA54" s="107">
        <v>239192</v>
      </c>
      <c r="BB54" s="107">
        <v>16</v>
      </c>
      <c r="BC54" s="107">
        <v>1251</v>
      </c>
      <c r="BD54" s="107">
        <v>307</v>
      </c>
      <c r="BE54" s="108">
        <v>284433</v>
      </c>
      <c r="BF54" s="136">
        <v>1482</v>
      </c>
      <c r="BG54" s="107">
        <v>14998</v>
      </c>
      <c r="BH54" s="107">
        <v>527</v>
      </c>
      <c r="BI54" s="107">
        <v>401171</v>
      </c>
      <c r="BJ54" s="107">
        <v>40</v>
      </c>
      <c r="BK54" s="107">
        <v>172</v>
      </c>
      <c r="BL54" s="107">
        <v>2049</v>
      </c>
      <c r="BM54" s="108">
        <v>416341</v>
      </c>
      <c r="BN54" s="136">
        <v>1</v>
      </c>
      <c r="BO54" s="107">
        <v>0</v>
      </c>
      <c r="BP54" s="107">
        <v>11</v>
      </c>
      <c r="BQ54" s="107">
        <v>4818</v>
      </c>
      <c r="BR54" s="107">
        <v>1</v>
      </c>
      <c r="BS54" s="107">
        <v>316</v>
      </c>
      <c r="BT54" s="107">
        <v>13</v>
      </c>
      <c r="BU54" s="108">
        <v>5134</v>
      </c>
      <c r="BV54" s="136"/>
      <c r="BW54" s="107"/>
      <c r="BX54" s="107"/>
      <c r="BY54" s="108"/>
      <c r="BZ54" s="136">
        <v>972</v>
      </c>
      <c r="CA54" s="107">
        <v>20802</v>
      </c>
      <c r="CB54" s="107">
        <v>390</v>
      </c>
      <c r="CC54" s="107">
        <v>11311</v>
      </c>
      <c r="CD54" s="107"/>
      <c r="CE54" s="107"/>
      <c r="CF54" s="107">
        <v>1362</v>
      </c>
      <c r="CG54" s="108">
        <v>32114</v>
      </c>
      <c r="CH54" s="136">
        <v>8</v>
      </c>
      <c r="CI54" s="107">
        <v>3164</v>
      </c>
      <c r="CJ54" s="107">
        <v>21</v>
      </c>
      <c r="CK54" s="107">
        <v>125890</v>
      </c>
      <c r="CL54" s="107"/>
      <c r="CM54" s="107"/>
      <c r="CN54" s="107">
        <v>29</v>
      </c>
      <c r="CO54" s="108">
        <v>129054</v>
      </c>
      <c r="CP54" s="136">
        <v>46</v>
      </c>
      <c r="CQ54" s="107">
        <v>434</v>
      </c>
      <c r="CR54" s="107">
        <v>80</v>
      </c>
      <c r="CS54" s="107">
        <v>312035</v>
      </c>
      <c r="CT54" s="107"/>
      <c r="CU54" s="107"/>
      <c r="CV54" s="107">
        <v>126</v>
      </c>
      <c r="CW54" s="107">
        <v>312469</v>
      </c>
      <c r="CX54" s="283">
        <v>1977</v>
      </c>
      <c r="CY54" s="285">
        <v>4973</v>
      </c>
      <c r="CZ54" s="285">
        <v>223381</v>
      </c>
      <c r="DA54" s="285">
        <v>2018</v>
      </c>
      <c r="DB54" s="285">
        <v>1167625</v>
      </c>
      <c r="DC54" s="285">
        <v>66</v>
      </c>
      <c r="DD54" s="285">
        <v>2497</v>
      </c>
      <c r="DE54" s="285">
        <v>7057</v>
      </c>
      <c r="DF54" s="108">
        <v>1393503</v>
      </c>
    </row>
    <row r="55" spans="1:110" x14ac:dyDescent="0.3">
      <c r="A55" s="15">
        <v>1976</v>
      </c>
      <c r="B55" s="136">
        <v>556</v>
      </c>
      <c r="C55" s="107">
        <v>21230</v>
      </c>
      <c r="D55" s="107">
        <v>184</v>
      </c>
      <c r="E55" s="107">
        <v>809</v>
      </c>
      <c r="F55" s="107">
        <v>34</v>
      </c>
      <c r="G55" s="107">
        <v>800</v>
      </c>
      <c r="H55" s="107">
        <v>774</v>
      </c>
      <c r="I55" s="108">
        <v>22839</v>
      </c>
      <c r="J55" s="136">
        <v>732</v>
      </c>
      <c r="K55" s="107">
        <v>42493</v>
      </c>
      <c r="L55" s="107">
        <v>159</v>
      </c>
      <c r="M55" s="107">
        <v>14594</v>
      </c>
      <c r="N55" s="107"/>
      <c r="O55" s="107"/>
      <c r="P55" s="107">
        <v>891</v>
      </c>
      <c r="Q55" s="108">
        <v>57087</v>
      </c>
      <c r="R55" s="136">
        <v>703</v>
      </c>
      <c r="S55" s="107">
        <v>55555</v>
      </c>
      <c r="T55" s="107">
        <v>334</v>
      </c>
      <c r="U55" s="107">
        <v>54744</v>
      </c>
      <c r="V55" s="107"/>
      <c r="W55" s="107"/>
      <c r="X55" s="107">
        <v>1037</v>
      </c>
      <c r="Y55" s="108">
        <v>110299</v>
      </c>
      <c r="Z55" s="136"/>
      <c r="AA55" s="107"/>
      <c r="AB55" s="107"/>
      <c r="AC55" s="107"/>
      <c r="AD55" s="107"/>
      <c r="AE55" s="107"/>
      <c r="AF55" s="107"/>
      <c r="AG55" s="108"/>
      <c r="AH55" s="136">
        <v>6</v>
      </c>
      <c r="AI55" s="107">
        <v>4279</v>
      </c>
      <c r="AJ55" s="107">
        <v>23</v>
      </c>
      <c r="AK55" s="107">
        <v>171679</v>
      </c>
      <c r="AL55" s="107">
        <v>3</v>
      </c>
      <c r="AM55" s="107">
        <v>1091</v>
      </c>
      <c r="AN55" s="107">
        <v>32</v>
      </c>
      <c r="AO55" s="108">
        <v>177049</v>
      </c>
      <c r="AP55" s="136"/>
      <c r="AQ55" s="107"/>
      <c r="AR55" s="107"/>
      <c r="AS55" s="107"/>
      <c r="AT55" s="107"/>
      <c r="AU55" s="107"/>
      <c r="AV55" s="107"/>
      <c r="AW55" s="108"/>
      <c r="AX55" s="136">
        <v>63</v>
      </c>
      <c r="AY55" s="107">
        <v>10828</v>
      </c>
      <c r="AZ55" s="107">
        <v>224</v>
      </c>
      <c r="BA55" s="107">
        <v>569898</v>
      </c>
      <c r="BB55" s="107">
        <v>23</v>
      </c>
      <c r="BC55" s="107">
        <v>55736</v>
      </c>
      <c r="BD55" s="107">
        <v>310</v>
      </c>
      <c r="BE55" s="108">
        <v>636462</v>
      </c>
      <c r="BF55" s="136">
        <v>1825</v>
      </c>
      <c r="BG55" s="107">
        <v>83377</v>
      </c>
      <c r="BH55" s="107">
        <v>2084</v>
      </c>
      <c r="BI55" s="107">
        <v>459984</v>
      </c>
      <c r="BJ55" s="107">
        <v>72</v>
      </c>
      <c r="BK55" s="107">
        <v>815</v>
      </c>
      <c r="BL55" s="107">
        <v>3981</v>
      </c>
      <c r="BM55" s="108">
        <v>544176</v>
      </c>
      <c r="BN55" s="136">
        <v>5</v>
      </c>
      <c r="BO55" s="107">
        <v>471</v>
      </c>
      <c r="BP55" s="107">
        <v>27</v>
      </c>
      <c r="BQ55" s="107">
        <v>17</v>
      </c>
      <c r="BR55" s="107"/>
      <c r="BS55" s="107"/>
      <c r="BT55" s="107">
        <v>32</v>
      </c>
      <c r="BU55" s="108">
        <v>488</v>
      </c>
      <c r="BV55" s="136"/>
      <c r="BW55" s="107"/>
      <c r="BX55" s="107"/>
      <c r="BY55" s="108"/>
      <c r="BZ55" s="136">
        <v>804</v>
      </c>
      <c r="CA55" s="107">
        <v>55552</v>
      </c>
      <c r="CB55" s="107">
        <v>304</v>
      </c>
      <c r="CC55" s="107">
        <v>440913</v>
      </c>
      <c r="CD55" s="107"/>
      <c r="CE55" s="107"/>
      <c r="CF55" s="107">
        <v>1108</v>
      </c>
      <c r="CG55" s="108">
        <v>496464</v>
      </c>
      <c r="CH55" s="136"/>
      <c r="CI55" s="107"/>
      <c r="CJ55" s="107">
        <v>9</v>
      </c>
      <c r="CK55" s="107">
        <v>79516</v>
      </c>
      <c r="CL55" s="107"/>
      <c r="CM55" s="107"/>
      <c r="CN55" s="107">
        <v>9</v>
      </c>
      <c r="CO55" s="108">
        <v>79516</v>
      </c>
      <c r="CP55" s="136">
        <v>65</v>
      </c>
      <c r="CQ55" s="107">
        <v>211</v>
      </c>
      <c r="CR55" s="107">
        <v>47</v>
      </c>
      <c r="CS55" s="107">
        <v>58933</v>
      </c>
      <c r="CT55" s="107"/>
      <c r="CU55" s="107"/>
      <c r="CV55" s="107">
        <v>112</v>
      </c>
      <c r="CW55" s="107">
        <v>59143</v>
      </c>
      <c r="CX55" s="283">
        <v>1976</v>
      </c>
      <c r="CY55" s="285">
        <v>4759</v>
      </c>
      <c r="CZ55" s="285">
        <v>273996</v>
      </c>
      <c r="DA55" s="285">
        <v>3395</v>
      </c>
      <c r="DB55" s="285">
        <v>1851086</v>
      </c>
      <c r="DC55" s="285">
        <v>132</v>
      </c>
      <c r="DD55" s="285">
        <v>58442</v>
      </c>
      <c r="DE55" s="285">
        <v>8286</v>
      </c>
      <c r="DF55" s="108">
        <v>2183525</v>
      </c>
    </row>
    <row r="56" spans="1:110" x14ac:dyDescent="0.3">
      <c r="A56" s="15">
        <v>1975</v>
      </c>
      <c r="B56" s="136">
        <v>469</v>
      </c>
      <c r="C56" s="107">
        <v>1495</v>
      </c>
      <c r="D56" s="107">
        <v>203</v>
      </c>
      <c r="E56" s="107">
        <v>3712</v>
      </c>
      <c r="F56" s="107">
        <v>21</v>
      </c>
      <c r="G56" s="107">
        <v>170</v>
      </c>
      <c r="H56" s="107">
        <v>693</v>
      </c>
      <c r="I56" s="108">
        <v>5377</v>
      </c>
      <c r="J56" s="136">
        <v>1296</v>
      </c>
      <c r="K56" s="107">
        <v>15475</v>
      </c>
      <c r="L56" s="107">
        <v>1422</v>
      </c>
      <c r="M56" s="107">
        <v>8870</v>
      </c>
      <c r="N56" s="107"/>
      <c r="O56" s="107"/>
      <c r="P56" s="107">
        <v>2718</v>
      </c>
      <c r="Q56" s="108">
        <v>24345</v>
      </c>
      <c r="R56" s="136">
        <v>213</v>
      </c>
      <c r="S56" s="107">
        <v>7990</v>
      </c>
      <c r="T56" s="107">
        <v>143</v>
      </c>
      <c r="U56" s="107">
        <v>16570</v>
      </c>
      <c r="V56" s="107"/>
      <c r="W56" s="107"/>
      <c r="X56" s="107">
        <v>356</v>
      </c>
      <c r="Y56" s="108">
        <v>24560</v>
      </c>
      <c r="Z56" s="136"/>
      <c r="AA56" s="107"/>
      <c r="AB56" s="107"/>
      <c r="AC56" s="107"/>
      <c r="AD56" s="107"/>
      <c r="AE56" s="107"/>
      <c r="AF56" s="107"/>
      <c r="AG56" s="108"/>
      <c r="AH56" s="136">
        <v>6</v>
      </c>
      <c r="AI56" s="107">
        <v>16035</v>
      </c>
      <c r="AJ56" s="107">
        <v>6</v>
      </c>
      <c r="AK56" s="107">
        <v>157617</v>
      </c>
      <c r="AL56" s="107"/>
      <c r="AM56" s="107"/>
      <c r="AN56" s="107">
        <v>12</v>
      </c>
      <c r="AO56" s="108">
        <v>173652</v>
      </c>
      <c r="AP56" s="136"/>
      <c r="AQ56" s="107"/>
      <c r="AR56" s="107"/>
      <c r="AS56" s="107"/>
      <c r="AT56" s="107"/>
      <c r="AU56" s="107"/>
      <c r="AV56" s="107"/>
      <c r="AW56" s="108"/>
      <c r="AX56" s="136">
        <v>96</v>
      </c>
      <c r="AY56" s="107">
        <v>76637</v>
      </c>
      <c r="AZ56" s="107">
        <v>222</v>
      </c>
      <c r="BA56" s="107">
        <v>460391</v>
      </c>
      <c r="BB56" s="107">
        <v>10</v>
      </c>
      <c r="BC56" s="107">
        <v>22328</v>
      </c>
      <c r="BD56" s="107">
        <v>328</v>
      </c>
      <c r="BE56" s="108">
        <v>559356</v>
      </c>
      <c r="BF56" s="136">
        <v>8</v>
      </c>
      <c r="BG56" s="107">
        <v>5658</v>
      </c>
      <c r="BH56" s="107">
        <v>6</v>
      </c>
      <c r="BI56" s="107">
        <v>2717</v>
      </c>
      <c r="BJ56" s="107">
        <v>4</v>
      </c>
      <c r="BK56" s="107">
        <v>1661</v>
      </c>
      <c r="BL56" s="107">
        <v>18</v>
      </c>
      <c r="BM56" s="108">
        <v>10036</v>
      </c>
      <c r="BN56" s="136">
        <v>1</v>
      </c>
      <c r="BO56" s="107">
        <v>0</v>
      </c>
      <c r="BP56" s="107">
        <v>25</v>
      </c>
      <c r="BQ56" s="107">
        <v>20</v>
      </c>
      <c r="BR56" s="107"/>
      <c r="BS56" s="107"/>
      <c r="BT56" s="107">
        <v>26</v>
      </c>
      <c r="BU56" s="108">
        <v>20</v>
      </c>
      <c r="BV56" s="136"/>
      <c r="BW56" s="107"/>
      <c r="BX56" s="107"/>
      <c r="BY56" s="108"/>
      <c r="BZ56" s="136">
        <v>1506</v>
      </c>
      <c r="CA56" s="107">
        <v>20544</v>
      </c>
      <c r="CB56" s="107">
        <v>506</v>
      </c>
      <c r="CC56" s="107">
        <v>22994</v>
      </c>
      <c r="CD56" s="107"/>
      <c r="CE56" s="107"/>
      <c r="CF56" s="107">
        <v>2012</v>
      </c>
      <c r="CG56" s="108">
        <v>43539</v>
      </c>
      <c r="CH56" s="136"/>
      <c r="CI56" s="107"/>
      <c r="CJ56" s="107"/>
      <c r="CK56" s="107"/>
      <c r="CL56" s="107">
        <v>10</v>
      </c>
      <c r="CM56" s="107">
        <v>122567</v>
      </c>
      <c r="CN56" s="107">
        <v>10</v>
      </c>
      <c r="CO56" s="108">
        <v>122567</v>
      </c>
      <c r="CP56" s="136">
        <v>62</v>
      </c>
      <c r="CQ56" s="107">
        <v>187</v>
      </c>
      <c r="CR56" s="107">
        <v>104</v>
      </c>
      <c r="CS56" s="107">
        <v>31367</v>
      </c>
      <c r="CT56" s="107"/>
      <c r="CU56" s="107"/>
      <c r="CV56" s="107">
        <v>166</v>
      </c>
      <c r="CW56" s="107">
        <v>31555</v>
      </c>
      <c r="CX56" s="283">
        <v>1975</v>
      </c>
      <c r="CY56" s="285">
        <v>3657</v>
      </c>
      <c r="CZ56" s="285">
        <v>144022</v>
      </c>
      <c r="DA56" s="285">
        <v>2637</v>
      </c>
      <c r="DB56" s="285">
        <v>704260</v>
      </c>
      <c r="DC56" s="285">
        <v>45</v>
      </c>
      <c r="DD56" s="285">
        <v>146725</v>
      </c>
      <c r="DE56" s="285">
        <v>6339</v>
      </c>
      <c r="DF56" s="108">
        <v>995007</v>
      </c>
    </row>
    <row r="57" spans="1:110" x14ac:dyDescent="0.3">
      <c r="A57" s="15">
        <v>1974</v>
      </c>
      <c r="B57" s="136">
        <v>281</v>
      </c>
      <c r="C57" s="107">
        <v>1042</v>
      </c>
      <c r="D57" s="107">
        <v>276</v>
      </c>
      <c r="E57" s="107">
        <v>16714</v>
      </c>
      <c r="F57" s="107">
        <v>41</v>
      </c>
      <c r="G57" s="107">
        <v>177</v>
      </c>
      <c r="H57" s="107">
        <v>598</v>
      </c>
      <c r="I57" s="108">
        <v>17933</v>
      </c>
      <c r="J57" s="136">
        <v>1844</v>
      </c>
      <c r="K57" s="107">
        <v>16816</v>
      </c>
      <c r="L57" s="107">
        <v>715</v>
      </c>
      <c r="M57" s="107">
        <v>4204</v>
      </c>
      <c r="N57" s="107"/>
      <c r="O57" s="107"/>
      <c r="P57" s="107">
        <v>2559</v>
      </c>
      <c r="Q57" s="108">
        <v>21020</v>
      </c>
      <c r="R57" s="136">
        <v>253</v>
      </c>
      <c r="S57" s="107">
        <v>19630</v>
      </c>
      <c r="T57" s="107">
        <v>231</v>
      </c>
      <c r="U57" s="107">
        <v>141937</v>
      </c>
      <c r="V57" s="107">
        <v>1</v>
      </c>
      <c r="W57" s="107">
        <v>0</v>
      </c>
      <c r="X57" s="107">
        <v>485</v>
      </c>
      <c r="Y57" s="108">
        <v>161567</v>
      </c>
      <c r="Z57" s="136"/>
      <c r="AA57" s="107"/>
      <c r="AB57" s="107"/>
      <c r="AC57" s="107"/>
      <c r="AD57" s="107"/>
      <c r="AE57" s="107"/>
      <c r="AF57" s="107"/>
      <c r="AG57" s="108"/>
      <c r="AH57" s="136">
        <v>5</v>
      </c>
      <c r="AI57" s="107">
        <v>2075</v>
      </c>
      <c r="AJ57" s="107">
        <v>13</v>
      </c>
      <c r="AK57" s="107">
        <v>49385</v>
      </c>
      <c r="AL57" s="107"/>
      <c r="AM57" s="107"/>
      <c r="AN57" s="107">
        <v>18</v>
      </c>
      <c r="AO57" s="108">
        <v>51460</v>
      </c>
      <c r="AP57" s="136"/>
      <c r="AQ57" s="107"/>
      <c r="AR57" s="107"/>
      <c r="AS57" s="107"/>
      <c r="AT57" s="107"/>
      <c r="AU57" s="107"/>
      <c r="AV57" s="107"/>
      <c r="AW57" s="108"/>
      <c r="AX57" s="136">
        <v>62</v>
      </c>
      <c r="AY57" s="107">
        <v>74</v>
      </c>
      <c r="AZ57" s="107">
        <v>117</v>
      </c>
      <c r="BA57" s="107">
        <v>16664</v>
      </c>
      <c r="BB57" s="107">
        <v>3</v>
      </c>
      <c r="BC57" s="107">
        <v>0</v>
      </c>
      <c r="BD57" s="107">
        <v>182</v>
      </c>
      <c r="BE57" s="108">
        <v>16738</v>
      </c>
      <c r="BF57" s="136">
        <v>5</v>
      </c>
      <c r="BG57" s="107">
        <v>6179</v>
      </c>
      <c r="BH57" s="107">
        <v>53</v>
      </c>
      <c r="BI57" s="107">
        <v>508604</v>
      </c>
      <c r="BJ57" s="107">
        <v>2</v>
      </c>
      <c r="BK57" s="107">
        <v>6008</v>
      </c>
      <c r="BL57" s="107">
        <v>60</v>
      </c>
      <c r="BM57" s="108">
        <v>520791</v>
      </c>
      <c r="BN57" s="136">
        <v>2</v>
      </c>
      <c r="BO57" s="107">
        <v>0</v>
      </c>
      <c r="BP57" s="107">
        <v>13</v>
      </c>
      <c r="BQ57" s="107">
        <v>22</v>
      </c>
      <c r="BR57" s="107">
        <v>2</v>
      </c>
      <c r="BS57" s="107">
        <v>0</v>
      </c>
      <c r="BT57" s="107">
        <v>17</v>
      </c>
      <c r="BU57" s="108">
        <v>22</v>
      </c>
      <c r="BV57" s="136"/>
      <c r="BW57" s="107"/>
      <c r="BX57" s="107"/>
      <c r="BY57" s="108"/>
      <c r="BZ57" s="136">
        <v>838</v>
      </c>
      <c r="CA57" s="107">
        <v>36282</v>
      </c>
      <c r="CB57" s="107">
        <v>168</v>
      </c>
      <c r="CC57" s="107">
        <v>65227</v>
      </c>
      <c r="CD57" s="107"/>
      <c r="CE57" s="107"/>
      <c r="CF57" s="107">
        <v>1006</v>
      </c>
      <c r="CG57" s="108">
        <v>101509</v>
      </c>
      <c r="CH57" s="136"/>
      <c r="CI57" s="107"/>
      <c r="CJ57" s="107"/>
      <c r="CK57" s="107"/>
      <c r="CL57" s="107">
        <v>3</v>
      </c>
      <c r="CM57" s="107">
        <v>17668</v>
      </c>
      <c r="CN57" s="107">
        <v>3</v>
      </c>
      <c r="CO57" s="108">
        <v>17668</v>
      </c>
      <c r="CP57" s="136">
        <v>46</v>
      </c>
      <c r="CQ57" s="107">
        <v>23</v>
      </c>
      <c r="CR57" s="107">
        <v>47</v>
      </c>
      <c r="CS57" s="107">
        <v>3442</v>
      </c>
      <c r="CT57" s="107"/>
      <c r="CU57" s="107"/>
      <c r="CV57" s="107">
        <v>93</v>
      </c>
      <c r="CW57" s="107">
        <v>3465</v>
      </c>
      <c r="CX57" s="283">
        <v>1974</v>
      </c>
      <c r="CY57" s="285">
        <v>3336</v>
      </c>
      <c r="CZ57" s="285">
        <v>82121</v>
      </c>
      <c r="DA57" s="285">
        <v>1633</v>
      </c>
      <c r="DB57" s="285">
        <v>806198</v>
      </c>
      <c r="DC57" s="285">
        <v>52</v>
      </c>
      <c r="DD57" s="285">
        <v>23854</v>
      </c>
      <c r="DE57" s="285">
        <v>5021</v>
      </c>
      <c r="DF57" s="108">
        <v>912172</v>
      </c>
    </row>
    <row r="58" spans="1:110" x14ac:dyDescent="0.3">
      <c r="A58" s="15">
        <v>1973</v>
      </c>
      <c r="B58" s="136">
        <v>317</v>
      </c>
      <c r="C58" s="107">
        <v>9431</v>
      </c>
      <c r="D58" s="107">
        <v>127</v>
      </c>
      <c r="E58" s="107">
        <v>367</v>
      </c>
      <c r="F58" s="107">
        <v>34</v>
      </c>
      <c r="G58" s="107">
        <v>221</v>
      </c>
      <c r="H58" s="107">
        <v>478</v>
      </c>
      <c r="I58" s="108">
        <v>10020</v>
      </c>
      <c r="J58" s="136">
        <v>2050</v>
      </c>
      <c r="K58" s="107">
        <v>22542</v>
      </c>
      <c r="L58" s="107">
        <v>811</v>
      </c>
      <c r="M58" s="107">
        <v>10891</v>
      </c>
      <c r="N58" s="107"/>
      <c r="O58" s="107"/>
      <c r="P58" s="107">
        <v>2861</v>
      </c>
      <c r="Q58" s="108">
        <v>33433</v>
      </c>
      <c r="R58" s="136">
        <v>458</v>
      </c>
      <c r="S58" s="107">
        <v>30858</v>
      </c>
      <c r="T58" s="107">
        <v>154</v>
      </c>
      <c r="U58" s="107">
        <v>30660</v>
      </c>
      <c r="V58" s="107">
        <v>1</v>
      </c>
      <c r="W58" s="107">
        <v>0</v>
      </c>
      <c r="X58" s="107">
        <v>613</v>
      </c>
      <c r="Y58" s="108">
        <v>61517</v>
      </c>
      <c r="Z58" s="136"/>
      <c r="AA58" s="107"/>
      <c r="AB58" s="107"/>
      <c r="AC58" s="107"/>
      <c r="AD58" s="107"/>
      <c r="AE58" s="107"/>
      <c r="AF58" s="107"/>
      <c r="AG58" s="108"/>
      <c r="AH58" s="136">
        <v>1</v>
      </c>
      <c r="AI58" s="107">
        <v>777</v>
      </c>
      <c r="AJ58" s="107">
        <v>7</v>
      </c>
      <c r="AK58" s="107">
        <v>7754</v>
      </c>
      <c r="AL58" s="107"/>
      <c r="AM58" s="107"/>
      <c r="AN58" s="107">
        <v>8</v>
      </c>
      <c r="AO58" s="108">
        <v>8531</v>
      </c>
      <c r="AP58" s="136"/>
      <c r="AQ58" s="107"/>
      <c r="AR58" s="107"/>
      <c r="AS58" s="107"/>
      <c r="AT58" s="107"/>
      <c r="AU58" s="107"/>
      <c r="AV58" s="107"/>
      <c r="AW58" s="108"/>
      <c r="AX58" s="136">
        <v>99</v>
      </c>
      <c r="AY58" s="107">
        <v>2143</v>
      </c>
      <c r="AZ58" s="107">
        <v>320</v>
      </c>
      <c r="BA58" s="107">
        <v>337470</v>
      </c>
      <c r="BB58" s="107">
        <v>9</v>
      </c>
      <c r="BC58" s="107">
        <v>27</v>
      </c>
      <c r="BD58" s="107">
        <v>428</v>
      </c>
      <c r="BE58" s="108">
        <v>339640</v>
      </c>
      <c r="BF58" s="136">
        <v>2</v>
      </c>
      <c r="BG58" s="107">
        <v>567</v>
      </c>
      <c r="BH58" s="107">
        <v>3</v>
      </c>
      <c r="BI58" s="107">
        <v>1275</v>
      </c>
      <c r="BJ58" s="107"/>
      <c r="BK58" s="107"/>
      <c r="BL58" s="107">
        <v>5</v>
      </c>
      <c r="BM58" s="108">
        <v>1842</v>
      </c>
      <c r="BN58" s="136">
        <v>6</v>
      </c>
      <c r="BO58" s="107">
        <v>472</v>
      </c>
      <c r="BP58" s="107">
        <v>37</v>
      </c>
      <c r="BQ58" s="107">
        <v>1167</v>
      </c>
      <c r="BR58" s="107">
        <v>2</v>
      </c>
      <c r="BS58" s="107">
        <v>260</v>
      </c>
      <c r="BT58" s="107">
        <v>45</v>
      </c>
      <c r="BU58" s="108">
        <v>1900</v>
      </c>
      <c r="BV58" s="136"/>
      <c r="BW58" s="107"/>
      <c r="BX58" s="107"/>
      <c r="BY58" s="108"/>
      <c r="BZ58" s="136">
        <v>475</v>
      </c>
      <c r="CA58" s="107">
        <v>70091</v>
      </c>
      <c r="CB58" s="107">
        <v>93</v>
      </c>
      <c r="CC58" s="107">
        <v>18621</v>
      </c>
      <c r="CD58" s="107"/>
      <c r="CE58" s="107"/>
      <c r="CF58" s="107">
        <v>568</v>
      </c>
      <c r="CG58" s="108">
        <v>88711</v>
      </c>
      <c r="CH58" s="136"/>
      <c r="CI58" s="107"/>
      <c r="CJ58" s="107"/>
      <c r="CK58" s="107"/>
      <c r="CL58" s="107">
        <v>38</v>
      </c>
      <c r="CM58" s="107">
        <v>489032</v>
      </c>
      <c r="CN58" s="107">
        <v>38</v>
      </c>
      <c r="CO58" s="108">
        <v>489032</v>
      </c>
      <c r="CP58" s="136">
        <v>71</v>
      </c>
      <c r="CQ58" s="107">
        <v>14</v>
      </c>
      <c r="CR58" s="107">
        <v>39</v>
      </c>
      <c r="CS58" s="107">
        <v>1436</v>
      </c>
      <c r="CT58" s="107"/>
      <c r="CU58" s="107"/>
      <c r="CV58" s="107">
        <v>110</v>
      </c>
      <c r="CW58" s="107">
        <v>1450</v>
      </c>
      <c r="CX58" s="283">
        <v>1973</v>
      </c>
      <c r="CY58" s="285">
        <v>3479</v>
      </c>
      <c r="CZ58" s="285">
        <v>136894</v>
      </c>
      <c r="DA58" s="285">
        <v>1591</v>
      </c>
      <c r="DB58" s="285">
        <v>409641</v>
      </c>
      <c r="DC58" s="285">
        <v>84</v>
      </c>
      <c r="DD58" s="285">
        <v>489541</v>
      </c>
      <c r="DE58" s="285">
        <v>5154</v>
      </c>
      <c r="DF58" s="108">
        <v>1036076</v>
      </c>
    </row>
    <row r="59" spans="1:110" x14ac:dyDescent="0.3">
      <c r="A59" s="15">
        <v>1972</v>
      </c>
      <c r="B59" s="136">
        <v>376</v>
      </c>
      <c r="C59" s="107">
        <v>1709</v>
      </c>
      <c r="D59" s="107">
        <v>322</v>
      </c>
      <c r="E59" s="107">
        <v>50457</v>
      </c>
      <c r="F59" s="107">
        <v>39</v>
      </c>
      <c r="G59" s="107">
        <v>516</v>
      </c>
      <c r="H59" s="107">
        <v>737</v>
      </c>
      <c r="I59" s="108">
        <v>52683</v>
      </c>
      <c r="J59" s="136">
        <v>1322</v>
      </c>
      <c r="K59" s="107">
        <v>12895</v>
      </c>
      <c r="L59" s="107">
        <v>582</v>
      </c>
      <c r="M59" s="107">
        <v>12707</v>
      </c>
      <c r="N59" s="107"/>
      <c r="O59" s="107"/>
      <c r="P59" s="107">
        <v>1904</v>
      </c>
      <c r="Q59" s="108">
        <v>25602</v>
      </c>
      <c r="R59" s="136">
        <v>305</v>
      </c>
      <c r="S59" s="107">
        <v>10152</v>
      </c>
      <c r="T59" s="107">
        <v>234</v>
      </c>
      <c r="U59" s="107">
        <v>32075</v>
      </c>
      <c r="V59" s="107"/>
      <c r="W59" s="107"/>
      <c r="X59" s="107">
        <v>539</v>
      </c>
      <c r="Y59" s="108">
        <v>42227</v>
      </c>
      <c r="Z59" s="136"/>
      <c r="AA59" s="107"/>
      <c r="AB59" s="107"/>
      <c r="AC59" s="107"/>
      <c r="AD59" s="107"/>
      <c r="AE59" s="107"/>
      <c r="AF59" s="107"/>
      <c r="AG59" s="108"/>
      <c r="AH59" s="136">
        <v>1</v>
      </c>
      <c r="AI59" s="107">
        <v>344</v>
      </c>
      <c r="AJ59" s="107">
        <v>18</v>
      </c>
      <c r="AK59" s="107">
        <v>43509</v>
      </c>
      <c r="AL59" s="107">
        <v>1</v>
      </c>
      <c r="AM59" s="107">
        <v>769</v>
      </c>
      <c r="AN59" s="107">
        <v>20</v>
      </c>
      <c r="AO59" s="108">
        <v>44622</v>
      </c>
      <c r="AP59" s="136"/>
      <c r="AQ59" s="107"/>
      <c r="AR59" s="107"/>
      <c r="AS59" s="107"/>
      <c r="AT59" s="107"/>
      <c r="AU59" s="107"/>
      <c r="AV59" s="107"/>
      <c r="AW59" s="108"/>
      <c r="AX59" s="136">
        <v>76</v>
      </c>
      <c r="AY59" s="107">
        <v>1225</v>
      </c>
      <c r="AZ59" s="107">
        <v>219</v>
      </c>
      <c r="BA59" s="107">
        <v>193304</v>
      </c>
      <c r="BB59" s="107">
        <v>20</v>
      </c>
      <c r="BC59" s="107">
        <v>30038</v>
      </c>
      <c r="BD59" s="107">
        <v>315</v>
      </c>
      <c r="BE59" s="108">
        <v>224567</v>
      </c>
      <c r="BF59" s="136">
        <v>5</v>
      </c>
      <c r="BG59" s="107">
        <v>3588</v>
      </c>
      <c r="BH59" s="107">
        <v>15</v>
      </c>
      <c r="BI59" s="107">
        <v>30050</v>
      </c>
      <c r="BJ59" s="107"/>
      <c r="BK59" s="107"/>
      <c r="BL59" s="107">
        <v>20</v>
      </c>
      <c r="BM59" s="108">
        <v>33638</v>
      </c>
      <c r="BN59" s="136">
        <v>5</v>
      </c>
      <c r="BO59" s="107">
        <v>41</v>
      </c>
      <c r="BP59" s="107">
        <v>26</v>
      </c>
      <c r="BQ59" s="107">
        <v>417</v>
      </c>
      <c r="BR59" s="107">
        <v>1</v>
      </c>
      <c r="BS59" s="107">
        <v>0</v>
      </c>
      <c r="BT59" s="107">
        <v>32</v>
      </c>
      <c r="BU59" s="108">
        <v>458</v>
      </c>
      <c r="BV59" s="136"/>
      <c r="BW59" s="107"/>
      <c r="BX59" s="107"/>
      <c r="BY59" s="108"/>
      <c r="BZ59" s="136">
        <v>963</v>
      </c>
      <c r="CA59" s="107">
        <v>82674</v>
      </c>
      <c r="CB59" s="107">
        <v>179</v>
      </c>
      <c r="CC59" s="107">
        <v>21607</v>
      </c>
      <c r="CD59" s="107"/>
      <c r="CE59" s="107"/>
      <c r="CF59" s="107">
        <v>1142</v>
      </c>
      <c r="CG59" s="108">
        <v>104280</v>
      </c>
      <c r="CH59" s="136"/>
      <c r="CI59" s="107"/>
      <c r="CJ59" s="107"/>
      <c r="CK59" s="107"/>
      <c r="CL59" s="107">
        <v>24</v>
      </c>
      <c r="CM59" s="107">
        <v>158430</v>
      </c>
      <c r="CN59" s="107">
        <v>24</v>
      </c>
      <c r="CO59" s="108">
        <v>158430</v>
      </c>
      <c r="CP59" s="136">
        <v>58</v>
      </c>
      <c r="CQ59" s="107">
        <v>468</v>
      </c>
      <c r="CR59" s="107">
        <v>84</v>
      </c>
      <c r="CS59" s="107">
        <v>70121</v>
      </c>
      <c r="CT59" s="107"/>
      <c r="CU59" s="107"/>
      <c r="CV59" s="107">
        <v>142</v>
      </c>
      <c r="CW59" s="107">
        <v>70589</v>
      </c>
      <c r="CX59" s="283">
        <v>1972</v>
      </c>
      <c r="CY59" s="285">
        <v>3111</v>
      </c>
      <c r="CZ59" s="285">
        <v>113096</v>
      </c>
      <c r="DA59" s="285">
        <v>1679</v>
      </c>
      <c r="DB59" s="285">
        <v>454246</v>
      </c>
      <c r="DC59" s="285">
        <v>85</v>
      </c>
      <c r="DD59" s="285">
        <v>189753</v>
      </c>
      <c r="DE59" s="285">
        <v>4875</v>
      </c>
      <c r="DF59" s="108">
        <v>757095</v>
      </c>
    </row>
    <row r="60" spans="1:110" x14ac:dyDescent="0.3">
      <c r="A60" s="15">
        <v>1971</v>
      </c>
      <c r="B60" s="136">
        <v>449</v>
      </c>
      <c r="C60" s="107">
        <v>5445</v>
      </c>
      <c r="D60" s="107">
        <v>433</v>
      </c>
      <c r="E60" s="107">
        <v>59527</v>
      </c>
      <c r="F60" s="107">
        <v>24</v>
      </c>
      <c r="G60" s="107">
        <v>706</v>
      </c>
      <c r="H60" s="107">
        <v>906</v>
      </c>
      <c r="I60" s="108">
        <v>65678</v>
      </c>
      <c r="J60" s="136">
        <v>1561</v>
      </c>
      <c r="K60" s="107">
        <v>60801</v>
      </c>
      <c r="L60" s="107">
        <v>1334</v>
      </c>
      <c r="M60" s="107">
        <v>290541</v>
      </c>
      <c r="N60" s="107"/>
      <c r="O60" s="107"/>
      <c r="P60" s="107">
        <v>2895</v>
      </c>
      <c r="Q60" s="108">
        <v>351342</v>
      </c>
      <c r="R60" s="136">
        <v>406</v>
      </c>
      <c r="S60" s="107">
        <v>11813</v>
      </c>
      <c r="T60" s="107">
        <v>81</v>
      </c>
      <c r="U60" s="107">
        <v>1461</v>
      </c>
      <c r="V60" s="107">
        <v>2</v>
      </c>
      <c r="W60" s="107">
        <v>24</v>
      </c>
      <c r="X60" s="107">
        <v>489</v>
      </c>
      <c r="Y60" s="108">
        <v>13298</v>
      </c>
      <c r="Z60" s="136"/>
      <c r="AA60" s="107"/>
      <c r="AB60" s="107"/>
      <c r="AC60" s="107"/>
      <c r="AD60" s="107"/>
      <c r="AE60" s="107"/>
      <c r="AF60" s="107"/>
      <c r="AG60" s="108"/>
      <c r="AH60" s="136">
        <v>2</v>
      </c>
      <c r="AI60" s="107">
        <v>991</v>
      </c>
      <c r="AJ60" s="107">
        <v>1</v>
      </c>
      <c r="AK60" s="107">
        <v>214</v>
      </c>
      <c r="AL60" s="107">
        <v>1</v>
      </c>
      <c r="AM60" s="107">
        <v>259</v>
      </c>
      <c r="AN60" s="107">
        <v>4</v>
      </c>
      <c r="AO60" s="108">
        <v>1464</v>
      </c>
      <c r="AP60" s="136"/>
      <c r="AQ60" s="107"/>
      <c r="AR60" s="107"/>
      <c r="AS60" s="107"/>
      <c r="AT60" s="107"/>
      <c r="AU60" s="107"/>
      <c r="AV60" s="107"/>
      <c r="AW60" s="108"/>
      <c r="AX60" s="136">
        <v>96</v>
      </c>
      <c r="AY60" s="107">
        <v>27073</v>
      </c>
      <c r="AZ60" s="107">
        <v>170</v>
      </c>
      <c r="BA60" s="107">
        <v>638177</v>
      </c>
      <c r="BB60" s="107">
        <v>12</v>
      </c>
      <c r="BC60" s="107">
        <v>12901</v>
      </c>
      <c r="BD60" s="107">
        <v>278</v>
      </c>
      <c r="BE60" s="108">
        <v>678151</v>
      </c>
      <c r="BF60" s="136">
        <v>8</v>
      </c>
      <c r="BG60" s="107">
        <v>7469</v>
      </c>
      <c r="BH60" s="107">
        <v>8</v>
      </c>
      <c r="BI60" s="107">
        <v>30804</v>
      </c>
      <c r="BJ60" s="107"/>
      <c r="BK60" s="107"/>
      <c r="BL60" s="107">
        <v>16</v>
      </c>
      <c r="BM60" s="108">
        <v>38273</v>
      </c>
      <c r="BN60" s="136">
        <v>8</v>
      </c>
      <c r="BO60" s="107">
        <v>343</v>
      </c>
      <c r="BP60" s="107">
        <v>82</v>
      </c>
      <c r="BQ60" s="107">
        <v>169812</v>
      </c>
      <c r="BR60" s="107"/>
      <c r="BS60" s="107"/>
      <c r="BT60" s="107">
        <v>90</v>
      </c>
      <c r="BU60" s="108">
        <v>170155</v>
      </c>
      <c r="BV60" s="136"/>
      <c r="BW60" s="107"/>
      <c r="BX60" s="107"/>
      <c r="BY60" s="108"/>
      <c r="BZ60" s="136">
        <v>13</v>
      </c>
      <c r="CA60" s="107">
        <v>104081</v>
      </c>
      <c r="CB60" s="107">
        <v>13</v>
      </c>
      <c r="CC60" s="107">
        <v>87785</v>
      </c>
      <c r="CD60" s="107">
        <v>3</v>
      </c>
      <c r="CE60" s="107">
        <v>44031</v>
      </c>
      <c r="CF60" s="107">
        <v>29</v>
      </c>
      <c r="CG60" s="108">
        <v>235897</v>
      </c>
      <c r="CH60" s="136">
        <v>3</v>
      </c>
      <c r="CI60" s="107">
        <v>1894</v>
      </c>
      <c r="CJ60" s="107">
        <v>15</v>
      </c>
      <c r="CK60" s="107">
        <v>82118</v>
      </c>
      <c r="CL60" s="107">
        <v>1</v>
      </c>
      <c r="CM60" s="107">
        <v>283</v>
      </c>
      <c r="CN60" s="107">
        <v>19</v>
      </c>
      <c r="CO60" s="108">
        <v>84295</v>
      </c>
      <c r="CP60" s="136">
        <v>67</v>
      </c>
      <c r="CQ60" s="107">
        <v>965</v>
      </c>
      <c r="CR60" s="107">
        <v>72</v>
      </c>
      <c r="CS60" s="107">
        <v>300765</v>
      </c>
      <c r="CT60" s="107"/>
      <c r="CU60" s="107"/>
      <c r="CV60" s="107">
        <v>139</v>
      </c>
      <c r="CW60" s="107">
        <v>301730</v>
      </c>
      <c r="CX60" s="283">
        <v>1971</v>
      </c>
      <c r="CY60" s="285">
        <v>2613</v>
      </c>
      <c r="CZ60" s="285">
        <v>220875</v>
      </c>
      <c r="DA60" s="285">
        <v>2209</v>
      </c>
      <c r="DB60" s="285">
        <v>1661204</v>
      </c>
      <c r="DC60" s="285">
        <v>43</v>
      </c>
      <c r="DD60" s="285">
        <v>58203</v>
      </c>
      <c r="DE60" s="285">
        <v>4865</v>
      </c>
      <c r="DF60" s="108">
        <v>1940283</v>
      </c>
    </row>
    <row r="61" spans="1:110" ht="15" thickBot="1" x14ac:dyDescent="0.35">
      <c r="A61" s="15">
        <v>1970</v>
      </c>
      <c r="B61" s="137">
        <v>443</v>
      </c>
      <c r="C61" s="112">
        <v>12957</v>
      </c>
      <c r="D61" s="112">
        <v>336</v>
      </c>
      <c r="E61" s="112">
        <v>54982</v>
      </c>
      <c r="F61" s="112">
        <v>19</v>
      </c>
      <c r="G61" s="112">
        <v>44</v>
      </c>
      <c r="H61" s="112">
        <v>798</v>
      </c>
      <c r="I61" s="114">
        <v>67983</v>
      </c>
      <c r="J61" s="137">
        <v>2195</v>
      </c>
      <c r="K61" s="112">
        <v>53112</v>
      </c>
      <c r="L61" s="112">
        <v>1807</v>
      </c>
      <c r="M61" s="112">
        <v>52299</v>
      </c>
      <c r="N61" s="112"/>
      <c r="O61" s="112"/>
      <c r="P61" s="112">
        <v>4002</v>
      </c>
      <c r="Q61" s="114">
        <v>105410</v>
      </c>
      <c r="R61" s="137">
        <v>219</v>
      </c>
      <c r="S61" s="112">
        <v>8725</v>
      </c>
      <c r="T61" s="112">
        <v>95</v>
      </c>
      <c r="U61" s="112">
        <v>103138</v>
      </c>
      <c r="V61" s="112"/>
      <c r="W61" s="112"/>
      <c r="X61" s="112">
        <v>314</v>
      </c>
      <c r="Y61" s="114">
        <v>111863</v>
      </c>
      <c r="Z61" s="137"/>
      <c r="AA61" s="112"/>
      <c r="AB61" s="112"/>
      <c r="AC61" s="112"/>
      <c r="AD61" s="112"/>
      <c r="AE61" s="112"/>
      <c r="AF61" s="112"/>
      <c r="AG61" s="114"/>
      <c r="AH61" s="137">
        <v>2</v>
      </c>
      <c r="AI61" s="112">
        <v>2202</v>
      </c>
      <c r="AJ61" s="112">
        <v>2</v>
      </c>
      <c r="AK61" s="112">
        <v>2590</v>
      </c>
      <c r="AL61" s="112"/>
      <c r="AM61" s="112"/>
      <c r="AN61" s="112">
        <v>4</v>
      </c>
      <c r="AO61" s="114">
        <v>4792</v>
      </c>
      <c r="AP61" s="137"/>
      <c r="AQ61" s="112"/>
      <c r="AR61" s="112"/>
      <c r="AS61" s="112"/>
      <c r="AT61" s="112"/>
      <c r="AU61" s="112"/>
      <c r="AV61" s="112"/>
      <c r="AW61" s="114"/>
      <c r="AX61" s="137">
        <v>39</v>
      </c>
      <c r="AY61" s="112">
        <v>620</v>
      </c>
      <c r="AZ61" s="112">
        <v>134</v>
      </c>
      <c r="BA61" s="112">
        <v>206774</v>
      </c>
      <c r="BB61" s="112">
        <v>3</v>
      </c>
      <c r="BC61" s="112">
        <v>224</v>
      </c>
      <c r="BD61" s="112">
        <v>176</v>
      </c>
      <c r="BE61" s="114">
        <v>207618</v>
      </c>
      <c r="BF61" s="137">
        <v>3</v>
      </c>
      <c r="BG61" s="112">
        <v>1487</v>
      </c>
      <c r="BH61" s="112">
        <v>11</v>
      </c>
      <c r="BI61" s="112">
        <v>18148</v>
      </c>
      <c r="BJ61" s="112"/>
      <c r="BK61" s="112"/>
      <c r="BL61" s="112">
        <v>14</v>
      </c>
      <c r="BM61" s="114">
        <v>19635</v>
      </c>
      <c r="BN61" s="137">
        <v>4</v>
      </c>
      <c r="BO61" s="112">
        <v>1</v>
      </c>
      <c r="BP61" s="112">
        <v>45</v>
      </c>
      <c r="BQ61" s="112">
        <v>57795</v>
      </c>
      <c r="BR61" s="112">
        <v>1</v>
      </c>
      <c r="BS61" s="112">
        <v>26304</v>
      </c>
      <c r="BT61" s="112">
        <v>50</v>
      </c>
      <c r="BU61" s="114">
        <v>84099</v>
      </c>
      <c r="BV61" s="137"/>
      <c r="BW61" s="112"/>
      <c r="BX61" s="112"/>
      <c r="BY61" s="114"/>
      <c r="BZ61" s="137">
        <v>7</v>
      </c>
      <c r="CA61" s="112">
        <v>4141</v>
      </c>
      <c r="CB61" s="112">
        <v>11</v>
      </c>
      <c r="CC61" s="112">
        <v>19193</v>
      </c>
      <c r="CD61" s="112"/>
      <c r="CE61" s="112"/>
      <c r="CF61" s="112">
        <v>18</v>
      </c>
      <c r="CG61" s="114">
        <v>23333</v>
      </c>
      <c r="CH61" s="137">
        <v>4</v>
      </c>
      <c r="CI61" s="112">
        <v>75949</v>
      </c>
      <c r="CJ61" s="112">
        <v>40</v>
      </c>
      <c r="CK61" s="112">
        <v>744467</v>
      </c>
      <c r="CL61" s="112">
        <v>2</v>
      </c>
      <c r="CM61" s="112">
        <v>6500</v>
      </c>
      <c r="CN61" s="112">
        <v>46</v>
      </c>
      <c r="CO61" s="114">
        <v>826915</v>
      </c>
      <c r="CP61" s="137">
        <v>109</v>
      </c>
      <c r="CQ61" s="112">
        <v>74</v>
      </c>
      <c r="CR61" s="112">
        <v>9</v>
      </c>
      <c r="CS61" s="112">
        <v>26</v>
      </c>
      <c r="CT61" s="112"/>
      <c r="CU61" s="112"/>
      <c r="CV61" s="112">
        <v>118</v>
      </c>
      <c r="CW61" s="112">
        <v>100</v>
      </c>
      <c r="CX61" s="288">
        <v>1970</v>
      </c>
      <c r="CY61" s="112">
        <v>3025</v>
      </c>
      <c r="CZ61" s="112">
        <v>159266</v>
      </c>
      <c r="DA61" s="112">
        <v>2490</v>
      </c>
      <c r="DB61" s="112">
        <v>1259410</v>
      </c>
      <c r="DC61" s="112">
        <v>25</v>
      </c>
      <c r="DD61" s="112">
        <v>33073</v>
      </c>
      <c r="DE61" s="112">
        <v>5540</v>
      </c>
      <c r="DF61" s="114">
        <v>1451748</v>
      </c>
    </row>
    <row r="62" spans="1:110" x14ac:dyDescent="0.3">
      <c r="A62" s="117" t="s">
        <v>100</v>
      </c>
      <c r="B62" s="139">
        <v>32492</v>
      </c>
      <c r="C62" s="139">
        <v>1332161</v>
      </c>
      <c r="D62" s="139">
        <v>26258</v>
      </c>
      <c r="E62" s="139">
        <v>8108969</v>
      </c>
      <c r="F62" s="139">
        <v>1684</v>
      </c>
      <c r="G62" s="139">
        <v>2298269</v>
      </c>
      <c r="H62" s="139">
        <v>60434</v>
      </c>
      <c r="I62" s="139">
        <v>11739399</v>
      </c>
      <c r="J62" s="139">
        <v>54607</v>
      </c>
      <c r="K62" s="139">
        <v>1911509</v>
      </c>
      <c r="L62" s="139">
        <v>60238</v>
      </c>
      <c r="M62" s="139">
        <v>8742072</v>
      </c>
      <c r="N62" s="117">
        <v>270</v>
      </c>
      <c r="O62" s="139">
        <v>37310</v>
      </c>
      <c r="P62" s="139">
        <v>115115</v>
      </c>
      <c r="Q62" s="139">
        <v>10690891</v>
      </c>
      <c r="R62" s="139">
        <v>12271</v>
      </c>
      <c r="S62" s="139">
        <v>2474128</v>
      </c>
      <c r="T62" s="139">
        <v>11929</v>
      </c>
      <c r="U62" s="139">
        <v>12084203</v>
      </c>
      <c r="V62" s="139">
        <v>2868</v>
      </c>
      <c r="W62" s="139">
        <v>1250284</v>
      </c>
      <c r="X62" s="139">
        <v>27068</v>
      </c>
      <c r="Y62" s="139">
        <v>15808615</v>
      </c>
      <c r="Z62" s="139">
        <v>9059</v>
      </c>
      <c r="AA62" s="139">
        <v>77210</v>
      </c>
      <c r="AB62" s="139">
        <v>1022</v>
      </c>
      <c r="AC62" s="139">
        <v>2504</v>
      </c>
      <c r="AD62" s="139">
        <v>1376</v>
      </c>
      <c r="AE62" s="139">
        <v>1958</v>
      </c>
      <c r="AF62" s="139">
        <v>11457</v>
      </c>
      <c r="AG62" s="139">
        <v>81673</v>
      </c>
      <c r="AH62" s="139">
        <v>3885</v>
      </c>
      <c r="AI62" s="139">
        <v>324124</v>
      </c>
      <c r="AJ62" s="117">
        <v>468</v>
      </c>
      <c r="AK62" s="139">
        <v>1147158</v>
      </c>
      <c r="AL62" s="117">
        <v>149</v>
      </c>
      <c r="AM62" s="139">
        <v>63496</v>
      </c>
      <c r="AN62" s="139">
        <v>4502</v>
      </c>
      <c r="AO62" s="139">
        <v>1534778</v>
      </c>
      <c r="AP62" s="139">
        <v>8952</v>
      </c>
      <c r="AQ62" s="139">
        <v>51100</v>
      </c>
      <c r="AR62" s="117">
        <v>246</v>
      </c>
      <c r="AS62" s="117">
        <v>205</v>
      </c>
      <c r="AT62" s="139">
        <v>1616</v>
      </c>
      <c r="AU62" s="139">
        <v>2120</v>
      </c>
      <c r="AV62" s="139">
        <v>10814</v>
      </c>
      <c r="AW62" s="139">
        <v>53425</v>
      </c>
      <c r="AX62" s="139">
        <v>2602</v>
      </c>
      <c r="AY62" s="139">
        <v>416615</v>
      </c>
      <c r="AZ62" s="139">
        <v>11220</v>
      </c>
      <c r="BA62" s="139">
        <v>32847581</v>
      </c>
      <c r="BB62" s="117">
        <v>255</v>
      </c>
      <c r="BC62" s="139">
        <v>225145</v>
      </c>
      <c r="BD62" s="139">
        <v>14077</v>
      </c>
      <c r="BE62" s="139">
        <v>33489341</v>
      </c>
      <c r="BF62" s="139">
        <v>32311</v>
      </c>
      <c r="BG62" s="139">
        <v>1034004</v>
      </c>
      <c r="BH62" s="139">
        <v>30998</v>
      </c>
      <c r="BI62" s="139">
        <v>9156718</v>
      </c>
      <c r="BJ62" s="139">
        <v>1339</v>
      </c>
      <c r="BK62" s="139">
        <v>269056</v>
      </c>
      <c r="BL62" s="139">
        <v>64648</v>
      </c>
      <c r="BM62" s="139">
        <v>10459778</v>
      </c>
      <c r="BN62" s="139">
        <v>1482</v>
      </c>
      <c r="BO62" s="139">
        <v>212232</v>
      </c>
      <c r="BP62" s="139">
        <v>2442</v>
      </c>
      <c r="BQ62" s="139">
        <v>4381466</v>
      </c>
      <c r="BR62" s="117">
        <v>152</v>
      </c>
      <c r="BS62" s="139">
        <v>254587</v>
      </c>
      <c r="BT62" s="139">
        <v>4076</v>
      </c>
      <c r="BU62" s="139">
        <v>4848285</v>
      </c>
      <c r="BV62" s="117">
        <v>35</v>
      </c>
      <c r="BW62" s="117">
        <v>42</v>
      </c>
      <c r="BX62" s="117">
        <v>35</v>
      </c>
      <c r="BY62" s="117">
        <v>42</v>
      </c>
      <c r="BZ62" s="139">
        <v>31686</v>
      </c>
      <c r="CA62" s="139">
        <v>1166859</v>
      </c>
      <c r="CB62" s="139">
        <v>12310</v>
      </c>
      <c r="CC62" s="139">
        <v>16537698</v>
      </c>
      <c r="CD62" s="117">
        <v>3</v>
      </c>
      <c r="CE62" s="139">
        <v>44031</v>
      </c>
      <c r="CF62" s="139">
        <v>43999</v>
      </c>
      <c r="CG62" s="139">
        <v>17748587</v>
      </c>
      <c r="CH62" s="139">
        <v>13627</v>
      </c>
      <c r="CI62" s="139">
        <v>2396445</v>
      </c>
      <c r="CJ62" s="139">
        <v>12273</v>
      </c>
      <c r="CK62" s="139">
        <v>22175629</v>
      </c>
      <c r="CL62" s="117">
        <v>134</v>
      </c>
      <c r="CM62" s="139">
        <v>795661</v>
      </c>
      <c r="CN62" s="139">
        <v>26034</v>
      </c>
      <c r="CO62" s="139">
        <v>25367736</v>
      </c>
      <c r="CP62" s="139">
        <v>2652</v>
      </c>
      <c r="CQ62" s="139">
        <v>251742</v>
      </c>
      <c r="CR62" s="139">
        <v>4016</v>
      </c>
      <c r="CS62" s="139">
        <v>7299071</v>
      </c>
      <c r="CT62" s="117">
        <v>409</v>
      </c>
      <c r="CU62" s="139">
        <v>596313</v>
      </c>
      <c r="CV62" s="139">
        <v>7077</v>
      </c>
      <c r="CW62" s="139">
        <v>8147127</v>
      </c>
      <c r="CX62" s="125" t="s">
        <v>100</v>
      </c>
      <c r="CY62" s="126">
        <v>205661</v>
      </c>
      <c r="CZ62" s="126">
        <v>11648172</v>
      </c>
      <c r="DA62" s="126">
        <v>173420</v>
      </c>
      <c r="DB62" s="126">
        <v>122483274</v>
      </c>
      <c r="DC62" s="126">
        <v>10255</v>
      </c>
      <c r="DD62" s="126">
        <v>5838231</v>
      </c>
      <c r="DE62" s="126">
        <v>389336</v>
      </c>
      <c r="DF62" s="126">
        <v>139969677</v>
      </c>
    </row>
    <row r="63" spans="1:110" x14ac:dyDescent="0.3">
      <c r="A63" s="128" t="s">
        <v>101</v>
      </c>
      <c r="B63" s="128">
        <v>602</v>
      </c>
      <c r="C63" s="140">
        <v>24670</v>
      </c>
      <c r="D63" s="128">
        <v>486</v>
      </c>
      <c r="E63" s="140">
        <v>150166</v>
      </c>
      <c r="F63" s="128">
        <v>31</v>
      </c>
      <c r="G63" s="140">
        <v>42561</v>
      </c>
      <c r="H63" s="140">
        <v>1119</v>
      </c>
      <c r="I63" s="140">
        <v>217396</v>
      </c>
      <c r="J63" s="140">
        <v>1011</v>
      </c>
      <c r="K63" s="140">
        <v>35398</v>
      </c>
      <c r="L63" s="140">
        <v>1116</v>
      </c>
      <c r="M63" s="140">
        <v>161890</v>
      </c>
      <c r="N63" s="128">
        <v>34</v>
      </c>
      <c r="O63" s="140">
        <v>4664</v>
      </c>
      <c r="P63" s="140">
        <v>2132</v>
      </c>
      <c r="Q63" s="140">
        <v>197979</v>
      </c>
      <c r="R63" s="128">
        <v>245</v>
      </c>
      <c r="S63" s="140">
        <v>49483</v>
      </c>
      <c r="T63" s="128">
        <v>239</v>
      </c>
      <c r="U63" s="140">
        <v>241684</v>
      </c>
      <c r="V63" s="128">
        <v>221</v>
      </c>
      <c r="W63" s="140">
        <v>96176</v>
      </c>
      <c r="X63" s="128">
        <v>501</v>
      </c>
      <c r="Y63" s="140">
        <v>292752</v>
      </c>
      <c r="Z63" s="128">
        <v>216</v>
      </c>
      <c r="AA63" s="140">
        <v>1838</v>
      </c>
      <c r="AB63" s="128">
        <v>29</v>
      </c>
      <c r="AC63" s="128">
        <v>72</v>
      </c>
      <c r="AD63" s="128">
        <v>39</v>
      </c>
      <c r="AE63" s="128">
        <v>56</v>
      </c>
      <c r="AF63" s="128">
        <v>273</v>
      </c>
      <c r="AG63" s="140">
        <v>1945</v>
      </c>
      <c r="AH63" s="128">
        <v>75</v>
      </c>
      <c r="AI63" s="140">
        <v>6233</v>
      </c>
      <c r="AJ63" s="128">
        <v>10</v>
      </c>
      <c r="AK63" s="140">
        <v>24408</v>
      </c>
      <c r="AL63" s="128">
        <v>14</v>
      </c>
      <c r="AM63" s="140">
        <v>5772</v>
      </c>
      <c r="AN63" s="128">
        <v>83</v>
      </c>
      <c r="AO63" s="140">
        <v>28422</v>
      </c>
      <c r="AP63" s="128">
        <v>256</v>
      </c>
      <c r="AQ63" s="140">
        <v>1460</v>
      </c>
      <c r="AR63" s="128">
        <v>9</v>
      </c>
      <c r="AS63" s="128">
        <v>7</v>
      </c>
      <c r="AT63" s="128">
        <v>51</v>
      </c>
      <c r="AU63" s="128">
        <v>66</v>
      </c>
      <c r="AV63" s="128">
        <v>285</v>
      </c>
      <c r="AW63" s="140">
        <v>1406</v>
      </c>
      <c r="AX63" s="128">
        <v>48</v>
      </c>
      <c r="AY63" s="140">
        <v>7715</v>
      </c>
      <c r="AZ63" s="128">
        <v>208</v>
      </c>
      <c r="BA63" s="140">
        <v>608289</v>
      </c>
      <c r="BB63" s="128">
        <v>6</v>
      </c>
      <c r="BC63" s="140">
        <v>5629</v>
      </c>
      <c r="BD63" s="128">
        <v>261</v>
      </c>
      <c r="BE63" s="140">
        <v>620173</v>
      </c>
      <c r="BF63" s="128">
        <v>598</v>
      </c>
      <c r="BG63" s="140">
        <v>19148</v>
      </c>
      <c r="BH63" s="128">
        <v>574</v>
      </c>
      <c r="BI63" s="140">
        <v>169569</v>
      </c>
      <c r="BJ63" s="128">
        <v>27</v>
      </c>
      <c r="BK63" s="140">
        <v>5381</v>
      </c>
      <c r="BL63" s="140">
        <v>1197</v>
      </c>
      <c r="BM63" s="140">
        <v>193700</v>
      </c>
      <c r="BN63" s="128">
        <v>30</v>
      </c>
      <c r="BO63" s="140">
        <v>4331</v>
      </c>
      <c r="BP63" s="128">
        <v>45</v>
      </c>
      <c r="BQ63" s="140">
        <v>81138</v>
      </c>
      <c r="BR63" s="128">
        <v>5</v>
      </c>
      <c r="BS63" s="140">
        <v>7715</v>
      </c>
      <c r="BT63" s="128">
        <v>75</v>
      </c>
      <c r="BU63" s="140">
        <v>89783</v>
      </c>
      <c r="BV63" s="128">
        <v>6</v>
      </c>
      <c r="BW63" s="128">
        <v>7</v>
      </c>
      <c r="BX63" s="128">
        <v>6</v>
      </c>
      <c r="BY63" s="128">
        <v>7</v>
      </c>
      <c r="BZ63" s="128">
        <v>587</v>
      </c>
      <c r="CA63" s="140">
        <v>21608</v>
      </c>
      <c r="CB63" s="128">
        <v>228</v>
      </c>
      <c r="CC63" s="140">
        <v>306254</v>
      </c>
      <c r="CD63" s="128">
        <v>3</v>
      </c>
      <c r="CE63" s="140">
        <v>44031</v>
      </c>
      <c r="CF63" s="128">
        <v>815</v>
      </c>
      <c r="CG63" s="140">
        <v>328678</v>
      </c>
      <c r="CH63" s="128">
        <v>284</v>
      </c>
      <c r="CI63" s="140">
        <v>49926</v>
      </c>
      <c r="CJ63" s="128">
        <v>245</v>
      </c>
      <c r="CK63" s="140">
        <v>443513</v>
      </c>
      <c r="CL63" s="128">
        <v>10</v>
      </c>
      <c r="CM63" s="140">
        <v>61205</v>
      </c>
      <c r="CN63" s="128">
        <v>482</v>
      </c>
      <c r="CO63" s="140">
        <v>469773</v>
      </c>
      <c r="CP63" s="128">
        <v>49</v>
      </c>
      <c r="CQ63" s="140">
        <v>4662</v>
      </c>
      <c r="CR63" s="128">
        <v>76</v>
      </c>
      <c r="CS63" s="140">
        <v>137718</v>
      </c>
      <c r="CT63" s="128">
        <v>82</v>
      </c>
      <c r="CU63" s="140">
        <v>119263</v>
      </c>
      <c r="CV63" s="128">
        <v>131</v>
      </c>
      <c r="CW63" s="140">
        <v>150873</v>
      </c>
      <c r="CX63" s="128" t="s">
        <v>101</v>
      </c>
      <c r="CY63" s="129">
        <v>3809</v>
      </c>
      <c r="CZ63" s="129">
        <v>215707</v>
      </c>
      <c r="DA63" s="129">
        <v>3211</v>
      </c>
      <c r="DB63" s="129">
        <v>2268209</v>
      </c>
      <c r="DC63" s="130">
        <v>190</v>
      </c>
      <c r="DD63" s="129">
        <v>108115</v>
      </c>
      <c r="DE63" s="129">
        <v>7210</v>
      </c>
      <c r="DF63" s="129">
        <v>2592031</v>
      </c>
    </row>
  </sheetData>
  <mergeCells count="70">
    <mergeCell ref="DE4:DF4"/>
    <mergeCell ref="CH4:CI4"/>
    <mergeCell ref="CJ4:CK4"/>
    <mergeCell ref="CL4:CM4"/>
    <mergeCell ref="CN4:CO4"/>
    <mergeCell ref="CP4:CQ4"/>
    <mergeCell ref="CR4:CS4"/>
    <mergeCell ref="CT4:CU4"/>
    <mergeCell ref="CV4:CW4"/>
    <mergeCell ref="CY4:CZ4"/>
    <mergeCell ref="DA4:DB4"/>
    <mergeCell ref="DC4:DD4"/>
    <mergeCell ref="CF4:CG4"/>
    <mergeCell ref="BJ4:BK4"/>
    <mergeCell ref="BL4:BM4"/>
    <mergeCell ref="BN4:BO4"/>
    <mergeCell ref="BP4:BQ4"/>
    <mergeCell ref="BR4:BS4"/>
    <mergeCell ref="BT4:BU4"/>
    <mergeCell ref="BV4:BW4"/>
    <mergeCell ref="BX4:BY4"/>
    <mergeCell ref="BZ4:CA4"/>
    <mergeCell ref="CB4:CC4"/>
    <mergeCell ref="CD4:CE4"/>
    <mergeCell ref="BH4:BI4"/>
    <mergeCell ref="AL4:AM4"/>
    <mergeCell ref="AN4:AO4"/>
    <mergeCell ref="AP4:AQ4"/>
    <mergeCell ref="AR4:AS4"/>
    <mergeCell ref="AT4:AU4"/>
    <mergeCell ref="AV4:AW4"/>
    <mergeCell ref="AX4:AY4"/>
    <mergeCell ref="AZ4:BA4"/>
    <mergeCell ref="BB4:BC4"/>
    <mergeCell ref="BD4:BE4"/>
    <mergeCell ref="BF4:BG4"/>
    <mergeCell ref="AJ4:AK4"/>
    <mergeCell ref="N4:O4"/>
    <mergeCell ref="P4:Q4"/>
    <mergeCell ref="R4:S4"/>
    <mergeCell ref="T4:U4"/>
    <mergeCell ref="V4:W4"/>
    <mergeCell ref="X4:Y4"/>
    <mergeCell ref="Z4:AA4"/>
    <mergeCell ref="AB4:AC4"/>
    <mergeCell ref="AD4:AE4"/>
    <mergeCell ref="AF4:AG4"/>
    <mergeCell ref="AH4:AI4"/>
    <mergeCell ref="BZ3:CG3"/>
    <mergeCell ref="CH3:CO3"/>
    <mergeCell ref="CP3:CW3"/>
    <mergeCell ref="CX3:DF3"/>
    <mergeCell ref="B4:C4"/>
    <mergeCell ref="D4:E4"/>
    <mergeCell ref="F4:G4"/>
    <mergeCell ref="H4:I4"/>
    <mergeCell ref="J4:K4"/>
    <mergeCell ref="L4:M4"/>
    <mergeCell ref="AH3:AO3"/>
    <mergeCell ref="AP3:AW3"/>
    <mergeCell ref="AX3:BE3"/>
    <mergeCell ref="BF3:BM3"/>
    <mergeCell ref="BN3:BU3"/>
    <mergeCell ref="BV3:BY3"/>
    <mergeCell ref="Z3:AG3"/>
    <mergeCell ref="A1:U1"/>
    <mergeCell ref="A2:T2"/>
    <mergeCell ref="B3:I3"/>
    <mergeCell ref="J3:Q3"/>
    <mergeCell ref="R3:Y3"/>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5"/>
  <sheetViews>
    <sheetView workbookViewId="0">
      <selection activeCell="AA75" sqref="AA75"/>
    </sheetView>
  </sheetViews>
  <sheetFormatPr defaultRowHeight="14.4" x14ac:dyDescent="0.3"/>
  <cols>
    <col min="1" max="1" width="7.6640625" style="9" customWidth="1"/>
    <col min="2" max="2" width="10.44140625" style="6" customWidth="1"/>
    <col min="3" max="3" width="10.6640625" style="6" customWidth="1"/>
    <col min="4" max="4" width="14.88671875" style="6" customWidth="1"/>
    <col min="5" max="5" width="12.33203125" customWidth="1"/>
    <col min="6" max="6" width="18.6640625" style="6" customWidth="1"/>
    <col min="7" max="7" width="25.33203125" customWidth="1"/>
    <col min="8" max="8" width="7.33203125" customWidth="1"/>
  </cols>
  <sheetData>
    <row r="1" spans="1:19" ht="21" x14ac:dyDescent="0.4">
      <c r="A1" s="250" t="s">
        <v>106</v>
      </c>
      <c r="B1" s="250"/>
      <c r="C1" s="250"/>
      <c r="D1" s="250"/>
      <c r="E1" s="250"/>
      <c r="F1" s="250"/>
      <c r="G1" s="250"/>
      <c r="H1" s="250"/>
      <c r="I1" s="250"/>
      <c r="J1" s="250"/>
      <c r="K1" s="250"/>
      <c r="L1" s="250"/>
      <c r="M1" s="250"/>
      <c r="N1" s="250"/>
      <c r="O1" s="250"/>
      <c r="P1" s="250"/>
      <c r="Q1" s="250"/>
      <c r="R1" s="250"/>
      <c r="S1" s="250"/>
    </row>
    <row r="2" spans="1:19" ht="80.25" customHeight="1" x14ac:dyDescent="0.3">
      <c r="A2" s="245" t="s">
        <v>107</v>
      </c>
      <c r="B2" s="246"/>
      <c r="C2" s="246"/>
      <c r="D2" s="246"/>
      <c r="E2" s="246"/>
      <c r="F2" s="246"/>
      <c r="G2" s="246"/>
      <c r="H2" s="246"/>
      <c r="I2" s="246"/>
      <c r="J2" s="246"/>
      <c r="K2" s="246"/>
      <c r="L2" s="246"/>
      <c r="M2" s="246"/>
      <c r="N2" s="246"/>
      <c r="O2" s="246"/>
      <c r="P2" s="246"/>
      <c r="Q2" s="246"/>
      <c r="R2" s="246"/>
      <c r="S2" s="246"/>
    </row>
    <row r="3" spans="1:19" ht="18.600000000000001" thickBot="1" x14ac:dyDescent="0.4">
      <c r="A3" s="247" t="s">
        <v>108</v>
      </c>
      <c r="B3" s="248"/>
      <c r="C3" s="248"/>
      <c r="D3" s="248"/>
      <c r="E3" s="248"/>
      <c r="F3" s="248"/>
      <c r="G3" s="249"/>
      <c r="I3" s="37"/>
    </row>
    <row r="4" spans="1:19" s="14" customFormat="1" x14ac:dyDescent="0.3">
      <c r="A4" s="20"/>
      <c r="B4" s="210" t="s">
        <v>3</v>
      </c>
      <c r="C4" s="211"/>
      <c r="D4" s="211"/>
      <c r="E4" s="203" t="s">
        <v>4</v>
      </c>
      <c r="F4" s="244"/>
      <c r="G4" s="185" t="s">
        <v>5</v>
      </c>
    </row>
    <row r="5" spans="1:19" s="36" customFormat="1" ht="28.5" customHeight="1" x14ac:dyDescent="0.3">
      <c r="A5" s="33" t="s">
        <v>109</v>
      </c>
      <c r="B5" s="34" t="s">
        <v>110</v>
      </c>
      <c r="C5" s="35" t="s">
        <v>111</v>
      </c>
      <c r="D5" s="35" t="s">
        <v>112</v>
      </c>
      <c r="E5" s="49" t="s">
        <v>113</v>
      </c>
      <c r="F5" s="35" t="s">
        <v>114</v>
      </c>
      <c r="G5" s="186" t="s">
        <v>115</v>
      </c>
    </row>
    <row r="6" spans="1:19" s="36" customFormat="1" ht="28.5" customHeight="1" x14ac:dyDescent="0.3">
      <c r="A6" s="47">
        <v>2025</v>
      </c>
      <c r="B6" s="56">
        <v>6199</v>
      </c>
      <c r="C6" s="6">
        <v>8426718.0401080009</v>
      </c>
      <c r="D6" s="6">
        <v>592985</v>
      </c>
      <c r="E6" s="50">
        <v>532</v>
      </c>
      <c r="F6" s="6">
        <v>8405427.1769779995</v>
      </c>
      <c r="G6" s="80">
        <v>7307708.670613613</v>
      </c>
    </row>
    <row r="7" spans="1:19" s="36" customFormat="1" ht="28.5" customHeight="1" x14ac:dyDescent="0.3">
      <c r="A7" s="31">
        <v>2024</v>
      </c>
      <c r="B7" s="56">
        <v>5844</v>
      </c>
      <c r="C7" s="6">
        <v>5374344.2999560004</v>
      </c>
      <c r="D7" s="6">
        <v>241660</v>
      </c>
      <c r="E7" s="50">
        <v>535</v>
      </c>
      <c r="F7" s="6">
        <v>5339681.1722109998</v>
      </c>
      <c r="G7" s="80">
        <v>4918346.5703160968</v>
      </c>
    </row>
    <row r="8" spans="1:19" s="36" customFormat="1" ht="17.25" customHeight="1" x14ac:dyDescent="0.3">
      <c r="A8" s="47">
        <v>2023</v>
      </c>
      <c r="B8" s="56">
        <v>6837</v>
      </c>
      <c r="C8" s="6">
        <v>17606546.667789999</v>
      </c>
      <c r="D8" s="6">
        <v>885388.21420000005</v>
      </c>
      <c r="E8" s="50">
        <v>965</v>
      </c>
      <c r="F8" s="6">
        <v>17569464.160172001</v>
      </c>
      <c r="G8" s="80">
        <v>14796428.054547966</v>
      </c>
    </row>
    <row r="9" spans="1:19" s="36" customFormat="1" ht="17.25" customHeight="1" x14ac:dyDescent="0.3">
      <c r="A9" s="31">
        <v>2022</v>
      </c>
      <c r="B9" s="56">
        <v>5658</v>
      </c>
      <c r="C9" s="6">
        <v>1576204.7110599999</v>
      </c>
      <c r="D9" s="6">
        <v>64312.1</v>
      </c>
      <c r="E9" s="50">
        <v>425</v>
      </c>
      <c r="F9" s="6">
        <v>1550287.409951</v>
      </c>
      <c r="G9" s="80">
        <v>1458488.9499306842</v>
      </c>
    </row>
    <row r="10" spans="1:19" s="36" customFormat="1" ht="16.5" customHeight="1" x14ac:dyDescent="0.3">
      <c r="A10" s="31">
        <v>2021</v>
      </c>
      <c r="B10" s="56">
        <v>6710</v>
      </c>
      <c r="C10" s="6">
        <v>4078894.9055249994</v>
      </c>
      <c r="D10" s="6">
        <v>271700.51995300001</v>
      </c>
      <c r="E10" s="50">
        <v>596</v>
      </c>
      <c r="F10" s="6">
        <v>4038706.9471399998</v>
      </c>
      <c r="G10" s="80">
        <v>3802855.1747301579</v>
      </c>
    </row>
    <row r="11" spans="1:19" s="1" customFormat="1" x14ac:dyDescent="0.3">
      <c r="A11" s="31">
        <v>2020</v>
      </c>
      <c r="B11" s="56">
        <v>4014</v>
      </c>
      <c r="C11" s="6">
        <v>218261.659403</v>
      </c>
      <c r="D11" s="6">
        <v>50891.5</v>
      </c>
      <c r="E11" s="50">
        <v>80</v>
      </c>
      <c r="F11" s="6">
        <v>206153.91007300001</v>
      </c>
      <c r="G11" s="80">
        <v>216444.40357443332</v>
      </c>
    </row>
    <row r="12" spans="1:19" s="1" customFormat="1" x14ac:dyDescent="0.3">
      <c r="A12" s="31">
        <v>2019</v>
      </c>
      <c r="B12" s="56">
        <v>4062</v>
      </c>
      <c r="C12" s="6">
        <v>1786215.0278979996</v>
      </c>
      <c r="D12" s="6">
        <v>350134.89</v>
      </c>
      <c r="E12" s="50">
        <v>192</v>
      </c>
      <c r="F12" s="6">
        <v>1765434.6195400001</v>
      </c>
      <c r="G12" s="80">
        <v>1608342.1818216557</v>
      </c>
    </row>
    <row r="13" spans="1:19" s="1" customFormat="1" x14ac:dyDescent="0.3">
      <c r="A13" s="31">
        <v>2018</v>
      </c>
      <c r="B13" s="56">
        <v>7111</v>
      </c>
      <c r="C13" s="6">
        <v>2326356.861002</v>
      </c>
      <c r="D13" s="6">
        <v>156775</v>
      </c>
      <c r="E13" s="50">
        <v>429</v>
      </c>
      <c r="F13" s="52">
        <v>2288228.066811</v>
      </c>
      <c r="G13" s="80">
        <v>1844602.5672087697</v>
      </c>
    </row>
    <row r="14" spans="1:19" s="1" customFormat="1" x14ac:dyDescent="0.3">
      <c r="A14" s="31">
        <v>2017</v>
      </c>
      <c r="B14" s="56">
        <v>5654</v>
      </c>
      <c r="C14" s="6">
        <v>3589424.061009001</v>
      </c>
      <c r="D14" s="6">
        <v>521012</v>
      </c>
      <c r="E14" s="50">
        <v>468</v>
      </c>
      <c r="F14" s="6">
        <v>3557144.8898999998</v>
      </c>
      <c r="G14" s="80">
        <v>3019094.4353479352</v>
      </c>
    </row>
    <row r="15" spans="1:19" s="1" customFormat="1" x14ac:dyDescent="0.3">
      <c r="A15" s="31">
        <v>2016</v>
      </c>
      <c r="B15" s="56">
        <v>5259</v>
      </c>
      <c r="C15" s="6">
        <v>1319573.1554099999</v>
      </c>
      <c r="D15" s="6">
        <v>485123.6</v>
      </c>
      <c r="E15" s="50">
        <v>204</v>
      </c>
      <c r="F15" s="6">
        <v>1296927.6041000001</v>
      </c>
      <c r="G15" s="80">
        <v>1211066.274655777</v>
      </c>
    </row>
    <row r="16" spans="1:19" s="1" customFormat="1" x14ac:dyDescent="0.3">
      <c r="A16" s="31">
        <v>2015</v>
      </c>
      <c r="B16" s="56">
        <v>7029</v>
      </c>
      <c r="C16" s="6">
        <v>3908375.1306130001</v>
      </c>
      <c r="D16" s="6">
        <v>245236.618216</v>
      </c>
      <c r="E16" s="50">
        <v>546</v>
      </c>
      <c r="F16" s="6">
        <v>3873577.4305599998</v>
      </c>
      <c r="G16" s="80">
        <v>3355253.0254983436</v>
      </c>
    </row>
    <row r="17" spans="1:7" s="1" customFormat="1" x14ac:dyDescent="0.3">
      <c r="A17" s="31">
        <v>2014</v>
      </c>
      <c r="B17" s="56">
        <v>5016</v>
      </c>
      <c r="C17" s="6">
        <v>4545654.8538010009</v>
      </c>
      <c r="D17" s="6">
        <v>632984.1</v>
      </c>
      <c r="E17" s="50">
        <v>341</v>
      </c>
      <c r="F17" s="6">
        <v>4521266.08</v>
      </c>
      <c r="G17" s="80">
        <v>3854397.5931742503</v>
      </c>
    </row>
    <row r="18" spans="1:7" s="1" customFormat="1" x14ac:dyDescent="0.3">
      <c r="A18" s="31">
        <v>2013</v>
      </c>
      <c r="B18" s="56">
        <v>6246</v>
      </c>
      <c r="C18" s="6">
        <v>4268419.8630539998</v>
      </c>
      <c r="D18" s="6">
        <v>501689.1</v>
      </c>
      <c r="E18" s="50">
        <v>374</v>
      </c>
      <c r="F18" s="6">
        <v>4242470.8258600002</v>
      </c>
      <c r="G18" s="80">
        <v>3960696.3366418304</v>
      </c>
    </row>
    <row r="19" spans="1:7" s="1" customFormat="1" x14ac:dyDescent="0.3">
      <c r="A19" s="31">
        <v>2012</v>
      </c>
      <c r="B19" s="56">
        <v>7911</v>
      </c>
      <c r="C19" s="6">
        <v>1811734.0501860001</v>
      </c>
      <c r="D19" s="6">
        <v>134603</v>
      </c>
      <c r="E19" s="50">
        <v>420</v>
      </c>
      <c r="F19" s="6">
        <v>1781048.4685</v>
      </c>
      <c r="G19" s="80">
        <v>1631316.4546283439</v>
      </c>
    </row>
    <row r="20" spans="1:7" s="1" customFormat="1" x14ac:dyDescent="0.3">
      <c r="A20" s="31">
        <v>2011</v>
      </c>
      <c r="B20" s="56">
        <v>4675</v>
      </c>
      <c r="C20" s="6">
        <v>2397841.8870700002</v>
      </c>
      <c r="D20" s="6">
        <v>577646.80000000005</v>
      </c>
      <c r="E20" s="50">
        <v>233</v>
      </c>
      <c r="F20" s="6">
        <v>2382280.9391000001</v>
      </c>
      <c r="G20" s="80">
        <v>1931019.9490655623</v>
      </c>
    </row>
    <row r="21" spans="1:7" s="1" customFormat="1" x14ac:dyDescent="0.3">
      <c r="A21" s="31">
        <v>2010</v>
      </c>
      <c r="B21" s="56">
        <v>7315</v>
      </c>
      <c r="C21" s="6">
        <v>3179203.3083540006</v>
      </c>
      <c r="D21" s="6">
        <v>453144</v>
      </c>
      <c r="E21" s="50">
        <v>386</v>
      </c>
      <c r="F21" s="6">
        <v>3149098.5729499999</v>
      </c>
      <c r="G21" s="80">
        <v>2809398.0734855123</v>
      </c>
    </row>
    <row r="22" spans="1:7" s="1" customFormat="1" x14ac:dyDescent="0.3">
      <c r="A22" s="31">
        <v>2009</v>
      </c>
      <c r="B22" s="56">
        <v>7138</v>
      </c>
      <c r="C22" s="6">
        <v>762733.84899999993</v>
      </c>
      <c r="D22" s="6">
        <v>66571</v>
      </c>
      <c r="E22" s="50">
        <v>233</v>
      </c>
      <c r="F22" s="6">
        <v>735515.61899999995</v>
      </c>
      <c r="G22" s="80">
        <v>772218.34205548349</v>
      </c>
    </row>
    <row r="23" spans="1:7" s="1" customFormat="1" x14ac:dyDescent="0.3">
      <c r="A23" s="31">
        <v>2008</v>
      </c>
      <c r="B23" s="56">
        <v>6235</v>
      </c>
      <c r="C23" s="6">
        <v>1664921.8010020002</v>
      </c>
      <c r="D23" s="6">
        <v>137175</v>
      </c>
      <c r="E23" s="50">
        <v>203</v>
      </c>
      <c r="F23" s="6">
        <v>1644188.75</v>
      </c>
      <c r="G23" s="80">
        <v>1381117.5544788828</v>
      </c>
    </row>
    <row r="24" spans="1:7" s="1" customFormat="1" x14ac:dyDescent="0.3">
      <c r="A24" s="31">
        <v>2007</v>
      </c>
      <c r="B24" s="56">
        <v>6911</v>
      </c>
      <c r="C24" s="6">
        <v>1785449.6671990003</v>
      </c>
      <c r="D24" s="6">
        <v>125208</v>
      </c>
      <c r="E24" s="50">
        <v>256</v>
      </c>
      <c r="F24" s="6">
        <v>1763600.0862</v>
      </c>
      <c r="G24" s="80">
        <v>1529234.4006847416</v>
      </c>
    </row>
    <row r="25" spans="1:7" s="1" customFormat="1" x14ac:dyDescent="0.3">
      <c r="A25" s="31">
        <v>2006</v>
      </c>
      <c r="B25" s="56">
        <v>9719</v>
      </c>
      <c r="C25" s="6">
        <v>2100682.6908069998</v>
      </c>
      <c r="D25" s="6">
        <v>208540</v>
      </c>
      <c r="E25" s="50">
        <v>416</v>
      </c>
      <c r="F25" s="6">
        <v>2065064.08779</v>
      </c>
      <c r="G25" s="80">
        <v>1872932.7762618223</v>
      </c>
    </row>
    <row r="26" spans="1:7" s="1" customFormat="1" x14ac:dyDescent="0.3">
      <c r="A26" s="31">
        <v>2005</v>
      </c>
      <c r="B26" s="56">
        <v>7442</v>
      </c>
      <c r="C26" s="6">
        <v>1686893.7660109999</v>
      </c>
      <c r="D26" s="6">
        <v>77698</v>
      </c>
      <c r="E26" s="50">
        <v>303</v>
      </c>
      <c r="F26" s="6">
        <v>1664208.4269999999</v>
      </c>
      <c r="G26" s="80">
        <v>1630496.0541281113</v>
      </c>
    </row>
    <row r="27" spans="1:7" s="1" customFormat="1" x14ac:dyDescent="0.3">
      <c r="A27" s="31">
        <v>2004</v>
      </c>
      <c r="B27" s="56">
        <v>6470</v>
      </c>
      <c r="C27" s="6">
        <v>3183184.2455990002</v>
      </c>
      <c r="D27" s="6">
        <v>175969</v>
      </c>
      <c r="E27" s="50">
        <v>432</v>
      </c>
      <c r="F27" s="6">
        <v>3160833.8560000001</v>
      </c>
      <c r="G27" s="80">
        <v>2850388.3927132534</v>
      </c>
    </row>
    <row r="28" spans="1:7" s="1" customFormat="1" x14ac:dyDescent="0.3">
      <c r="A28" s="31">
        <v>2003</v>
      </c>
      <c r="B28" s="56">
        <v>8257</v>
      </c>
      <c r="C28" s="6">
        <v>2168494.2300129998</v>
      </c>
      <c r="D28" s="6">
        <v>84790</v>
      </c>
      <c r="E28" s="50">
        <v>414</v>
      </c>
      <c r="F28" s="6">
        <v>2135956.6050100001</v>
      </c>
      <c r="G28" s="80">
        <v>1770470.5979432301</v>
      </c>
    </row>
    <row r="29" spans="1:7" s="1" customFormat="1" x14ac:dyDescent="0.3">
      <c r="A29" s="31">
        <v>2002</v>
      </c>
      <c r="B29" s="56">
        <v>7849</v>
      </c>
      <c r="C29" s="6">
        <v>2763472.7961510005</v>
      </c>
      <c r="D29" s="6">
        <v>238866.8</v>
      </c>
      <c r="E29" s="50">
        <v>322</v>
      </c>
      <c r="F29" s="6">
        <v>2732860.12415</v>
      </c>
      <c r="G29" s="80">
        <v>2586399.8753707404</v>
      </c>
    </row>
    <row r="30" spans="1:7" s="1" customFormat="1" x14ac:dyDescent="0.3">
      <c r="A30" s="31">
        <v>2001</v>
      </c>
      <c r="B30" s="56">
        <v>7732</v>
      </c>
      <c r="C30" s="6">
        <v>653496.17102999997</v>
      </c>
      <c r="D30" s="6">
        <v>104534.3</v>
      </c>
      <c r="E30" s="50">
        <v>175</v>
      </c>
      <c r="F30" s="6">
        <v>628084.93702399998</v>
      </c>
      <c r="G30" s="80">
        <v>635293.31060401083</v>
      </c>
    </row>
    <row r="31" spans="1:7" s="1" customFormat="1" x14ac:dyDescent="0.3">
      <c r="A31" s="31">
        <v>2000</v>
      </c>
      <c r="B31" s="56">
        <v>5403</v>
      </c>
      <c r="C31" s="6">
        <v>636645.06100400013</v>
      </c>
      <c r="D31" s="6">
        <v>47812.949000000001</v>
      </c>
      <c r="E31" s="50">
        <v>182</v>
      </c>
      <c r="F31" s="6">
        <v>615393.17700000003</v>
      </c>
      <c r="G31" s="80">
        <v>586732.50249555241</v>
      </c>
    </row>
    <row r="32" spans="1:7" s="1" customFormat="1" x14ac:dyDescent="0.3">
      <c r="A32" s="31">
        <v>1999</v>
      </c>
      <c r="B32" s="56">
        <v>7598</v>
      </c>
      <c r="C32" s="6">
        <v>1777307.980002</v>
      </c>
      <c r="D32" s="6">
        <v>199064</v>
      </c>
      <c r="E32" s="50">
        <v>303</v>
      </c>
      <c r="F32" s="6">
        <v>1744929.6</v>
      </c>
      <c r="G32" s="80">
        <v>1655042.8395218328</v>
      </c>
    </row>
    <row r="33" spans="1:7" s="1" customFormat="1" x14ac:dyDescent="0.3">
      <c r="A33" s="31">
        <v>1998</v>
      </c>
      <c r="B33" s="56">
        <v>10766</v>
      </c>
      <c r="C33" s="6">
        <v>4823328.0240179999</v>
      </c>
      <c r="D33" s="6">
        <v>163138.1</v>
      </c>
      <c r="E33" s="50">
        <v>530</v>
      </c>
      <c r="F33" s="6">
        <v>4781853.5400099996</v>
      </c>
      <c r="G33" s="80">
        <v>4115857.3729950534</v>
      </c>
    </row>
    <row r="34" spans="1:7" s="1" customFormat="1" x14ac:dyDescent="0.3">
      <c r="A34" s="31">
        <v>1997</v>
      </c>
      <c r="B34" s="56">
        <v>6064</v>
      </c>
      <c r="C34" s="6">
        <v>634632.63994299993</v>
      </c>
      <c r="D34" s="6">
        <v>98825</v>
      </c>
      <c r="E34" s="50">
        <v>131</v>
      </c>
      <c r="F34" s="6">
        <v>617453.27993900003</v>
      </c>
      <c r="G34" s="80">
        <v>705664.16020110156</v>
      </c>
    </row>
    <row r="35" spans="1:7" s="1" customFormat="1" x14ac:dyDescent="0.3">
      <c r="A35" s="31">
        <v>1996</v>
      </c>
      <c r="B35" s="56">
        <v>6406</v>
      </c>
      <c r="C35" s="6">
        <v>1923642.2500369998</v>
      </c>
      <c r="D35" s="6">
        <v>69444</v>
      </c>
      <c r="E35" s="50">
        <v>467</v>
      </c>
      <c r="F35" s="6">
        <v>1889962.53003</v>
      </c>
      <c r="G35" s="80">
        <v>1780583.1208527775</v>
      </c>
    </row>
    <row r="36" spans="1:7" s="1" customFormat="1" x14ac:dyDescent="0.3">
      <c r="A36" s="31">
        <v>1995</v>
      </c>
      <c r="B36" s="56">
        <v>8463</v>
      </c>
      <c r="C36" s="6">
        <v>7481286.5392200006</v>
      </c>
      <c r="D36" s="6">
        <v>1050000</v>
      </c>
      <c r="E36" s="50">
        <v>471</v>
      </c>
      <c r="F36" s="6">
        <v>7445929.74921</v>
      </c>
      <c r="G36" s="80">
        <v>5769735.6328268051</v>
      </c>
    </row>
    <row r="37" spans="1:7" s="1" customFormat="1" x14ac:dyDescent="0.3">
      <c r="A37" s="31">
        <v>1994</v>
      </c>
      <c r="B37" s="56">
        <v>9663</v>
      </c>
      <c r="C37" s="6">
        <v>6206707.4599900004</v>
      </c>
      <c r="D37" s="6">
        <v>553680</v>
      </c>
      <c r="E37" s="50">
        <v>408</v>
      </c>
      <c r="F37" s="6">
        <v>6170815.9999900004</v>
      </c>
      <c r="G37" s="80">
        <v>5044113.7524900837</v>
      </c>
    </row>
    <row r="38" spans="1:7" s="1" customFormat="1" x14ac:dyDescent="0.3">
      <c r="A38" s="31">
        <v>1993</v>
      </c>
      <c r="B38" s="56">
        <v>5949</v>
      </c>
      <c r="C38" s="6">
        <v>1950305.9000050002</v>
      </c>
      <c r="D38" s="6">
        <v>301715.3</v>
      </c>
      <c r="E38" s="50">
        <v>213</v>
      </c>
      <c r="F38" s="6">
        <v>1927580.59</v>
      </c>
      <c r="G38" s="80">
        <v>1964112.9149341611</v>
      </c>
    </row>
    <row r="39" spans="1:7" s="1" customFormat="1" x14ac:dyDescent="0.3">
      <c r="A39" s="31">
        <v>1992</v>
      </c>
      <c r="B39" s="56">
        <v>8967</v>
      </c>
      <c r="C39" s="6">
        <v>851782.92000200006</v>
      </c>
      <c r="D39" s="6">
        <v>125260</v>
      </c>
      <c r="E39" s="50">
        <v>149</v>
      </c>
      <c r="F39" s="6">
        <v>827722.82</v>
      </c>
      <c r="G39" s="80">
        <v>885461.27111302037</v>
      </c>
    </row>
    <row r="40" spans="1:7" s="1" customFormat="1" x14ac:dyDescent="0.3">
      <c r="A40" s="31">
        <v>1991</v>
      </c>
      <c r="B40" s="56">
        <v>10183</v>
      </c>
      <c r="C40" s="6">
        <v>1545668.6000059997</v>
      </c>
      <c r="D40" s="6">
        <v>151000</v>
      </c>
      <c r="E40" s="50">
        <v>311</v>
      </c>
      <c r="F40" s="6">
        <v>1510392.98</v>
      </c>
      <c r="G40" s="80">
        <v>1552152.4844242362</v>
      </c>
    </row>
    <row r="41" spans="1:7" s="1" customFormat="1" x14ac:dyDescent="0.3">
      <c r="A41" s="31">
        <v>1990</v>
      </c>
      <c r="B41" s="56">
        <v>9974</v>
      </c>
      <c r="C41" s="6">
        <v>953301.858243</v>
      </c>
      <c r="D41" s="6">
        <v>61715.19</v>
      </c>
      <c r="E41" s="50">
        <v>246</v>
      </c>
      <c r="F41" s="6">
        <v>923994.40990900004</v>
      </c>
      <c r="G41" s="80">
        <v>870341.86730727088</v>
      </c>
    </row>
    <row r="42" spans="1:7" s="1" customFormat="1" x14ac:dyDescent="0.3">
      <c r="A42" s="31">
        <v>1989</v>
      </c>
      <c r="B42" s="56">
        <v>12015</v>
      </c>
      <c r="C42" s="6">
        <v>7597266.5178899989</v>
      </c>
      <c r="D42" s="6">
        <v>449694</v>
      </c>
      <c r="E42" s="50">
        <v>770</v>
      </c>
      <c r="F42" s="6">
        <v>7546643.2574899998</v>
      </c>
      <c r="G42" s="80">
        <v>6686602.6917740162</v>
      </c>
    </row>
    <row r="43" spans="1:7" s="1" customFormat="1" x14ac:dyDescent="0.3">
      <c r="A43" s="31">
        <v>1988</v>
      </c>
      <c r="B43" s="56">
        <v>10168</v>
      </c>
      <c r="C43" s="6">
        <v>1351568.3169639998</v>
      </c>
      <c r="D43" s="6">
        <v>156450</v>
      </c>
      <c r="E43" s="50">
        <v>292</v>
      </c>
      <c r="F43" s="6">
        <v>1313994.35033</v>
      </c>
      <c r="G43" s="80">
        <v>1219952.1147889111</v>
      </c>
    </row>
    <row r="44" spans="1:7" s="1" customFormat="1" x14ac:dyDescent="0.3">
      <c r="A44" s="31">
        <v>1987</v>
      </c>
      <c r="B44" s="56">
        <v>10465</v>
      </c>
      <c r="C44" s="6">
        <v>1017736.7150309997</v>
      </c>
      <c r="D44" s="6">
        <v>65812.558900000004</v>
      </c>
      <c r="E44" s="50">
        <v>285</v>
      </c>
      <c r="F44" s="6">
        <v>980409.30882399995</v>
      </c>
      <c r="G44" s="80">
        <v>899917.19327313162</v>
      </c>
    </row>
    <row r="45" spans="1:7" s="1" customFormat="1" x14ac:dyDescent="0.3">
      <c r="A45" s="31">
        <v>1986</v>
      </c>
      <c r="B45" s="56">
        <v>6091</v>
      </c>
      <c r="C45" s="6">
        <v>1005912.803005</v>
      </c>
      <c r="D45" s="6">
        <v>80000</v>
      </c>
      <c r="E45" s="50">
        <v>173</v>
      </c>
      <c r="F45" s="6">
        <v>983693.01</v>
      </c>
      <c r="G45" s="80">
        <v>815048.25302627869</v>
      </c>
    </row>
    <row r="46" spans="1:7" s="1" customFormat="1" x14ac:dyDescent="0.3">
      <c r="A46" s="31">
        <v>1985</v>
      </c>
      <c r="B46" s="56">
        <v>7760</v>
      </c>
      <c r="C46" s="6">
        <v>847534.70215599996</v>
      </c>
      <c r="D46" s="6">
        <v>49376</v>
      </c>
      <c r="E46" s="50">
        <v>205</v>
      </c>
      <c r="F46" s="6">
        <v>820389.07775000005</v>
      </c>
      <c r="G46" s="80">
        <v>699843.89283492952</v>
      </c>
    </row>
    <row r="47" spans="1:7" s="1" customFormat="1" x14ac:dyDescent="0.3">
      <c r="A47" s="31">
        <v>1984</v>
      </c>
      <c r="B47" s="56">
        <v>8484</v>
      </c>
      <c r="C47" s="6">
        <v>761796.76970100007</v>
      </c>
      <c r="D47" s="6">
        <v>68691.521999999997</v>
      </c>
      <c r="E47" s="50">
        <v>217</v>
      </c>
      <c r="F47" s="6">
        <v>730342.25069100002</v>
      </c>
      <c r="G47" s="80">
        <v>878336.16510325833</v>
      </c>
    </row>
    <row r="48" spans="1:7" s="1" customFormat="1" x14ac:dyDescent="0.3">
      <c r="A48" s="31">
        <v>1983</v>
      </c>
      <c r="B48" s="56">
        <v>7978</v>
      </c>
      <c r="C48" s="6">
        <v>2014471.0152090001</v>
      </c>
      <c r="D48" s="6">
        <v>132975</v>
      </c>
      <c r="E48" s="50">
        <v>319</v>
      </c>
      <c r="F48" s="6">
        <v>1985201.7879699999</v>
      </c>
      <c r="G48" s="80">
        <v>1806190.868030584</v>
      </c>
    </row>
    <row r="49" spans="1:7" s="1" customFormat="1" x14ac:dyDescent="0.3">
      <c r="A49" s="31">
        <v>1982</v>
      </c>
      <c r="B49" s="56">
        <v>7748</v>
      </c>
      <c r="C49" s="6">
        <v>1757247.1460509996</v>
      </c>
      <c r="D49" s="6">
        <v>232867.28786899999</v>
      </c>
      <c r="E49" s="50">
        <v>266</v>
      </c>
      <c r="F49" s="6">
        <v>1726672.9892899999</v>
      </c>
      <c r="G49" s="80">
        <v>1660744.3071484352</v>
      </c>
    </row>
    <row r="50" spans="1:7" s="1" customFormat="1" x14ac:dyDescent="0.3">
      <c r="A50" s="31">
        <v>1981</v>
      </c>
      <c r="B50" s="56">
        <v>9242</v>
      </c>
      <c r="C50" s="6">
        <v>6284457.9968719995</v>
      </c>
      <c r="D50" s="6">
        <v>624883</v>
      </c>
      <c r="E50" s="50">
        <v>418</v>
      </c>
      <c r="F50" s="6">
        <v>6250933.1829599999</v>
      </c>
      <c r="G50" s="80">
        <v>5115169.3544124691</v>
      </c>
    </row>
    <row r="51" spans="1:7" s="1" customFormat="1" x14ac:dyDescent="0.3">
      <c r="A51" s="31">
        <v>1980</v>
      </c>
      <c r="B51" s="56">
        <v>7483</v>
      </c>
      <c r="C51" s="6">
        <v>4824673.1066350006</v>
      </c>
      <c r="D51" s="6">
        <v>327849</v>
      </c>
      <c r="E51" s="50">
        <v>444</v>
      </c>
      <c r="F51" s="6">
        <v>4781256.1214399999</v>
      </c>
      <c r="G51" s="80">
        <v>4724178.4459697902</v>
      </c>
    </row>
    <row r="52" spans="1:7" s="1" customFormat="1" x14ac:dyDescent="0.3">
      <c r="A52" s="31">
        <v>1979</v>
      </c>
      <c r="B52" s="56">
        <v>8296</v>
      </c>
      <c r="C52" s="6">
        <v>2524529.3180820001</v>
      </c>
      <c r="D52" s="6">
        <v>857600</v>
      </c>
      <c r="E52" s="50">
        <v>267</v>
      </c>
      <c r="F52" s="52">
        <v>2497238.2974840002</v>
      </c>
      <c r="G52" s="80">
        <v>2524932.0961351949</v>
      </c>
    </row>
    <row r="53" spans="1:7" s="1" customFormat="1" x14ac:dyDescent="0.3">
      <c r="A53" s="31">
        <v>1978</v>
      </c>
      <c r="B53" s="56">
        <v>5778</v>
      </c>
      <c r="C53" s="6">
        <v>280044.91175799997</v>
      </c>
      <c r="D53" s="6">
        <v>48583</v>
      </c>
      <c r="E53" s="50">
        <v>82</v>
      </c>
      <c r="F53" s="6">
        <v>261333.091223</v>
      </c>
      <c r="G53" s="80">
        <v>251734.69890301427</v>
      </c>
    </row>
    <row r="54" spans="1:7" s="1" customFormat="1" x14ac:dyDescent="0.3">
      <c r="A54" s="31">
        <v>1977</v>
      </c>
      <c r="B54" s="56">
        <v>7057</v>
      </c>
      <c r="C54" s="6">
        <v>1393502.7215380003</v>
      </c>
      <c r="D54" s="6">
        <v>190648.3</v>
      </c>
      <c r="E54" s="50">
        <v>252</v>
      </c>
      <c r="F54" s="6">
        <v>1368155.47111</v>
      </c>
      <c r="G54" s="80">
        <v>1187695.9058477301</v>
      </c>
    </row>
    <row r="55" spans="1:7" s="1" customFormat="1" x14ac:dyDescent="0.3">
      <c r="A55" s="31">
        <v>1976</v>
      </c>
      <c r="B55" s="56">
        <v>8286</v>
      </c>
      <c r="C55" s="6">
        <v>2183524.7053869995</v>
      </c>
      <c r="D55" s="6">
        <v>58598.400000000001</v>
      </c>
      <c r="E55" s="50">
        <v>404</v>
      </c>
      <c r="F55" s="6">
        <v>2143816.2593800002</v>
      </c>
      <c r="G55" s="80">
        <v>2305888.5350469816</v>
      </c>
    </row>
    <row r="56" spans="1:7" s="1" customFormat="1" x14ac:dyDescent="0.3">
      <c r="A56" s="31">
        <v>1975</v>
      </c>
      <c r="B56" s="56">
        <v>6339</v>
      </c>
      <c r="C56" s="6">
        <v>995007.02695700002</v>
      </c>
      <c r="D56" s="6">
        <v>151012</v>
      </c>
      <c r="E56" s="50">
        <v>187</v>
      </c>
      <c r="F56" s="6">
        <v>970792.55325300002</v>
      </c>
      <c r="G56" s="80">
        <v>798909.41448322299</v>
      </c>
    </row>
    <row r="57" spans="1:7" s="1" customFormat="1" x14ac:dyDescent="0.3">
      <c r="A57" s="31">
        <v>1974</v>
      </c>
      <c r="B57" s="56">
        <v>5021</v>
      </c>
      <c r="C57" s="6">
        <v>912172.01539699989</v>
      </c>
      <c r="D57" s="6">
        <v>122558</v>
      </c>
      <c r="E57" s="50">
        <v>178</v>
      </c>
      <c r="F57" s="6">
        <v>891829.432531</v>
      </c>
      <c r="G57" s="80">
        <v>899596.11061893601</v>
      </c>
    </row>
    <row r="58" spans="1:7" s="1" customFormat="1" x14ac:dyDescent="0.3">
      <c r="A58" s="31">
        <v>1973</v>
      </c>
      <c r="B58" s="56">
        <v>5154</v>
      </c>
      <c r="C58" s="6">
        <v>1036075.523221</v>
      </c>
      <c r="D58" s="6">
        <v>50598</v>
      </c>
      <c r="E58" s="50">
        <v>235</v>
      </c>
      <c r="F58" s="6">
        <v>1011751.32208</v>
      </c>
      <c r="G58" s="80">
        <v>1821107.9164061123</v>
      </c>
    </row>
    <row r="59" spans="1:7" s="1" customFormat="1" x14ac:dyDescent="0.3">
      <c r="A59" s="31">
        <v>1972</v>
      </c>
      <c r="B59" s="56">
        <v>4875</v>
      </c>
      <c r="C59" s="6">
        <v>757095.17604399985</v>
      </c>
      <c r="D59" s="6">
        <v>67886</v>
      </c>
      <c r="E59" s="50">
        <v>239</v>
      </c>
      <c r="F59" s="6">
        <v>731390.73999300005</v>
      </c>
      <c r="G59" s="80">
        <v>587967.2363103372</v>
      </c>
    </row>
    <row r="60" spans="1:7" s="1" customFormat="1" x14ac:dyDescent="0.3">
      <c r="A60" s="31">
        <v>1971</v>
      </c>
      <c r="B60" s="56">
        <v>4865</v>
      </c>
      <c r="C60" s="6">
        <v>1940282.6624499997</v>
      </c>
      <c r="D60" s="6">
        <v>128919</v>
      </c>
      <c r="E60" s="50">
        <v>317</v>
      </c>
      <c r="F60" s="6">
        <v>1916091.6292099999</v>
      </c>
      <c r="G60" s="80"/>
    </row>
    <row r="61" spans="1:7" s="1" customFormat="1" x14ac:dyDescent="0.3">
      <c r="A61" s="31">
        <v>1970</v>
      </c>
      <c r="B61" s="56">
        <v>5540</v>
      </c>
      <c r="C61" s="6">
        <v>1451748.3685569998</v>
      </c>
      <c r="D61" s="6">
        <v>289769</v>
      </c>
      <c r="E61" s="50">
        <v>256</v>
      </c>
      <c r="F61" s="6">
        <v>1429237.65022</v>
      </c>
      <c r="G61" s="80"/>
    </row>
    <row r="62" spans="1:7" s="1" customFormat="1" x14ac:dyDescent="0.3">
      <c r="A62" s="31">
        <v>1969</v>
      </c>
      <c r="B62" s="56">
        <v>3550</v>
      </c>
      <c r="C62" s="6">
        <v>1419755.9269719999</v>
      </c>
      <c r="D62" s="6">
        <v>124416</v>
      </c>
      <c r="E62" s="50">
        <v>233</v>
      </c>
      <c r="F62" s="6">
        <v>1400490.15848</v>
      </c>
      <c r="G62" s="80"/>
    </row>
    <row r="63" spans="1:7" s="1" customFormat="1" x14ac:dyDescent="0.3">
      <c r="A63" s="31">
        <v>1968</v>
      </c>
      <c r="B63" s="56">
        <v>2767</v>
      </c>
      <c r="C63" s="6">
        <v>1263440.3035940002</v>
      </c>
      <c r="D63" s="6">
        <v>378328</v>
      </c>
      <c r="E63" s="50">
        <v>181</v>
      </c>
      <c r="F63" s="6">
        <v>1249409.7081500001</v>
      </c>
      <c r="G63" s="80"/>
    </row>
    <row r="64" spans="1:7" s="1" customFormat="1" x14ac:dyDescent="0.3">
      <c r="A64" s="31">
        <v>1967</v>
      </c>
      <c r="B64" s="56">
        <v>4421</v>
      </c>
      <c r="C64" s="6">
        <v>589000.2335020001</v>
      </c>
      <c r="D64" s="6">
        <v>24483.17</v>
      </c>
      <c r="E64" s="50">
        <v>297</v>
      </c>
      <c r="F64" s="6">
        <v>568059.47280500003</v>
      </c>
      <c r="G64" s="80"/>
    </row>
    <row r="65" spans="1:7" s="1" customFormat="1" x14ac:dyDescent="0.3">
      <c r="A65" s="31">
        <v>1966</v>
      </c>
      <c r="B65" s="56">
        <v>2718</v>
      </c>
      <c r="C65" s="6">
        <v>497450.698645</v>
      </c>
      <c r="D65" s="6">
        <v>128636.94</v>
      </c>
      <c r="E65" s="50">
        <v>114</v>
      </c>
      <c r="F65" s="6">
        <v>484228.92116099998</v>
      </c>
      <c r="G65" s="80"/>
    </row>
    <row r="66" spans="1:7" s="1" customFormat="1" x14ac:dyDescent="0.3">
      <c r="A66" s="31">
        <v>1965</v>
      </c>
      <c r="B66" s="56">
        <v>3177</v>
      </c>
      <c r="C66" s="6">
        <v>210368.87067099998</v>
      </c>
      <c r="D66" s="6">
        <v>24981.199000000001</v>
      </c>
      <c r="E66" s="50">
        <v>94</v>
      </c>
      <c r="F66" s="6">
        <v>198376.4669</v>
      </c>
      <c r="G66" s="80"/>
    </row>
    <row r="67" spans="1:7" s="1" customFormat="1" x14ac:dyDescent="0.3">
      <c r="A67" s="31">
        <v>1964</v>
      </c>
      <c r="B67" s="56">
        <v>1712</v>
      </c>
      <c r="C67" s="6">
        <v>1138930.567639</v>
      </c>
      <c r="D67" s="6">
        <v>83951</v>
      </c>
      <c r="E67" s="50">
        <v>212</v>
      </c>
      <c r="F67" s="6">
        <v>1133463.5697699999</v>
      </c>
      <c r="G67" s="80"/>
    </row>
    <row r="68" spans="1:7" s="1" customFormat="1" x14ac:dyDescent="0.3">
      <c r="A68" s="31">
        <v>1963</v>
      </c>
      <c r="B68" s="56">
        <v>3047</v>
      </c>
      <c r="C68" s="6">
        <v>174876.30691400002</v>
      </c>
      <c r="D68" s="6">
        <v>30364</v>
      </c>
      <c r="E68" s="50">
        <v>122</v>
      </c>
      <c r="F68" s="6">
        <v>165352.76180199999</v>
      </c>
      <c r="G68" s="80"/>
    </row>
    <row r="69" spans="1:7" s="1" customFormat="1" x14ac:dyDescent="0.3">
      <c r="A69" s="31">
        <v>1962</v>
      </c>
      <c r="B69" s="56">
        <v>1957</v>
      </c>
      <c r="C69" s="6">
        <v>325129.08202600002</v>
      </c>
      <c r="D69" s="6">
        <v>51800</v>
      </c>
      <c r="E69" s="50">
        <v>116</v>
      </c>
      <c r="F69" s="6">
        <v>320094.565244</v>
      </c>
      <c r="G69" s="80"/>
    </row>
    <row r="70" spans="1:7" s="1" customFormat="1" x14ac:dyDescent="0.3">
      <c r="A70" s="31">
        <v>1961</v>
      </c>
      <c r="B70" s="56">
        <v>4219</v>
      </c>
      <c r="C70" s="6">
        <v>2778095.6071200008</v>
      </c>
      <c r="D70" s="6">
        <v>199914</v>
      </c>
      <c r="E70" s="50">
        <v>463</v>
      </c>
      <c r="F70" s="6">
        <v>2758136.01566</v>
      </c>
      <c r="G70" s="80"/>
    </row>
    <row r="71" spans="1:7" s="1" customFormat="1" x14ac:dyDescent="0.3">
      <c r="A71" s="31">
        <v>1960</v>
      </c>
      <c r="B71" s="56">
        <v>2856</v>
      </c>
      <c r="C71" s="6">
        <v>597841.22686000005</v>
      </c>
      <c r="D71" s="6">
        <v>41625</v>
      </c>
      <c r="E71" s="50">
        <v>256</v>
      </c>
      <c r="F71" s="6">
        <v>584942.02</v>
      </c>
      <c r="G71" s="80"/>
    </row>
    <row r="72" spans="1:7" s="1" customFormat="1" x14ac:dyDescent="0.3">
      <c r="A72" s="32">
        <v>1959</v>
      </c>
      <c r="B72" s="57">
        <v>1632</v>
      </c>
      <c r="C72" s="8">
        <v>287625.80099999998</v>
      </c>
      <c r="D72" s="8">
        <v>36211.300999999999</v>
      </c>
      <c r="E72" s="46">
        <v>161</v>
      </c>
      <c r="F72" s="8">
        <v>278121.34100000001</v>
      </c>
      <c r="G72" s="80"/>
    </row>
    <row r="73" spans="1:7" s="7" customFormat="1" ht="30" customHeight="1" x14ac:dyDescent="0.3">
      <c r="A73" s="21" t="s">
        <v>116</v>
      </c>
      <c r="B73" s="22">
        <f>AVERAGE(B7:B16)</f>
        <v>5817.8</v>
      </c>
      <c r="C73" s="22">
        <f t="shared" ref="C73:G73" si="0">AVERAGE(C7:C16)</f>
        <v>4178419.6479666</v>
      </c>
      <c r="D73" s="22">
        <f t="shared" si="0"/>
        <v>327223.44423690008</v>
      </c>
      <c r="E73" s="22">
        <f t="shared" si="0"/>
        <v>444</v>
      </c>
      <c r="F73" s="22">
        <f t="shared" si="0"/>
        <v>4148560.6210458004</v>
      </c>
      <c r="G73" s="187">
        <f t="shared" si="0"/>
        <v>3623092.1637631818</v>
      </c>
    </row>
    <row r="74" spans="1:7" ht="30" customHeight="1" x14ac:dyDescent="0.3">
      <c r="A74" s="21" t="s">
        <v>117</v>
      </c>
      <c r="B74" s="22">
        <f>AVERAGE(B7:B26)</f>
        <v>6339.3</v>
      </c>
      <c r="C74" s="22">
        <f t="shared" ref="C74:G74" si="1">AVERAGE(C7:C26)</f>
        <v>3299386.6108075003</v>
      </c>
      <c r="D74" s="22">
        <f t="shared" si="1"/>
        <v>309374.67211844999</v>
      </c>
      <c r="E74" s="22">
        <f t="shared" si="1"/>
        <v>380.25</v>
      </c>
      <c r="F74" s="22">
        <f t="shared" si="1"/>
        <v>3271717.4033428999</v>
      </c>
      <c r="G74" s="187">
        <f t="shared" si="1"/>
        <v>2880187.4586118176</v>
      </c>
    </row>
    <row r="75" spans="1:7" ht="30" customHeight="1" thickBot="1" x14ac:dyDescent="0.35">
      <c r="A75" s="23" t="s">
        <v>118</v>
      </c>
      <c r="B75" s="24">
        <f>AVERAGE(B7:B36)</f>
        <v>6726.4666666666662</v>
      </c>
      <c r="C75" s="24">
        <f t="shared" ref="C75:G75" si="2">AVERAGE(C7:C36)</f>
        <v>3067774.0717722336</v>
      </c>
      <c r="D75" s="24">
        <f t="shared" si="2"/>
        <v>280664.58637896663</v>
      </c>
      <c r="E75" s="24">
        <f t="shared" si="2"/>
        <v>367.73333333333335</v>
      </c>
      <c r="F75" s="24">
        <f t="shared" si="2"/>
        <v>3039586.8488410329</v>
      </c>
      <c r="G75" s="188">
        <f t="shared" si="2"/>
        <v>2668663.8992586904</v>
      </c>
    </row>
  </sheetData>
  <mergeCells count="5">
    <mergeCell ref="B4:D4"/>
    <mergeCell ref="E4:F4"/>
    <mergeCell ref="A2:S2"/>
    <mergeCell ref="A3:G3"/>
    <mergeCell ref="A1:S1"/>
  </mergeCells>
  <pageMargins left="0.7" right="0.7" top="0.75" bottom="0.75" header="0.3" footer="0.3"/>
  <pageSetup orientation="portrait" verticalDpi="0" r:id="rId1"/>
  <headerFooter>
    <oddHeader>&amp;R&amp;"Calibri"&amp;12&amp;K000000 UNCLASSIFIED - NON CLASSIFIÉ&amp;1#_x000D_</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C6452-B0AB-4F64-9A6A-D29CAC28D951}">
  <dimension ref="A1:CY76"/>
  <sheetViews>
    <sheetView workbookViewId="0">
      <pane xSplit="1" ySplit="5" topLeftCell="B6" activePane="bottomRight" state="frozen"/>
      <selection pane="topRight" activeCell="B1" sqref="B1"/>
      <selection pane="bottomLeft" activeCell="A6" sqref="A6"/>
      <selection pane="bottomRight" sqref="A1:S1"/>
    </sheetView>
  </sheetViews>
  <sheetFormatPr defaultColWidth="9.109375" defaultRowHeight="14.4" x14ac:dyDescent="0.3"/>
  <cols>
    <col min="1" max="1" width="9.109375" style="2"/>
    <col min="2" max="2" width="6" style="4" customWidth="1"/>
    <col min="3" max="3" width="10.6640625" style="6" customWidth="1"/>
    <col min="4" max="4" width="12.88671875" style="75" customWidth="1"/>
    <col min="5" max="5" width="13.33203125" style="6" customWidth="1"/>
    <col min="6" max="6" width="12.33203125" customWidth="1"/>
    <col min="7" max="7" width="18.109375" style="6" customWidth="1"/>
    <col min="8" max="8" width="15.5546875" style="80" customWidth="1"/>
    <col min="9" max="9" width="6" customWidth="1"/>
    <col min="10" max="10" width="10.6640625" style="6" customWidth="1"/>
    <col min="11" max="11" width="12.88671875" style="75" customWidth="1"/>
    <col min="12" max="12" width="13.33203125" style="6" customWidth="1"/>
    <col min="13" max="13" width="12.33203125" customWidth="1"/>
    <col min="14" max="14" width="18.109375" style="6" customWidth="1"/>
    <col min="15" max="15" width="15.33203125" style="80" customWidth="1"/>
    <col min="16" max="16" width="6" customWidth="1"/>
    <col min="17" max="17" width="10.6640625" style="6" customWidth="1"/>
    <col min="18" max="18" width="12.88671875" style="75" customWidth="1"/>
    <col min="19" max="19" width="13.33203125" style="6" customWidth="1"/>
    <col min="20" max="20" width="12.33203125" customWidth="1"/>
    <col min="21" max="21" width="18.109375" style="6" customWidth="1"/>
    <col min="22" max="22" width="18.109375" style="80" customWidth="1"/>
    <col min="23" max="23" width="6" customWidth="1"/>
    <col min="24" max="24" width="10.6640625" style="6" customWidth="1"/>
    <col min="25" max="25" width="12.88671875" style="75" customWidth="1"/>
    <col min="26" max="26" width="13.33203125" style="6" customWidth="1"/>
    <col min="27" max="27" width="12.33203125" customWidth="1"/>
    <col min="28" max="28" width="18.109375" style="6" customWidth="1"/>
    <col min="29" max="29" width="18.109375" style="80" customWidth="1"/>
    <col min="30" max="30" width="6" customWidth="1"/>
    <col min="31" max="31" width="10.6640625" style="6" customWidth="1"/>
    <col min="32" max="32" width="12.88671875" style="75" customWidth="1"/>
    <col min="33" max="33" width="13.33203125" style="6" customWidth="1"/>
    <col min="34" max="34" width="12.33203125" customWidth="1"/>
    <col min="35" max="35" width="18.109375" style="6" customWidth="1"/>
    <col min="36" max="36" width="18.109375" style="80" customWidth="1"/>
    <col min="37" max="37" width="6" customWidth="1"/>
    <col min="38" max="38" width="10.6640625" style="6" customWidth="1"/>
    <col min="39" max="39" width="12.88671875" style="75" customWidth="1"/>
    <col min="40" max="40" width="13.33203125" style="6" customWidth="1"/>
    <col min="41" max="41" width="12.33203125" customWidth="1"/>
    <col min="42" max="42" width="18.109375" style="6" customWidth="1"/>
    <col min="43" max="43" width="18.109375" style="80" customWidth="1"/>
    <col min="44" max="44" width="6" customWidth="1"/>
    <col min="45" max="45" width="10.6640625" style="6" customWidth="1"/>
    <col min="46" max="46" width="12.88671875" style="75" customWidth="1"/>
    <col min="47" max="47" width="13.33203125" style="6" customWidth="1"/>
    <col min="48" max="48" width="12.33203125" customWidth="1"/>
    <col min="49" max="49" width="18" customWidth="1"/>
    <col min="50" max="50" width="18.109375" style="80" customWidth="1"/>
    <col min="51" max="51" width="18.109375" style="6" customWidth="1"/>
    <col min="52" max="52" width="18.109375" style="80" customWidth="1"/>
    <col min="53" max="53" width="6" customWidth="1"/>
    <col min="54" max="54" width="10.6640625" style="6" customWidth="1"/>
    <col min="55" max="55" width="12.88671875" style="75" customWidth="1"/>
    <col min="56" max="56" width="13.33203125" style="6" customWidth="1"/>
    <col min="57" max="57" width="12.33203125" customWidth="1"/>
    <col min="58" max="58" width="18.109375" style="6" customWidth="1"/>
    <col min="59" max="59" width="18.109375" style="80" customWidth="1"/>
    <col min="60" max="60" width="6" customWidth="1"/>
    <col min="61" max="61" width="10.6640625" style="6" customWidth="1"/>
    <col min="62" max="62" width="12.88671875" style="75" customWidth="1"/>
    <col min="63" max="63" width="13.33203125" style="6" customWidth="1"/>
    <col min="64" max="65" width="12.33203125" customWidth="1"/>
    <col min="66" max="66" width="18.109375" style="80" customWidth="1"/>
    <col min="67" max="67" width="6" customWidth="1"/>
    <col min="68" max="68" width="10.6640625" style="6" customWidth="1"/>
    <col min="69" max="69" width="12.88671875" style="75" customWidth="1"/>
    <col min="70" max="70" width="13.33203125" style="6" customWidth="1"/>
    <col min="71" max="71" width="12.33203125" customWidth="1"/>
    <col min="72" max="72" width="18.109375" style="6" customWidth="1"/>
    <col min="73" max="73" width="18.109375" style="80" customWidth="1"/>
    <col min="74" max="74" width="6" customWidth="1"/>
    <col min="75" max="75" width="10.6640625" style="6" customWidth="1"/>
    <col min="76" max="76" width="12.88671875" style="75" customWidth="1"/>
    <col min="77" max="77" width="13.33203125" style="6" customWidth="1"/>
    <col min="78" max="78" width="12.33203125" customWidth="1"/>
    <col min="79" max="79" width="18.109375" style="6" customWidth="1"/>
    <col min="80" max="80" width="18.109375" style="80" customWidth="1"/>
    <col min="81" max="81" width="6" customWidth="1"/>
    <col min="82" max="82" width="10.6640625" style="6" customWidth="1"/>
    <col min="83" max="83" width="12.88671875" style="75" customWidth="1"/>
    <col min="84" max="84" width="13.33203125" style="6" customWidth="1"/>
    <col min="85" max="85" width="12.33203125" customWidth="1"/>
    <col min="86" max="86" width="18.109375" style="6" customWidth="1"/>
    <col min="87" max="87" width="18.109375" style="80" customWidth="1"/>
    <col min="88" max="88" width="6" customWidth="1"/>
    <col min="89" max="89" width="10.6640625" style="6" customWidth="1"/>
    <col min="90" max="90" width="12.88671875" style="75" customWidth="1"/>
    <col min="91" max="91" width="13.33203125" style="6" customWidth="1"/>
    <col min="92" max="92" width="12.33203125" customWidth="1"/>
    <col min="93" max="93" width="18.109375" style="12" customWidth="1"/>
    <col min="94" max="94" width="18.109375" style="80" customWidth="1"/>
    <col min="95" max="95" width="8.5546875" style="66" customWidth="1"/>
    <col min="96" max="96" width="12.109375" style="6" customWidth="1"/>
    <col min="97" max="97" width="10.6640625" style="6" customWidth="1"/>
    <col min="98" max="98" width="14.88671875" style="6" customWidth="1"/>
    <col min="99" max="99" width="12.33203125" customWidth="1"/>
    <col min="100" max="100" width="18.109375" style="12" customWidth="1"/>
    <col min="101" max="101" width="18.109375" style="6" customWidth="1"/>
  </cols>
  <sheetData>
    <row r="1" spans="1:101" ht="21" x14ac:dyDescent="0.4">
      <c r="A1" s="250" t="s">
        <v>119</v>
      </c>
      <c r="B1" s="250"/>
      <c r="C1" s="250"/>
      <c r="D1" s="250"/>
      <c r="E1" s="250"/>
      <c r="F1" s="250"/>
      <c r="G1" s="250"/>
      <c r="H1" s="250"/>
      <c r="I1" s="250"/>
      <c r="J1" s="250"/>
      <c r="K1" s="250"/>
      <c r="L1" s="250"/>
      <c r="M1" s="250"/>
      <c r="N1" s="250"/>
      <c r="O1" s="250"/>
      <c r="P1" s="250"/>
      <c r="Q1" s="250"/>
      <c r="R1" s="250"/>
      <c r="S1" s="250"/>
      <c r="U1"/>
      <c r="V1"/>
      <c r="X1"/>
      <c r="Y1"/>
      <c r="Z1"/>
      <c r="AB1"/>
      <c r="AC1"/>
      <c r="AE1"/>
      <c r="AF1"/>
      <c r="AG1"/>
      <c r="AI1"/>
      <c r="AJ1"/>
      <c r="AL1"/>
      <c r="AM1"/>
      <c r="AN1"/>
      <c r="AP1"/>
      <c r="AQ1"/>
      <c r="AS1"/>
      <c r="AT1"/>
      <c r="AU1"/>
      <c r="AX1"/>
      <c r="AY1"/>
      <c r="AZ1"/>
      <c r="BB1"/>
      <c r="BC1"/>
      <c r="BD1"/>
      <c r="BF1"/>
      <c r="BG1"/>
      <c r="BI1"/>
      <c r="BJ1"/>
      <c r="BK1"/>
      <c r="BN1"/>
      <c r="BP1"/>
      <c r="BQ1"/>
      <c r="BR1"/>
      <c r="BT1"/>
      <c r="BU1"/>
      <c r="BW1"/>
      <c r="BX1"/>
      <c r="BY1"/>
      <c r="CA1"/>
      <c r="CB1"/>
      <c r="CD1"/>
      <c r="CE1"/>
      <c r="CF1"/>
      <c r="CH1"/>
      <c r="CI1"/>
      <c r="CK1"/>
      <c r="CL1"/>
      <c r="CM1"/>
      <c r="CO1"/>
      <c r="CP1"/>
      <c r="CQ1"/>
      <c r="CR1"/>
      <c r="CS1"/>
      <c r="CT1"/>
      <c r="CV1"/>
      <c r="CW1"/>
    </row>
    <row r="2" spans="1:101" ht="70.5" customHeight="1" thickBot="1" x14ac:dyDescent="0.35">
      <c r="A2" s="245" t="s">
        <v>107</v>
      </c>
      <c r="B2" s="246"/>
      <c r="C2" s="246"/>
      <c r="D2" s="246"/>
      <c r="E2" s="246"/>
      <c r="F2" s="246"/>
      <c r="G2" s="246"/>
      <c r="H2" s="246"/>
      <c r="I2" s="246"/>
      <c r="J2" s="246"/>
      <c r="K2" s="246"/>
      <c r="L2" s="246"/>
      <c r="M2" s="246"/>
      <c r="N2" s="246"/>
      <c r="O2" s="246"/>
      <c r="P2" s="246"/>
      <c r="Q2" s="246"/>
      <c r="R2" s="246"/>
      <c r="S2" s="246"/>
      <c r="U2"/>
      <c r="V2"/>
      <c r="X2"/>
      <c r="Y2"/>
      <c r="Z2"/>
      <c r="AB2"/>
      <c r="AC2"/>
      <c r="AE2"/>
      <c r="AF2"/>
      <c r="AG2"/>
      <c r="AI2"/>
      <c r="AJ2"/>
      <c r="AL2"/>
      <c r="AM2"/>
      <c r="AN2"/>
      <c r="AP2"/>
      <c r="AQ2"/>
      <c r="AS2"/>
      <c r="AT2"/>
      <c r="AU2"/>
      <c r="AX2"/>
      <c r="AY2"/>
      <c r="AZ2"/>
      <c r="BB2"/>
      <c r="BC2"/>
      <c r="BD2"/>
      <c r="BF2"/>
      <c r="BG2"/>
      <c r="BI2"/>
      <c r="BJ2"/>
      <c r="BK2"/>
      <c r="BN2"/>
      <c r="BP2"/>
      <c r="BQ2"/>
      <c r="BR2"/>
      <c r="BT2"/>
      <c r="BU2"/>
      <c r="BW2"/>
      <c r="BX2"/>
      <c r="BY2"/>
      <c r="CA2"/>
      <c r="CB2"/>
      <c r="CD2"/>
      <c r="CE2"/>
      <c r="CF2"/>
      <c r="CH2"/>
      <c r="CI2"/>
      <c r="CK2"/>
      <c r="CL2"/>
      <c r="CM2"/>
      <c r="CO2"/>
      <c r="CP2"/>
      <c r="CQ2"/>
      <c r="CR2"/>
      <c r="CS2"/>
      <c r="CT2"/>
      <c r="CV2"/>
      <c r="CW2"/>
    </row>
    <row r="3" spans="1:101" s="45" customFormat="1" ht="31.8" thickBot="1" x14ac:dyDescent="0.65">
      <c r="A3" s="44"/>
      <c r="B3" s="219" t="s">
        <v>17</v>
      </c>
      <c r="C3" s="220"/>
      <c r="D3" s="220"/>
      <c r="E3" s="220"/>
      <c r="F3" s="220"/>
      <c r="G3" s="220"/>
      <c r="H3" s="221"/>
      <c r="I3" s="219" t="s">
        <v>18</v>
      </c>
      <c r="J3" s="220"/>
      <c r="K3" s="220"/>
      <c r="L3" s="220"/>
      <c r="M3" s="220"/>
      <c r="N3" s="220"/>
      <c r="O3" s="221"/>
      <c r="P3" s="219" t="s">
        <v>19</v>
      </c>
      <c r="Q3" s="220"/>
      <c r="R3" s="220"/>
      <c r="S3" s="220"/>
      <c r="T3" s="220"/>
      <c r="U3" s="220"/>
      <c r="V3" s="221"/>
      <c r="W3" s="219" t="s">
        <v>20</v>
      </c>
      <c r="X3" s="220"/>
      <c r="Y3" s="220"/>
      <c r="Z3" s="220"/>
      <c r="AA3" s="220"/>
      <c r="AB3" s="220"/>
      <c r="AC3" s="221"/>
      <c r="AD3" s="219" t="s">
        <v>21</v>
      </c>
      <c r="AE3" s="220"/>
      <c r="AF3" s="220"/>
      <c r="AG3" s="220"/>
      <c r="AH3" s="220"/>
      <c r="AI3" s="220"/>
      <c r="AJ3" s="221"/>
      <c r="AK3" s="219" t="s">
        <v>22</v>
      </c>
      <c r="AL3" s="220"/>
      <c r="AM3" s="220"/>
      <c r="AN3" s="220"/>
      <c r="AO3" s="220"/>
      <c r="AP3" s="220"/>
      <c r="AQ3" s="221"/>
      <c r="AR3" s="219" t="s">
        <v>23</v>
      </c>
      <c r="AS3" s="223"/>
      <c r="AT3" s="223"/>
      <c r="AU3" s="223"/>
      <c r="AV3" s="223"/>
      <c r="AW3" s="223"/>
      <c r="AX3" s="224"/>
      <c r="AY3" s="219" t="s">
        <v>24</v>
      </c>
      <c r="AZ3" s="221"/>
      <c r="BA3" s="220" t="s">
        <v>25</v>
      </c>
      <c r="BB3" s="220"/>
      <c r="BC3" s="220"/>
      <c r="BD3" s="220"/>
      <c r="BE3" s="220"/>
      <c r="BF3" s="220"/>
      <c r="BG3" s="221"/>
      <c r="BH3" s="219" t="s">
        <v>26</v>
      </c>
      <c r="BI3" s="223"/>
      <c r="BJ3" s="223"/>
      <c r="BK3" s="223"/>
      <c r="BL3" s="223"/>
      <c r="BM3" s="223"/>
      <c r="BN3" s="224"/>
      <c r="BO3" s="219" t="s">
        <v>27</v>
      </c>
      <c r="BP3" s="220"/>
      <c r="BQ3" s="220"/>
      <c r="BR3" s="220"/>
      <c r="BS3" s="220"/>
      <c r="BT3" s="220"/>
      <c r="BU3" s="221"/>
      <c r="BV3" s="219" t="s">
        <v>28</v>
      </c>
      <c r="BW3" s="220"/>
      <c r="BX3" s="220"/>
      <c r="BY3" s="220"/>
      <c r="BZ3" s="220"/>
      <c r="CA3" s="220"/>
      <c r="CB3" s="221"/>
      <c r="CC3" s="219" t="s">
        <v>29</v>
      </c>
      <c r="CD3" s="220"/>
      <c r="CE3" s="220"/>
      <c r="CF3" s="220"/>
      <c r="CG3" s="220"/>
      <c r="CH3" s="220"/>
      <c r="CI3" s="220"/>
      <c r="CJ3" s="219" t="s">
        <v>30</v>
      </c>
      <c r="CK3" s="220"/>
      <c r="CL3" s="220"/>
      <c r="CM3" s="220"/>
      <c r="CN3" s="220"/>
      <c r="CO3" s="220"/>
      <c r="CP3" s="221"/>
      <c r="CQ3" s="77"/>
      <c r="CR3" s="225" t="s">
        <v>31</v>
      </c>
      <c r="CS3" s="226"/>
      <c r="CT3" s="226"/>
      <c r="CU3" s="226"/>
      <c r="CV3" s="226"/>
      <c r="CW3" s="251"/>
    </row>
    <row r="4" spans="1:101" s="84" customFormat="1" x14ac:dyDescent="0.3">
      <c r="A4" s="82"/>
      <c r="B4" s="216" t="s">
        <v>32</v>
      </c>
      <c r="C4" s="215"/>
      <c r="D4" s="215"/>
      <c r="E4" s="215"/>
      <c r="F4" s="215" t="s">
        <v>4</v>
      </c>
      <c r="G4" s="215"/>
      <c r="H4" s="86" t="s">
        <v>33</v>
      </c>
      <c r="I4" s="216" t="s">
        <v>32</v>
      </c>
      <c r="J4" s="215"/>
      <c r="K4" s="215"/>
      <c r="L4" s="215"/>
      <c r="M4" s="215" t="s">
        <v>4</v>
      </c>
      <c r="N4" s="215"/>
      <c r="O4" s="86" t="s">
        <v>33</v>
      </c>
      <c r="P4" s="217" t="s">
        <v>32</v>
      </c>
      <c r="Q4" s="218"/>
      <c r="R4" s="218"/>
      <c r="S4" s="218"/>
      <c r="T4" s="215" t="s">
        <v>4</v>
      </c>
      <c r="U4" s="215"/>
      <c r="V4" s="86" t="s">
        <v>33</v>
      </c>
      <c r="W4" s="216" t="s">
        <v>32</v>
      </c>
      <c r="X4" s="215"/>
      <c r="Y4" s="215"/>
      <c r="Z4" s="215"/>
      <c r="AA4" s="215" t="s">
        <v>4</v>
      </c>
      <c r="AB4" s="215"/>
      <c r="AC4" s="86" t="s">
        <v>33</v>
      </c>
      <c r="AD4" s="216" t="s">
        <v>32</v>
      </c>
      <c r="AE4" s="215"/>
      <c r="AF4" s="215"/>
      <c r="AG4" s="215"/>
      <c r="AH4" s="215" t="s">
        <v>4</v>
      </c>
      <c r="AI4" s="215"/>
      <c r="AJ4" s="86" t="s">
        <v>33</v>
      </c>
      <c r="AK4" s="216" t="s">
        <v>32</v>
      </c>
      <c r="AL4" s="215"/>
      <c r="AM4" s="215"/>
      <c r="AN4" s="215"/>
      <c r="AO4" s="215" t="s">
        <v>4</v>
      </c>
      <c r="AP4" s="215"/>
      <c r="AQ4" s="86" t="s">
        <v>33</v>
      </c>
      <c r="AR4" s="216" t="s">
        <v>32</v>
      </c>
      <c r="AS4" s="215"/>
      <c r="AT4" s="215"/>
      <c r="AU4" s="215"/>
      <c r="AV4" s="222" t="s">
        <v>4</v>
      </c>
      <c r="AW4" s="222"/>
      <c r="AX4" s="86" t="s">
        <v>33</v>
      </c>
      <c r="AY4" s="84" t="s">
        <v>4</v>
      </c>
      <c r="AZ4" s="86" t="s">
        <v>33</v>
      </c>
      <c r="BA4" s="215" t="s">
        <v>32</v>
      </c>
      <c r="BB4" s="215"/>
      <c r="BC4" s="215"/>
      <c r="BD4" s="215"/>
      <c r="BE4" s="215" t="s">
        <v>4</v>
      </c>
      <c r="BF4" s="215"/>
      <c r="BG4" s="86" t="s">
        <v>33</v>
      </c>
      <c r="BH4" s="216" t="s">
        <v>32</v>
      </c>
      <c r="BI4" s="215"/>
      <c r="BJ4" s="215"/>
      <c r="BK4" s="215"/>
      <c r="BL4" s="218" t="s">
        <v>4</v>
      </c>
      <c r="BM4" s="218"/>
      <c r="BN4" s="86" t="s">
        <v>33</v>
      </c>
      <c r="BO4" s="216" t="s">
        <v>32</v>
      </c>
      <c r="BP4" s="215"/>
      <c r="BQ4" s="215"/>
      <c r="BR4" s="215"/>
      <c r="BS4" s="215" t="s">
        <v>4</v>
      </c>
      <c r="BT4" s="215"/>
      <c r="BU4" s="86" t="s">
        <v>33</v>
      </c>
      <c r="BV4" s="216" t="s">
        <v>32</v>
      </c>
      <c r="BW4" s="215"/>
      <c r="BX4" s="215"/>
      <c r="BY4" s="215"/>
      <c r="BZ4" s="215" t="s">
        <v>4</v>
      </c>
      <c r="CA4" s="215"/>
      <c r="CB4" s="86" t="s">
        <v>33</v>
      </c>
      <c r="CC4" s="216" t="s">
        <v>32</v>
      </c>
      <c r="CD4" s="215"/>
      <c r="CE4" s="215"/>
      <c r="CF4" s="215"/>
      <c r="CG4" s="215" t="s">
        <v>4</v>
      </c>
      <c r="CH4" s="215"/>
      <c r="CI4" s="86" t="s">
        <v>33</v>
      </c>
      <c r="CJ4" s="217" t="s">
        <v>32</v>
      </c>
      <c r="CK4" s="218"/>
      <c r="CL4" s="218"/>
      <c r="CM4" s="218"/>
      <c r="CN4" s="218" t="s">
        <v>4</v>
      </c>
      <c r="CO4" s="218"/>
      <c r="CP4" s="85" t="s">
        <v>33</v>
      </c>
      <c r="CQ4" s="83"/>
      <c r="CR4" s="213" t="s">
        <v>32</v>
      </c>
      <c r="CS4" s="214"/>
      <c r="CT4" s="214"/>
      <c r="CU4" s="215" t="s">
        <v>4</v>
      </c>
      <c r="CV4" s="215"/>
      <c r="CW4" s="85" t="s">
        <v>33</v>
      </c>
    </row>
    <row r="5" spans="1:101" s="18" customFormat="1" ht="58.2" thickBot="1" x14ac:dyDescent="0.35">
      <c r="A5" s="33" t="s">
        <v>109</v>
      </c>
      <c r="B5" s="38" t="s">
        <v>110</v>
      </c>
      <c r="C5" s="39" t="s">
        <v>111</v>
      </c>
      <c r="D5" s="40" t="s">
        <v>120</v>
      </c>
      <c r="E5" s="43" t="s">
        <v>112</v>
      </c>
      <c r="F5" s="41" t="s">
        <v>113</v>
      </c>
      <c r="G5" s="42" t="s">
        <v>114</v>
      </c>
      <c r="H5" s="178" t="s">
        <v>121</v>
      </c>
      <c r="I5" s="38" t="s">
        <v>110</v>
      </c>
      <c r="J5" s="39" t="s">
        <v>111</v>
      </c>
      <c r="K5" s="40" t="s">
        <v>120</v>
      </c>
      <c r="L5" s="43" t="s">
        <v>112</v>
      </c>
      <c r="M5" s="41" t="s">
        <v>113</v>
      </c>
      <c r="N5" s="42" t="s">
        <v>114</v>
      </c>
      <c r="O5" s="68" t="s">
        <v>121</v>
      </c>
      <c r="P5" s="38" t="s">
        <v>110</v>
      </c>
      <c r="Q5" s="39" t="s">
        <v>111</v>
      </c>
      <c r="R5" s="40" t="s">
        <v>120</v>
      </c>
      <c r="S5" s="43" t="s">
        <v>112</v>
      </c>
      <c r="T5" s="41" t="s">
        <v>113</v>
      </c>
      <c r="U5" s="42" t="s">
        <v>114</v>
      </c>
      <c r="V5" s="68" t="s">
        <v>121</v>
      </c>
      <c r="W5" s="38" t="s">
        <v>110</v>
      </c>
      <c r="X5" s="39" t="s">
        <v>111</v>
      </c>
      <c r="Y5" s="40" t="s">
        <v>120</v>
      </c>
      <c r="Z5" s="43" t="s">
        <v>112</v>
      </c>
      <c r="AA5" s="41" t="s">
        <v>113</v>
      </c>
      <c r="AB5" s="42" t="s">
        <v>114</v>
      </c>
      <c r="AC5" s="68" t="s">
        <v>121</v>
      </c>
      <c r="AD5" s="38" t="s">
        <v>110</v>
      </c>
      <c r="AE5" s="39" t="s">
        <v>111</v>
      </c>
      <c r="AF5" s="40" t="s">
        <v>120</v>
      </c>
      <c r="AG5" s="43" t="s">
        <v>112</v>
      </c>
      <c r="AH5" s="41" t="s">
        <v>113</v>
      </c>
      <c r="AI5" s="42" t="s">
        <v>114</v>
      </c>
      <c r="AJ5" s="68" t="s">
        <v>121</v>
      </c>
      <c r="AK5" s="38" t="s">
        <v>110</v>
      </c>
      <c r="AL5" s="39" t="s">
        <v>111</v>
      </c>
      <c r="AM5" s="40" t="s">
        <v>120</v>
      </c>
      <c r="AN5" s="43" t="s">
        <v>112</v>
      </c>
      <c r="AO5" s="41" t="s">
        <v>113</v>
      </c>
      <c r="AP5" s="42" t="s">
        <v>114</v>
      </c>
      <c r="AQ5" s="68" t="s">
        <v>121</v>
      </c>
      <c r="AR5" s="38" t="s">
        <v>110</v>
      </c>
      <c r="AS5" s="39" t="s">
        <v>111</v>
      </c>
      <c r="AT5" s="40" t="s">
        <v>120</v>
      </c>
      <c r="AU5" s="43" t="s">
        <v>112</v>
      </c>
      <c r="AV5" s="41" t="s">
        <v>113</v>
      </c>
      <c r="AW5" s="42" t="s">
        <v>114</v>
      </c>
      <c r="AX5" s="68" t="s">
        <v>121</v>
      </c>
      <c r="AY5" s="9" t="s">
        <v>36</v>
      </c>
      <c r="AZ5" s="79" t="s">
        <v>35</v>
      </c>
      <c r="BA5" s="38" t="s">
        <v>110</v>
      </c>
      <c r="BB5" s="39" t="s">
        <v>111</v>
      </c>
      <c r="BC5" s="40" t="s">
        <v>120</v>
      </c>
      <c r="BD5" s="43" t="s">
        <v>112</v>
      </c>
      <c r="BE5" s="41" t="s">
        <v>113</v>
      </c>
      <c r="BF5" s="42" t="s">
        <v>114</v>
      </c>
      <c r="BG5" s="68" t="s">
        <v>121</v>
      </c>
      <c r="BH5" s="38" t="s">
        <v>110</v>
      </c>
      <c r="BI5" s="39" t="s">
        <v>111</v>
      </c>
      <c r="BJ5" s="40" t="s">
        <v>120</v>
      </c>
      <c r="BK5" s="43" t="s">
        <v>112</v>
      </c>
      <c r="BL5" s="41" t="s">
        <v>113</v>
      </c>
      <c r="BM5" s="42" t="s">
        <v>114</v>
      </c>
      <c r="BN5" s="68" t="s">
        <v>121</v>
      </c>
      <c r="BO5" s="38" t="s">
        <v>110</v>
      </c>
      <c r="BP5" s="39" t="s">
        <v>111</v>
      </c>
      <c r="BQ5" s="40" t="s">
        <v>120</v>
      </c>
      <c r="BR5" s="43" t="s">
        <v>112</v>
      </c>
      <c r="BS5" s="41" t="s">
        <v>113</v>
      </c>
      <c r="BT5" s="42" t="s">
        <v>114</v>
      </c>
      <c r="BU5" s="68" t="s">
        <v>121</v>
      </c>
      <c r="BV5" s="38" t="s">
        <v>110</v>
      </c>
      <c r="BW5" s="39" t="s">
        <v>111</v>
      </c>
      <c r="BX5" s="40" t="s">
        <v>120</v>
      </c>
      <c r="BY5" s="43" t="s">
        <v>112</v>
      </c>
      <c r="BZ5" s="41" t="s">
        <v>113</v>
      </c>
      <c r="CA5" s="42" t="s">
        <v>114</v>
      </c>
      <c r="CB5" s="68" t="s">
        <v>121</v>
      </c>
      <c r="CC5" s="38" t="s">
        <v>110</v>
      </c>
      <c r="CD5" s="39" t="s">
        <v>111</v>
      </c>
      <c r="CE5" s="40" t="s">
        <v>120</v>
      </c>
      <c r="CF5" s="43" t="s">
        <v>112</v>
      </c>
      <c r="CG5" s="41" t="s">
        <v>113</v>
      </c>
      <c r="CH5" s="42" t="s">
        <v>114</v>
      </c>
      <c r="CI5" s="68" t="s">
        <v>121</v>
      </c>
      <c r="CJ5" s="38" t="s">
        <v>110</v>
      </c>
      <c r="CK5" s="39" t="s">
        <v>111</v>
      </c>
      <c r="CL5" s="40" t="s">
        <v>120</v>
      </c>
      <c r="CM5" s="43" t="s">
        <v>112</v>
      </c>
      <c r="CN5" s="41" t="s">
        <v>113</v>
      </c>
      <c r="CO5" s="42" t="s">
        <v>114</v>
      </c>
      <c r="CP5" s="68" t="s">
        <v>121</v>
      </c>
      <c r="CQ5" s="33" t="s">
        <v>109</v>
      </c>
      <c r="CR5" s="38" t="s">
        <v>110</v>
      </c>
      <c r="CS5" s="39" t="s">
        <v>111</v>
      </c>
      <c r="CT5" s="43" t="s">
        <v>112</v>
      </c>
      <c r="CU5" s="41" t="s">
        <v>113</v>
      </c>
      <c r="CV5" s="42" t="s">
        <v>114</v>
      </c>
      <c r="CW5" s="68" t="s">
        <v>121</v>
      </c>
    </row>
    <row r="6" spans="1:101" s="9" customFormat="1" x14ac:dyDescent="0.3">
      <c r="A6" s="169">
        <v>2025</v>
      </c>
      <c r="B6" s="64">
        <v>1338</v>
      </c>
      <c r="C6" s="6">
        <v>700305.85</v>
      </c>
      <c r="D6" s="75">
        <v>0.01</v>
      </c>
      <c r="E6" s="6">
        <v>138581</v>
      </c>
      <c r="F6" s="6">
        <v>47</v>
      </c>
      <c r="G6" s="6">
        <v>696680.38</v>
      </c>
      <c r="H6" s="179">
        <v>563227.07424256764</v>
      </c>
      <c r="I6" s="6">
        <v>1356</v>
      </c>
      <c r="J6" s="6">
        <v>605813.152</v>
      </c>
      <c r="K6" s="75">
        <v>0</v>
      </c>
      <c r="L6" s="6">
        <v>149504.79999999999</v>
      </c>
      <c r="M6">
        <v>66</v>
      </c>
      <c r="N6" s="6">
        <v>601104.71</v>
      </c>
      <c r="O6" s="179">
        <v>694104.99760240118</v>
      </c>
      <c r="P6">
        <v>444</v>
      </c>
      <c r="Q6" s="6">
        <v>2140969.1712509999</v>
      </c>
      <c r="R6" s="75">
        <v>0.1</v>
      </c>
      <c r="S6" s="6">
        <v>326656.80820999999</v>
      </c>
      <c r="T6">
        <v>122</v>
      </c>
      <c r="U6" s="6">
        <v>2134748.8461989998</v>
      </c>
      <c r="V6" s="179">
        <v>1929676.0079618294</v>
      </c>
      <c r="W6">
        <v>440</v>
      </c>
      <c r="X6" s="6">
        <v>3413.2</v>
      </c>
      <c r="Y6" s="75">
        <v>0.1</v>
      </c>
      <c r="Z6" s="6">
        <v>1403</v>
      </c>
      <c r="AA6">
        <v>5</v>
      </c>
      <c r="AB6" s="6">
        <v>2918.5</v>
      </c>
      <c r="AC6" s="179">
        <v>3006.3366930306966</v>
      </c>
      <c r="AD6">
        <v>243</v>
      </c>
      <c r="AE6" s="6">
        <v>18480.900000000001</v>
      </c>
      <c r="AF6" s="75">
        <v>0</v>
      </c>
      <c r="AG6" s="6">
        <v>10095</v>
      </c>
      <c r="AH6">
        <v>9</v>
      </c>
      <c r="AI6" s="6">
        <v>17871</v>
      </c>
      <c r="AJ6" s="179">
        <v>18104.376309449744</v>
      </c>
      <c r="AK6">
        <v>179</v>
      </c>
      <c r="AL6" s="6">
        <v>8848.0304020000003</v>
      </c>
      <c r="AM6" s="75">
        <v>0.01</v>
      </c>
      <c r="AN6" s="6">
        <v>8462.4003909999992</v>
      </c>
      <c r="AO6" s="9">
        <v>2</v>
      </c>
      <c r="AP6" s="74">
        <v>8754.1304020000007</v>
      </c>
      <c r="AQ6" s="179">
        <v>8181.3147087952202</v>
      </c>
      <c r="AR6">
        <v>202</v>
      </c>
      <c r="AS6" s="6">
        <v>1109027.1879459999</v>
      </c>
      <c r="AT6" s="75">
        <v>0</v>
      </c>
      <c r="AU6" s="6">
        <v>349254</v>
      </c>
      <c r="AV6">
        <v>72</v>
      </c>
      <c r="AW6" s="6">
        <v>1106501.8829650001</v>
      </c>
      <c r="AX6" s="179">
        <v>1090867.7277605291</v>
      </c>
      <c r="AZ6" s="179"/>
      <c r="BA6">
        <v>649</v>
      </c>
      <c r="BB6" s="6">
        <v>600928.89742000005</v>
      </c>
      <c r="BC6" s="75">
        <v>0</v>
      </c>
      <c r="BD6" s="6">
        <v>196974</v>
      </c>
      <c r="BE6">
        <v>47</v>
      </c>
      <c r="BF6" s="6">
        <v>597243.59741199994</v>
      </c>
      <c r="BG6" s="179">
        <v>472625.69855475385</v>
      </c>
      <c r="BH6" s="7">
        <v>12</v>
      </c>
      <c r="BI6" s="7">
        <v>13.48</v>
      </c>
      <c r="BJ6" s="7">
        <v>0.1</v>
      </c>
      <c r="BK6" s="7">
        <v>8.8699999999999992</v>
      </c>
      <c r="BM6" s="74"/>
      <c r="BN6" s="179"/>
      <c r="BO6">
        <v>104</v>
      </c>
      <c r="BP6" s="6">
        <v>70641.961089999997</v>
      </c>
      <c r="BQ6" s="75">
        <v>0</v>
      </c>
      <c r="BR6" s="6">
        <v>48478</v>
      </c>
      <c r="BS6">
        <v>10</v>
      </c>
      <c r="BT6" s="6">
        <v>69717</v>
      </c>
      <c r="BU6" s="179">
        <v>56946.557094272386</v>
      </c>
      <c r="BV6">
        <v>559</v>
      </c>
      <c r="BW6" s="6">
        <v>8295.2000000000007</v>
      </c>
      <c r="BX6" s="75">
        <v>0</v>
      </c>
      <c r="BY6" s="6">
        <v>5388.7</v>
      </c>
      <c r="BZ6">
        <v>5</v>
      </c>
      <c r="CA6" s="6">
        <v>15474.4</v>
      </c>
      <c r="CB6" s="179">
        <v>6418.7509743725414</v>
      </c>
      <c r="CC6">
        <v>507</v>
      </c>
      <c r="CD6" s="6">
        <v>2982279.5</v>
      </c>
      <c r="CE6" s="75">
        <v>0.1</v>
      </c>
      <c r="CF6" s="6">
        <v>592985</v>
      </c>
      <c r="CG6">
        <v>97</v>
      </c>
      <c r="CH6" s="6">
        <v>2978442.4</v>
      </c>
      <c r="CI6" s="179">
        <v>2284540.3866671855</v>
      </c>
      <c r="CJ6">
        <v>166</v>
      </c>
      <c r="CK6" s="6">
        <v>177701.51</v>
      </c>
      <c r="CL6" s="75">
        <v>0</v>
      </c>
      <c r="CM6" s="6">
        <v>1070.4910239999999</v>
      </c>
      <c r="CN6">
        <v>50</v>
      </c>
      <c r="CO6" s="6">
        <v>175970.33</v>
      </c>
      <c r="CP6" s="179">
        <v>166753.68838933698</v>
      </c>
      <c r="CQ6" s="169">
        <v>2025</v>
      </c>
      <c r="CR6" s="56">
        <v>6199</v>
      </c>
      <c r="CS6" s="6">
        <v>8426718.0401089992</v>
      </c>
      <c r="CT6" s="6">
        <v>592985</v>
      </c>
      <c r="CU6" s="50">
        <v>532</v>
      </c>
      <c r="CV6" s="52">
        <v>8405427.1769779995</v>
      </c>
      <c r="CW6" s="179">
        <v>7307708.670613613</v>
      </c>
    </row>
    <row r="7" spans="1:101" s="6" customFormat="1" x14ac:dyDescent="0.3">
      <c r="A7" s="54">
        <v>2024</v>
      </c>
      <c r="B7" s="64">
        <v>1273</v>
      </c>
      <c r="C7" s="6">
        <v>717199.45</v>
      </c>
      <c r="D7" s="75">
        <v>0.01</v>
      </c>
      <c r="E7" s="6">
        <v>111045.66</v>
      </c>
      <c r="F7" s="6">
        <v>66</v>
      </c>
      <c r="G7" s="6">
        <v>713160.28</v>
      </c>
      <c r="H7" s="80">
        <v>722791.70882391103</v>
      </c>
      <c r="I7" s="6">
        <v>1725</v>
      </c>
      <c r="J7" s="6">
        <v>1081194.2339999999</v>
      </c>
      <c r="K7" s="75">
        <v>0</v>
      </c>
      <c r="L7" s="6">
        <v>508453.29</v>
      </c>
      <c r="M7">
        <v>100</v>
      </c>
      <c r="N7" s="6">
        <v>1070725.08</v>
      </c>
      <c r="O7" s="80">
        <v>912071.62158483115</v>
      </c>
      <c r="P7" s="6">
        <v>321</v>
      </c>
      <c r="Q7" s="6">
        <v>235619.171103</v>
      </c>
      <c r="R7" s="75">
        <v>2.4152E-2</v>
      </c>
      <c r="S7" s="6">
        <v>36960.947590999996</v>
      </c>
      <c r="T7">
        <v>50</v>
      </c>
      <c r="U7" s="6">
        <v>232211.11622299999</v>
      </c>
      <c r="V7" s="80">
        <v>233812.2712446193</v>
      </c>
      <c r="W7" s="6">
        <v>284</v>
      </c>
      <c r="X7" s="6">
        <v>292.8</v>
      </c>
      <c r="Y7" s="75">
        <v>0.1</v>
      </c>
      <c r="Z7" s="6">
        <v>60</v>
      </c>
      <c r="AC7" s="80">
        <v>198.30633262640998</v>
      </c>
      <c r="AD7" s="6">
        <v>96</v>
      </c>
      <c r="AE7" s="6">
        <v>68079.899999999994</v>
      </c>
      <c r="AF7" s="75">
        <v>0</v>
      </c>
      <c r="AG7" s="6">
        <v>13141</v>
      </c>
      <c r="AH7">
        <v>13</v>
      </c>
      <c r="AI7" s="6">
        <v>67426</v>
      </c>
      <c r="AJ7" s="80">
        <v>60385.509319801313</v>
      </c>
      <c r="AK7" s="6">
        <v>85</v>
      </c>
      <c r="AL7" s="6">
        <v>49.41</v>
      </c>
      <c r="AM7" s="75">
        <v>0.01</v>
      </c>
      <c r="AN7" s="6">
        <v>9.36</v>
      </c>
      <c r="AQ7" s="80">
        <v>38.399057094409493</v>
      </c>
      <c r="AR7" s="6">
        <v>174</v>
      </c>
      <c r="AS7" s="6">
        <v>1672980.524365</v>
      </c>
      <c r="AT7" s="75">
        <v>0</v>
      </c>
      <c r="AU7" s="6">
        <v>241660</v>
      </c>
      <c r="AV7">
        <v>54</v>
      </c>
      <c r="AW7" s="6">
        <v>1670932.9909999999</v>
      </c>
      <c r="AX7" s="80">
        <v>1647577.3774487788</v>
      </c>
      <c r="AZ7" s="80">
        <v>56.065664445809993</v>
      </c>
      <c r="BA7" s="6">
        <v>491</v>
      </c>
      <c r="BB7" s="6">
        <v>90593.4</v>
      </c>
      <c r="BC7" s="75">
        <v>0.1</v>
      </c>
      <c r="BD7" s="6">
        <v>18704.7</v>
      </c>
      <c r="BE7">
        <v>34</v>
      </c>
      <c r="BF7" s="6">
        <v>88071.7</v>
      </c>
      <c r="BG7" s="80">
        <v>78437.05399006448</v>
      </c>
      <c r="BH7" s="6">
        <v>8</v>
      </c>
      <c r="BI7" s="6">
        <v>18.291160999999999</v>
      </c>
      <c r="BJ7" s="75">
        <v>3.9727999999999999E-2</v>
      </c>
      <c r="BK7" s="6">
        <v>15.937624</v>
      </c>
      <c r="BN7" s="80">
        <v>18.292156260349998</v>
      </c>
      <c r="BO7" s="6">
        <v>105</v>
      </c>
      <c r="BP7" s="6">
        <v>96592.719326999999</v>
      </c>
      <c r="BQ7" s="75">
        <v>0</v>
      </c>
      <c r="BR7" s="6">
        <v>33311</v>
      </c>
      <c r="BS7">
        <v>10</v>
      </c>
      <c r="BT7" s="6">
        <v>95442.724988000002</v>
      </c>
      <c r="BU7" s="80">
        <v>92489.12355694898</v>
      </c>
      <c r="BV7" s="6">
        <v>518</v>
      </c>
      <c r="BW7" s="6">
        <v>265199.8</v>
      </c>
      <c r="BX7" s="75">
        <v>0</v>
      </c>
      <c r="BY7" s="6">
        <v>31815.9</v>
      </c>
      <c r="BZ7">
        <v>60</v>
      </c>
      <c r="CA7" s="6">
        <v>260840.3</v>
      </c>
      <c r="CB7" s="80">
        <v>208561.67329990753</v>
      </c>
      <c r="CC7" s="6">
        <v>596</v>
      </c>
      <c r="CD7" s="6">
        <v>936676.3</v>
      </c>
      <c r="CE7" s="75">
        <v>0.1</v>
      </c>
      <c r="CF7" s="6">
        <v>80649</v>
      </c>
      <c r="CG7">
        <v>90</v>
      </c>
      <c r="CH7" s="6">
        <v>932639</v>
      </c>
      <c r="CI7" s="80">
        <v>768253.73374875856</v>
      </c>
      <c r="CJ7" s="6">
        <v>168</v>
      </c>
      <c r="CK7" s="6">
        <v>209848.3</v>
      </c>
      <c r="CL7" s="75">
        <v>0.01</v>
      </c>
      <c r="CM7" s="6">
        <v>49923.92</v>
      </c>
      <c r="CN7">
        <v>58</v>
      </c>
      <c r="CO7" s="6">
        <v>208231.98</v>
      </c>
      <c r="CP7" s="80">
        <v>182064.92624758778</v>
      </c>
      <c r="CQ7" s="66">
        <v>2024</v>
      </c>
      <c r="CR7" s="56">
        <f>SUM(CJ7,CC7,BV7,BO7,BH7,BA7,AR7,AK7,AD7,W7,P7,I7,B7)</f>
        <v>5844</v>
      </c>
      <c r="CS7" s="6">
        <f>SUM(CK7,CD7,BW7,BP7,BI7,BB7,AS7,AL7,AE7,X7,Q7,J7,C7)</f>
        <v>5374344.2999560004</v>
      </c>
      <c r="CT7" s="6">
        <v>241660</v>
      </c>
      <c r="CU7" s="6">
        <v>535</v>
      </c>
      <c r="CV7" s="6">
        <v>5339681.1722109998</v>
      </c>
      <c r="CW7" s="80">
        <v>4918346.5703160968</v>
      </c>
    </row>
    <row r="8" spans="1:101" s="6" customFormat="1" x14ac:dyDescent="0.3">
      <c r="A8" s="54">
        <v>2023</v>
      </c>
      <c r="B8" s="64">
        <v>1131</v>
      </c>
      <c r="C8" s="6">
        <v>2211873.2200000002</v>
      </c>
      <c r="D8" s="75">
        <v>0</v>
      </c>
      <c r="E8" s="6">
        <v>234061</v>
      </c>
      <c r="F8" s="6">
        <v>71</v>
      </c>
      <c r="G8" s="6">
        <v>2207989.2200000002</v>
      </c>
      <c r="H8" s="80">
        <v>2083349.8281924783</v>
      </c>
      <c r="I8" s="6">
        <v>2280</v>
      </c>
      <c r="J8" s="6">
        <v>2840246.9730000002</v>
      </c>
      <c r="K8" s="75">
        <v>0</v>
      </c>
      <c r="L8" s="6">
        <v>619072.5</v>
      </c>
      <c r="M8" s="6">
        <v>219</v>
      </c>
      <c r="N8" s="6">
        <v>2829784.71</v>
      </c>
      <c r="O8" s="80">
        <v>2213310.4838987412</v>
      </c>
      <c r="P8" s="6">
        <v>300</v>
      </c>
      <c r="Q8" s="6">
        <v>198634.3</v>
      </c>
      <c r="R8" s="75">
        <v>0.1</v>
      </c>
      <c r="S8" s="6">
        <v>23014</v>
      </c>
      <c r="T8" s="6">
        <v>47</v>
      </c>
      <c r="U8" s="6">
        <v>195255.2</v>
      </c>
      <c r="V8" s="80">
        <v>143028.59577942311</v>
      </c>
      <c r="W8" s="6">
        <v>202</v>
      </c>
      <c r="X8" s="6">
        <v>853.8</v>
      </c>
      <c r="Y8" s="75">
        <v>0</v>
      </c>
      <c r="Z8" s="6">
        <v>504</v>
      </c>
      <c r="AA8" s="6">
        <v>1</v>
      </c>
      <c r="AB8" s="6">
        <v>504</v>
      </c>
      <c r="AC8" s="80">
        <v>257.066489348</v>
      </c>
      <c r="AD8" s="6">
        <v>101</v>
      </c>
      <c r="AE8" s="6">
        <v>16401.900000000001</v>
      </c>
      <c r="AF8" s="75">
        <v>0</v>
      </c>
      <c r="AG8" s="6">
        <v>5049</v>
      </c>
      <c r="AH8">
        <v>7</v>
      </c>
      <c r="AI8" s="6">
        <v>16216</v>
      </c>
      <c r="AJ8" s="80">
        <v>19676.919310300003</v>
      </c>
      <c r="AK8" s="6">
        <v>220</v>
      </c>
      <c r="AL8" s="6">
        <v>25093.269250000001</v>
      </c>
      <c r="AM8" s="75">
        <v>0.01</v>
      </c>
      <c r="AN8" s="6">
        <v>23379.199218999998</v>
      </c>
      <c r="AO8" s="6">
        <v>2</v>
      </c>
      <c r="AP8" s="6">
        <v>24348.729248</v>
      </c>
      <c r="AQ8" s="80">
        <v>21760.914449240325</v>
      </c>
      <c r="AR8" s="6">
        <v>305</v>
      </c>
      <c r="AS8" s="6">
        <v>4164806.9048000001</v>
      </c>
      <c r="AT8" s="75">
        <v>0</v>
      </c>
      <c r="AU8" s="6">
        <v>641421</v>
      </c>
      <c r="AV8">
        <v>154</v>
      </c>
      <c r="AW8" s="6">
        <v>4160829.8</v>
      </c>
      <c r="AX8" s="80">
        <v>3484145.0014990699</v>
      </c>
      <c r="AZ8" s="80">
        <v>3827.1622545315995</v>
      </c>
      <c r="BA8" s="6">
        <v>748</v>
      </c>
      <c r="BB8" s="6">
        <v>441604.3</v>
      </c>
      <c r="BC8" s="75">
        <v>0</v>
      </c>
      <c r="BD8" s="6">
        <v>62378</v>
      </c>
      <c r="BE8" s="6">
        <v>50</v>
      </c>
      <c r="BF8" s="6">
        <v>437268.3</v>
      </c>
      <c r="BG8" s="80">
        <v>352971.05287759227</v>
      </c>
      <c r="BH8" s="6">
        <v>7</v>
      </c>
      <c r="BI8" s="6">
        <v>7.94</v>
      </c>
      <c r="BJ8" s="75">
        <v>2.6197229827800001E-2</v>
      </c>
      <c r="BK8" s="6">
        <v>2.9</v>
      </c>
      <c r="BN8" s="80"/>
      <c r="BO8" s="6">
        <v>122</v>
      </c>
      <c r="BP8" s="6">
        <v>1007529.23</v>
      </c>
      <c r="BQ8" s="75">
        <v>0</v>
      </c>
      <c r="BR8" s="6">
        <v>348511</v>
      </c>
      <c r="BS8" s="6">
        <v>32</v>
      </c>
      <c r="BT8" s="6">
        <v>1006882</v>
      </c>
      <c r="BU8" s="80">
        <v>777861.60477041814</v>
      </c>
      <c r="BV8" s="6">
        <v>713</v>
      </c>
      <c r="BW8" s="6">
        <v>4288263.6258500004</v>
      </c>
      <c r="BX8" s="75">
        <v>0</v>
      </c>
      <c r="BY8" s="6">
        <v>885388.21420000005</v>
      </c>
      <c r="BZ8" s="6">
        <v>187</v>
      </c>
      <c r="CA8" s="6">
        <v>4284512.9909199998</v>
      </c>
      <c r="CB8" s="80">
        <v>4264231.8019406172</v>
      </c>
      <c r="CC8" s="6">
        <v>486</v>
      </c>
      <c r="CD8" s="6">
        <v>1883006.2</v>
      </c>
      <c r="CE8" s="75">
        <v>0</v>
      </c>
      <c r="CF8" s="6">
        <v>543976</v>
      </c>
      <c r="CG8" s="6">
        <v>90</v>
      </c>
      <c r="CH8" s="6">
        <v>1880650.9</v>
      </c>
      <c r="CI8" s="80">
        <v>1090823.7414588914</v>
      </c>
      <c r="CJ8" s="6">
        <v>222</v>
      </c>
      <c r="CK8" s="6">
        <v>528225</v>
      </c>
      <c r="CL8" s="75">
        <v>0</v>
      </c>
      <c r="CM8" s="6">
        <v>68201.820000000007</v>
      </c>
      <c r="CN8" s="6">
        <v>105</v>
      </c>
      <c r="CO8" s="6">
        <v>525222.31000000006</v>
      </c>
      <c r="CP8" s="80">
        <v>333955.55928054708</v>
      </c>
      <c r="CQ8" s="66">
        <v>2023</v>
      </c>
      <c r="CR8" s="56">
        <v>6837</v>
      </c>
      <c r="CS8" s="6">
        <v>17606546.667789999</v>
      </c>
      <c r="CT8" s="6">
        <v>885388.21420000005</v>
      </c>
      <c r="CU8" s="50">
        <v>965</v>
      </c>
      <c r="CV8" s="52">
        <v>17569464.160172001</v>
      </c>
      <c r="CW8" s="80">
        <v>14796428.054547966</v>
      </c>
    </row>
    <row r="9" spans="1:101" s="6" customFormat="1" x14ac:dyDescent="0.3">
      <c r="A9" s="54">
        <v>2022</v>
      </c>
      <c r="B9" s="64">
        <v>1297</v>
      </c>
      <c r="C9" s="6">
        <v>136687.5</v>
      </c>
      <c r="D9" s="75">
        <v>0.01</v>
      </c>
      <c r="E9" s="6">
        <v>40417.71</v>
      </c>
      <c r="F9" s="6">
        <v>31</v>
      </c>
      <c r="G9" s="6">
        <v>133155.42000000001</v>
      </c>
      <c r="H9" s="80">
        <v>123213.20194030993</v>
      </c>
      <c r="I9" s="6">
        <v>1783</v>
      </c>
      <c r="J9" s="6">
        <v>135060.91500000001</v>
      </c>
      <c r="K9" s="75">
        <v>0</v>
      </c>
      <c r="L9" s="6">
        <v>34753</v>
      </c>
      <c r="M9" s="6">
        <v>63</v>
      </c>
      <c r="N9" s="6">
        <v>129411.83</v>
      </c>
      <c r="O9" s="80">
        <v>109395.58197065641</v>
      </c>
      <c r="P9" s="6">
        <v>224</v>
      </c>
      <c r="Q9" s="6">
        <v>191778.2</v>
      </c>
      <c r="R9" s="75">
        <v>0</v>
      </c>
      <c r="S9" s="6">
        <v>52759.7</v>
      </c>
      <c r="T9" s="6">
        <v>23</v>
      </c>
      <c r="U9" s="6">
        <v>190306.9</v>
      </c>
      <c r="V9" s="80">
        <v>135831.97078229222</v>
      </c>
      <c r="W9" s="6">
        <v>214</v>
      </c>
      <c r="X9" s="6">
        <v>175.9</v>
      </c>
      <c r="Y9" s="75">
        <v>0.1</v>
      </c>
      <c r="Z9" s="6">
        <v>29</v>
      </c>
      <c r="AC9" s="80"/>
      <c r="AD9" s="6">
        <v>103</v>
      </c>
      <c r="AE9" s="6">
        <v>15012.5</v>
      </c>
      <c r="AF9" s="75">
        <v>0</v>
      </c>
      <c r="AG9" s="6">
        <v>9733</v>
      </c>
      <c r="AH9">
        <v>4</v>
      </c>
      <c r="AI9" s="6">
        <v>14194</v>
      </c>
      <c r="AJ9" s="80">
        <v>20738.478271589996</v>
      </c>
      <c r="AK9" s="6">
        <v>152</v>
      </c>
      <c r="AL9" s="6">
        <v>3383.703</v>
      </c>
      <c r="AM9" s="75">
        <v>0.01</v>
      </c>
      <c r="AN9" s="6">
        <v>3199.09</v>
      </c>
      <c r="AO9" s="6">
        <v>1</v>
      </c>
      <c r="AP9" s="6">
        <v>3199.09</v>
      </c>
      <c r="AQ9" s="80">
        <v>2833.2241727086998</v>
      </c>
      <c r="AR9" s="6">
        <v>260</v>
      </c>
      <c r="AS9" s="6">
        <v>586216.23199999996</v>
      </c>
      <c r="AT9" s="75">
        <v>0</v>
      </c>
      <c r="AU9" s="6">
        <v>64312.1</v>
      </c>
      <c r="AV9">
        <v>101</v>
      </c>
      <c r="AW9" s="6">
        <v>581200</v>
      </c>
      <c r="AX9" s="80">
        <v>582854.69119199482</v>
      </c>
      <c r="AZ9" s="80">
        <v>1001.4765197044401</v>
      </c>
      <c r="BA9" s="6">
        <v>276</v>
      </c>
      <c r="BB9" s="6">
        <v>2625.2999519999998</v>
      </c>
      <c r="BC9" s="75">
        <v>0.1</v>
      </c>
      <c r="BD9" s="6">
        <v>1445.1999510000001</v>
      </c>
      <c r="BE9" s="6">
        <v>3</v>
      </c>
      <c r="BF9" s="6">
        <v>1895.1999510000001</v>
      </c>
      <c r="BG9" s="80">
        <v>3193.0487694385997</v>
      </c>
      <c r="BH9" s="6">
        <v>4</v>
      </c>
      <c r="BI9" s="6">
        <v>0.52</v>
      </c>
      <c r="BJ9" s="75">
        <v>2.6197229827800001E-2</v>
      </c>
      <c r="BK9" s="6">
        <v>0.3</v>
      </c>
      <c r="BN9" s="80"/>
      <c r="BO9" s="6">
        <v>160</v>
      </c>
      <c r="BP9" s="6">
        <v>39685.567900000002</v>
      </c>
      <c r="BQ9" s="75">
        <v>1E-4</v>
      </c>
      <c r="BR9" s="6">
        <v>9200</v>
      </c>
      <c r="BS9" s="6">
        <v>20</v>
      </c>
      <c r="BT9" s="6">
        <v>38285.949999999997</v>
      </c>
      <c r="BU9" s="80">
        <v>32425.27088860505</v>
      </c>
      <c r="BV9" s="6">
        <v>449</v>
      </c>
      <c r="BW9" s="6">
        <v>29638.1</v>
      </c>
      <c r="BX9" s="75">
        <v>0</v>
      </c>
      <c r="BY9" s="6">
        <v>14768.4</v>
      </c>
      <c r="BZ9" s="6">
        <v>9</v>
      </c>
      <c r="CA9" s="6">
        <v>29243.3</v>
      </c>
      <c r="CB9" s="80">
        <v>28158.918122653195</v>
      </c>
      <c r="CC9" s="6">
        <v>447</v>
      </c>
      <c r="CD9" s="6">
        <v>265573</v>
      </c>
      <c r="CE9" s="75">
        <v>0.1</v>
      </c>
      <c r="CF9" s="6">
        <v>47155.6</v>
      </c>
      <c r="CG9" s="6">
        <v>67</v>
      </c>
      <c r="CH9" s="6">
        <v>262850.59999999998</v>
      </c>
      <c r="CI9" s="80">
        <v>219650.37142979546</v>
      </c>
      <c r="CJ9" s="6">
        <v>289</v>
      </c>
      <c r="CK9" s="6">
        <v>170367.27</v>
      </c>
      <c r="CL9" s="75">
        <v>0</v>
      </c>
      <c r="CM9" s="6">
        <v>11000</v>
      </c>
      <c r="CN9" s="6">
        <v>103</v>
      </c>
      <c r="CO9" s="6">
        <v>166545.12</v>
      </c>
      <c r="CP9" s="80">
        <v>194286.55253565553</v>
      </c>
      <c r="CQ9" s="66">
        <v>2022</v>
      </c>
      <c r="CR9" s="56">
        <v>5658</v>
      </c>
      <c r="CS9" s="6">
        <v>1576204.7110599999</v>
      </c>
      <c r="CT9" s="6">
        <v>64312.1</v>
      </c>
      <c r="CU9" s="50">
        <v>425</v>
      </c>
      <c r="CV9" s="52">
        <v>1550287.409951</v>
      </c>
      <c r="CW9" s="80">
        <v>1458488.9499306842</v>
      </c>
    </row>
    <row r="10" spans="1:101" s="6" customFormat="1" x14ac:dyDescent="0.3">
      <c r="A10" s="54">
        <v>2021</v>
      </c>
      <c r="B10" s="64">
        <v>1383</v>
      </c>
      <c r="C10" s="6">
        <v>65770.5</v>
      </c>
      <c r="D10" s="75">
        <v>0.01</v>
      </c>
      <c r="E10" s="6">
        <v>28011.4</v>
      </c>
      <c r="F10" s="6">
        <v>19</v>
      </c>
      <c r="G10" s="6">
        <v>62240.01</v>
      </c>
      <c r="H10" s="80">
        <v>55895.089963787934</v>
      </c>
      <c r="I10" s="6">
        <v>1649</v>
      </c>
      <c r="J10" s="6">
        <v>866342.54700000002</v>
      </c>
      <c r="K10" s="75">
        <v>0</v>
      </c>
      <c r="L10" s="6">
        <v>95980</v>
      </c>
      <c r="M10" s="6">
        <v>117</v>
      </c>
      <c r="N10" s="6">
        <v>857711.57</v>
      </c>
      <c r="O10" s="80">
        <v>784757.34415072575</v>
      </c>
      <c r="P10" s="6">
        <v>494</v>
      </c>
      <c r="Q10" s="6">
        <v>1142713.9089599999</v>
      </c>
      <c r="R10" s="75">
        <v>1.1911E-2</v>
      </c>
      <c r="S10" s="6">
        <v>271700.51995300001</v>
      </c>
      <c r="T10" s="6">
        <v>148</v>
      </c>
      <c r="U10" s="6">
        <v>1136577.6681900001</v>
      </c>
      <c r="V10" s="80">
        <v>1137920.4853264925</v>
      </c>
      <c r="W10" s="6">
        <v>179</v>
      </c>
      <c r="X10" s="6">
        <v>380.1</v>
      </c>
      <c r="Y10" s="75">
        <v>0.1</v>
      </c>
      <c r="Z10" s="6">
        <v>126</v>
      </c>
      <c r="AC10" s="80">
        <v>136.78437229209999</v>
      </c>
      <c r="AD10" s="6">
        <v>85</v>
      </c>
      <c r="AE10" s="6">
        <v>341</v>
      </c>
      <c r="AF10" s="75">
        <v>0</v>
      </c>
      <c r="AG10" s="6">
        <v>125</v>
      </c>
      <c r="AJ10" s="80">
        <v>40.7560423555</v>
      </c>
      <c r="AK10" s="6">
        <v>113</v>
      </c>
      <c r="AL10" s="6">
        <v>197.14200099999999</v>
      </c>
      <c r="AM10" s="75">
        <v>1E-3</v>
      </c>
      <c r="AN10" s="6">
        <v>104</v>
      </c>
      <c r="AQ10" s="80">
        <v>167.46776076608</v>
      </c>
      <c r="AR10" s="6">
        <v>139</v>
      </c>
      <c r="AS10" s="6">
        <v>155491.15</v>
      </c>
      <c r="AT10" s="75">
        <v>0</v>
      </c>
      <c r="AU10" s="6">
        <v>24009.3</v>
      </c>
      <c r="AV10">
        <v>41</v>
      </c>
      <c r="AW10" s="6">
        <v>152875.4</v>
      </c>
      <c r="AX10" s="80">
        <v>154625.28442049745</v>
      </c>
      <c r="AZ10" s="80">
        <v>247.07569050500001</v>
      </c>
      <c r="BA10" s="6">
        <v>1200</v>
      </c>
      <c r="BB10" s="6">
        <v>784562.39896300004</v>
      </c>
      <c r="BC10" s="75">
        <v>0.1</v>
      </c>
      <c r="BD10" s="6">
        <v>191810</v>
      </c>
      <c r="BE10" s="6">
        <v>76</v>
      </c>
      <c r="BF10" s="6">
        <v>778709.99894700001</v>
      </c>
      <c r="BG10" s="80">
        <v>693349.25157392211</v>
      </c>
      <c r="BH10" s="6">
        <v>1</v>
      </c>
      <c r="BI10" s="6">
        <v>0.4</v>
      </c>
      <c r="BJ10" s="75">
        <v>2.6197229827800001E-2</v>
      </c>
      <c r="BK10" s="6">
        <v>0.4</v>
      </c>
      <c r="BN10" s="80"/>
      <c r="BO10" s="6">
        <v>96</v>
      </c>
      <c r="BP10" s="6">
        <v>43276.638599999998</v>
      </c>
      <c r="BQ10" s="75">
        <v>1E-4</v>
      </c>
      <c r="BR10" s="6">
        <v>14155.8</v>
      </c>
      <c r="BS10" s="6">
        <v>8</v>
      </c>
      <c r="BT10" s="6">
        <v>42046.9</v>
      </c>
      <c r="BU10" s="80">
        <v>42935.841971045003</v>
      </c>
      <c r="BV10" s="6">
        <v>624</v>
      </c>
      <c r="BW10" s="6">
        <v>49483.1</v>
      </c>
      <c r="BX10" s="75">
        <v>0</v>
      </c>
      <c r="BY10" s="6">
        <v>26858.9</v>
      </c>
      <c r="BZ10" s="6">
        <v>13</v>
      </c>
      <c r="CA10" s="6">
        <v>48152.800000000003</v>
      </c>
      <c r="CB10" s="80">
        <v>49326.462259186039</v>
      </c>
      <c r="CC10" s="6">
        <v>635</v>
      </c>
      <c r="CD10" s="6">
        <v>956060.9</v>
      </c>
      <c r="CE10" s="75">
        <v>0.1</v>
      </c>
      <c r="CF10" s="6">
        <v>88805.3</v>
      </c>
      <c r="CG10" s="6">
        <v>163</v>
      </c>
      <c r="CH10" s="6">
        <v>947897.6</v>
      </c>
      <c r="CI10" s="80">
        <v>748894.34807550849</v>
      </c>
      <c r="CJ10" s="6">
        <v>112</v>
      </c>
      <c r="CK10" s="6">
        <v>14275.12</v>
      </c>
      <c r="CL10" s="75">
        <v>0</v>
      </c>
      <c r="CM10" s="6">
        <v>3500</v>
      </c>
      <c r="CN10" s="6">
        <v>11</v>
      </c>
      <c r="CO10" s="6">
        <v>12495</v>
      </c>
      <c r="CP10" s="80">
        <v>134558.98312307431</v>
      </c>
      <c r="CQ10" s="66">
        <v>2021</v>
      </c>
      <c r="CR10" s="56">
        <v>6710</v>
      </c>
      <c r="CS10" s="6">
        <v>4078894.9055249994</v>
      </c>
      <c r="CT10" s="6">
        <v>271700.51995300001</v>
      </c>
      <c r="CU10" s="6">
        <v>596</v>
      </c>
      <c r="CV10" s="6">
        <v>4038706.9471399998</v>
      </c>
      <c r="CW10" s="80">
        <v>3802855.1747301579</v>
      </c>
    </row>
    <row r="11" spans="1:101" s="6" customFormat="1" x14ac:dyDescent="0.3">
      <c r="A11" s="54">
        <v>2020</v>
      </c>
      <c r="B11" s="64">
        <v>744</v>
      </c>
      <c r="C11" s="6">
        <v>3480.4</v>
      </c>
      <c r="D11" s="75">
        <v>0.01</v>
      </c>
      <c r="E11" s="6">
        <v>2420</v>
      </c>
      <c r="F11" s="6">
        <v>3</v>
      </c>
      <c r="G11" s="6">
        <v>2917.99</v>
      </c>
      <c r="H11" s="80">
        <v>2775.0367010942114</v>
      </c>
      <c r="I11" s="6">
        <v>668</v>
      </c>
      <c r="J11" s="6">
        <v>14547.793</v>
      </c>
      <c r="K11" s="75">
        <v>0</v>
      </c>
      <c r="L11" s="6">
        <v>7645</v>
      </c>
      <c r="M11" s="6">
        <v>7</v>
      </c>
      <c r="N11" s="6">
        <v>13188</v>
      </c>
      <c r="O11" s="80">
        <v>13626.389775056421</v>
      </c>
      <c r="P11" s="6">
        <v>151</v>
      </c>
      <c r="Q11" s="6">
        <v>48573.7</v>
      </c>
      <c r="R11" s="75">
        <v>0.1</v>
      </c>
      <c r="S11" s="6">
        <v>25260.3</v>
      </c>
      <c r="T11" s="6">
        <v>17</v>
      </c>
      <c r="U11" s="6">
        <v>46477.8</v>
      </c>
      <c r="V11" s="80">
        <v>39732.67407914222</v>
      </c>
      <c r="W11" s="6">
        <v>462</v>
      </c>
      <c r="X11" s="6">
        <v>1388.4</v>
      </c>
      <c r="Y11" s="75">
        <v>0.1</v>
      </c>
      <c r="Z11" s="6">
        <v>838</v>
      </c>
      <c r="AA11" s="6">
        <v>1</v>
      </c>
      <c r="AB11" s="6">
        <v>838</v>
      </c>
      <c r="AC11" s="80">
        <v>491.08925369500002</v>
      </c>
      <c r="AD11" s="6">
        <v>94</v>
      </c>
      <c r="AE11" s="6">
        <v>4177.6000000000004</v>
      </c>
      <c r="AF11" s="75">
        <v>0</v>
      </c>
      <c r="AG11" s="6">
        <v>2002.5</v>
      </c>
      <c r="AH11" s="6">
        <v>4</v>
      </c>
      <c r="AI11" s="6">
        <v>3793.5</v>
      </c>
      <c r="AJ11" s="80">
        <v>4225.1199948621997</v>
      </c>
      <c r="AK11" s="6">
        <v>176</v>
      </c>
      <c r="AL11" s="6">
        <v>695.69422299999997</v>
      </c>
      <c r="AM11" s="75">
        <v>0.01</v>
      </c>
      <c r="AN11" s="6">
        <v>147.393574</v>
      </c>
      <c r="AQ11" s="80">
        <v>624.50154823426681</v>
      </c>
      <c r="AR11" s="6">
        <v>70</v>
      </c>
      <c r="AS11" s="6">
        <v>21139.03</v>
      </c>
      <c r="AT11" s="75">
        <v>0.01</v>
      </c>
      <c r="AU11" s="6">
        <v>3724</v>
      </c>
      <c r="AV11">
        <v>17</v>
      </c>
      <c r="AW11" s="6">
        <v>20592.22</v>
      </c>
      <c r="AX11" s="80">
        <v>18139.124773038544</v>
      </c>
      <c r="AZ11" s="80">
        <v>49.164310063579997</v>
      </c>
      <c r="BA11" s="6">
        <v>609</v>
      </c>
      <c r="BB11" s="6">
        <v>15497.200080000001</v>
      </c>
      <c r="BC11" s="75">
        <v>0.1</v>
      </c>
      <c r="BD11" s="6">
        <v>6678</v>
      </c>
      <c r="BE11" s="6">
        <v>12</v>
      </c>
      <c r="BF11" s="6">
        <v>12987.200073</v>
      </c>
      <c r="BG11" s="80">
        <v>13388.0180693291</v>
      </c>
      <c r="BH11" s="6">
        <v>12</v>
      </c>
      <c r="BI11" s="6">
        <v>11.13</v>
      </c>
      <c r="BJ11" s="75">
        <v>2.6197229827800001E-2</v>
      </c>
      <c r="BK11" s="6">
        <v>3</v>
      </c>
      <c r="BN11" s="80"/>
      <c r="BO11" s="6">
        <v>99</v>
      </c>
      <c r="BP11" s="6">
        <v>2350.6941000000002</v>
      </c>
      <c r="BQ11" s="75">
        <v>1E-4</v>
      </c>
      <c r="BR11" s="6">
        <v>1100</v>
      </c>
      <c r="BS11" s="6">
        <v>2</v>
      </c>
      <c r="BT11" s="6">
        <v>1790</v>
      </c>
      <c r="BU11" s="80">
        <v>2142.0093754279992</v>
      </c>
      <c r="BV11" s="6">
        <v>707</v>
      </c>
      <c r="BW11" s="6">
        <v>59986.1</v>
      </c>
      <c r="BX11" s="75">
        <v>0</v>
      </c>
      <c r="BY11" s="6">
        <v>50891.5</v>
      </c>
      <c r="BZ11" s="6">
        <v>9</v>
      </c>
      <c r="CA11" s="6">
        <v>58055.5</v>
      </c>
      <c r="CB11" s="80">
        <v>60245.18041412958</v>
      </c>
      <c r="CC11" s="6">
        <v>198</v>
      </c>
      <c r="CD11" s="6">
        <v>42950</v>
      </c>
      <c r="CE11" s="75">
        <v>0</v>
      </c>
      <c r="CF11" s="6">
        <v>40898.400000000001</v>
      </c>
      <c r="CG11" s="6">
        <v>4</v>
      </c>
      <c r="CH11" s="6">
        <v>42266.7</v>
      </c>
      <c r="CI11" s="80">
        <v>42721.021778913193</v>
      </c>
      <c r="CJ11" s="6">
        <v>24</v>
      </c>
      <c r="CK11" s="6">
        <v>3463.92</v>
      </c>
      <c r="CL11" s="75">
        <v>0</v>
      </c>
      <c r="CM11" s="6">
        <v>1800</v>
      </c>
      <c r="CN11" s="6">
        <v>4</v>
      </c>
      <c r="CO11" s="6">
        <v>3247</v>
      </c>
      <c r="CP11" s="80">
        <v>16080.294725370002</v>
      </c>
      <c r="CQ11" s="66">
        <v>2020</v>
      </c>
      <c r="CR11" s="56">
        <v>4014</v>
      </c>
      <c r="CS11" s="6">
        <v>218261.659403</v>
      </c>
      <c r="CT11" s="6">
        <v>50891.5</v>
      </c>
      <c r="CU11" s="6">
        <v>80</v>
      </c>
      <c r="CV11" s="6">
        <v>206153.91007300001</v>
      </c>
      <c r="CW11" s="80">
        <v>216444.40357443332</v>
      </c>
    </row>
    <row r="12" spans="1:101" s="6" customFormat="1" x14ac:dyDescent="0.3">
      <c r="A12" s="54">
        <v>2019</v>
      </c>
      <c r="B12" s="64">
        <v>1021</v>
      </c>
      <c r="C12" s="6">
        <v>885943.24</v>
      </c>
      <c r="D12" s="75">
        <v>0.01</v>
      </c>
      <c r="E12" s="6">
        <v>350134.89</v>
      </c>
      <c r="F12" s="6">
        <v>26</v>
      </c>
      <c r="G12" s="6">
        <v>882782.29</v>
      </c>
      <c r="H12" s="80">
        <v>711028.89041479875</v>
      </c>
      <c r="I12" s="6">
        <v>834</v>
      </c>
      <c r="J12" s="6">
        <v>21506.524000000001</v>
      </c>
      <c r="K12" s="75">
        <v>0</v>
      </c>
      <c r="L12" s="6">
        <v>5602</v>
      </c>
      <c r="M12" s="6">
        <v>14</v>
      </c>
      <c r="N12" s="6">
        <v>19421.32</v>
      </c>
      <c r="O12" s="80">
        <v>19703.664794469099</v>
      </c>
      <c r="P12" s="6">
        <v>278</v>
      </c>
      <c r="Q12" s="6">
        <v>71287.199999999997</v>
      </c>
      <c r="R12" s="75">
        <v>0.1</v>
      </c>
      <c r="S12" s="6">
        <v>22211.599999999999</v>
      </c>
      <c r="T12" s="6">
        <v>26</v>
      </c>
      <c r="U12" s="6">
        <v>66862.5</v>
      </c>
      <c r="V12" s="80">
        <v>71922.013668551488</v>
      </c>
      <c r="W12" s="6">
        <v>182</v>
      </c>
      <c r="X12" s="6">
        <v>227.7</v>
      </c>
      <c r="Y12" s="75">
        <v>0.1</v>
      </c>
      <c r="Z12" s="6">
        <v>78</v>
      </c>
      <c r="AC12" s="80">
        <v>74.883544936199996</v>
      </c>
      <c r="AD12" s="6">
        <v>99</v>
      </c>
      <c r="AE12" s="6">
        <v>316</v>
      </c>
      <c r="AF12" s="75">
        <v>0</v>
      </c>
      <c r="AG12" s="6">
        <v>155.69999999999999</v>
      </c>
      <c r="AJ12" s="80">
        <v>642.05648005700004</v>
      </c>
      <c r="AK12" s="6">
        <v>143</v>
      </c>
      <c r="AL12" s="6">
        <v>136.77000000000001</v>
      </c>
      <c r="AM12" s="75">
        <v>0.01</v>
      </c>
      <c r="AN12" s="6">
        <v>19.399999999999999</v>
      </c>
      <c r="AQ12" s="80"/>
      <c r="AR12" s="6">
        <v>146</v>
      </c>
      <c r="AS12" s="6">
        <v>105167.17</v>
      </c>
      <c r="AT12" s="75">
        <v>0</v>
      </c>
      <c r="AU12" s="6">
        <v>52813</v>
      </c>
      <c r="AV12">
        <v>30</v>
      </c>
      <c r="AW12" s="6">
        <v>101993.01</v>
      </c>
      <c r="AX12" s="80">
        <v>110213.39664453115</v>
      </c>
      <c r="AZ12" s="80">
        <v>2296.4890878599999</v>
      </c>
      <c r="BA12" s="6">
        <v>538</v>
      </c>
      <c r="BB12" s="6">
        <v>269725.79956000001</v>
      </c>
      <c r="BC12" s="75">
        <v>0.1</v>
      </c>
      <c r="BD12" s="6">
        <v>96535.898438000004</v>
      </c>
      <c r="BE12" s="6">
        <v>20</v>
      </c>
      <c r="BF12" s="6">
        <v>268096.89953599998</v>
      </c>
      <c r="BG12" s="80">
        <v>233965.63374699574</v>
      </c>
      <c r="BH12" s="6">
        <v>3</v>
      </c>
      <c r="BI12" s="6">
        <v>14.21</v>
      </c>
      <c r="BJ12" s="75">
        <v>2.6197229827800001E-2</v>
      </c>
      <c r="BK12" s="6">
        <v>8.4524634882599994</v>
      </c>
      <c r="BN12" s="80"/>
      <c r="BO12" s="6">
        <v>87</v>
      </c>
      <c r="BP12" s="6">
        <v>118096.19321</v>
      </c>
      <c r="BQ12" s="75">
        <v>1.0000000000000001E-5</v>
      </c>
      <c r="BR12" s="6">
        <v>78752.600000000006</v>
      </c>
      <c r="BS12" s="6">
        <v>17</v>
      </c>
      <c r="BT12" s="6">
        <v>117477</v>
      </c>
      <c r="BU12" s="80">
        <v>125142.68490477699</v>
      </c>
      <c r="BV12" s="6">
        <v>357</v>
      </c>
      <c r="BW12" s="6">
        <v>9604</v>
      </c>
      <c r="BX12" s="75">
        <v>0</v>
      </c>
      <c r="BY12" s="6">
        <v>4967.8</v>
      </c>
      <c r="BZ12" s="6">
        <v>6</v>
      </c>
      <c r="CA12" s="6">
        <v>8466.2999999999993</v>
      </c>
      <c r="CB12" s="80">
        <v>9370.0164770392385</v>
      </c>
      <c r="CC12" s="6">
        <v>257</v>
      </c>
      <c r="CD12" s="6">
        <v>48153.599999999999</v>
      </c>
      <c r="CE12" s="75">
        <v>0</v>
      </c>
      <c r="CF12" s="6">
        <v>18454.099999999999</v>
      </c>
      <c r="CG12" s="6">
        <v>15</v>
      </c>
      <c r="CH12" s="6">
        <v>45681.3</v>
      </c>
      <c r="CI12" s="80">
        <v>52939.210472927407</v>
      </c>
      <c r="CJ12" s="6">
        <v>117</v>
      </c>
      <c r="CK12" s="6">
        <v>256036.62</v>
      </c>
      <c r="CL12" s="75">
        <v>0</v>
      </c>
      <c r="CM12" s="6">
        <v>111180</v>
      </c>
      <c r="CN12" s="6">
        <v>38</v>
      </c>
      <c r="CO12" s="6">
        <v>254654</v>
      </c>
      <c r="CP12" s="80">
        <v>268699.05726784171</v>
      </c>
      <c r="CQ12" s="66">
        <v>2019</v>
      </c>
      <c r="CR12" s="56">
        <v>4062</v>
      </c>
      <c r="CS12" s="6">
        <v>1786215.0278979996</v>
      </c>
      <c r="CT12" s="6">
        <v>350134.89</v>
      </c>
      <c r="CU12" s="6">
        <v>192</v>
      </c>
      <c r="CV12" s="6">
        <v>1765434.6195400001</v>
      </c>
      <c r="CW12" s="80">
        <v>1608342.1818216557</v>
      </c>
    </row>
    <row r="13" spans="1:101" s="6" customFormat="1" x14ac:dyDescent="0.3">
      <c r="A13" s="54">
        <v>2018</v>
      </c>
      <c r="B13" s="64">
        <v>1299</v>
      </c>
      <c r="C13" s="6">
        <v>60185.22</v>
      </c>
      <c r="D13" s="75">
        <v>0.01</v>
      </c>
      <c r="E13" s="6">
        <v>8647.6</v>
      </c>
      <c r="F13" s="6">
        <v>22</v>
      </c>
      <c r="G13" s="6">
        <v>57137.52</v>
      </c>
      <c r="H13" s="80">
        <v>47785.358451801469</v>
      </c>
      <c r="I13" s="6">
        <v>2089</v>
      </c>
      <c r="J13" s="6">
        <v>1354001.9790000001</v>
      </c>
      <c r="K13" s="75">
        <v>0</v>
      </c>
      <c r="L13" s="6">
        <v>156775</v>
      </c>
      <c r="M13" s="6">
        <v>169</v>
      </c>
      <c r="N13" s="6">
        <v>1338567.55</v>
      </c>
      <c r="O13" s="80">
        <v>1044474.6134262703</v>
      </c>
      <c r="P13" s="6">
        <v>476</v>
      </c>
      <c r="Q13" s="6">
        <v>234221.7</v>
      </c>
      <c r="R13" s="75">
        <v>0.1</v>
      </c>
      <c r="S13" s="6">
        <v>60132</v>
      </c>
      <c r="T13" s="6">
        <v>62</v>
      </c>
      <c r="U13" s="6">
        <v>229607.2</v>
      </c>
      <c r="V13" s="80">
        <v>205233.39351449907</v>
      </c>
      <c r="W13" s="6">
        <v>285</v>
      </c>
      <c r="X13" s="6">
        <v>310.89999999999998</v>
      </c>
      <c r="Y13" s="75">
        <v>0.1</v>
      </c>
      <c r="Z13" s="6">
        <v>60</v>
      </c>
      <c r="AC13" s="80">
        <v>72.351884021239997</v>
      </c>
      <c r="AD13" s="6">
        <v>132</v>
      </c>
      <c r="AE13" s="6">
        <v>395.5</v>
      </c>
      <c r="AF13" s="75">
        <v>0</v>
      </c>
      <c r="AG13" s="6">
        <v>153.4</v>
      </c>
      <c r="AJ13" s="80">
        <v>15.1175606326</v>
      </c>
      <c r="AK13" s="6">
        <v>190</v>
      </c>
      <c r="AL13" s="6">
        <v>195.41</v>
      </c>
      <c r="AM13" s="75">
        <v>0.01</v>
      </c>
      <c r="AN13" s="6">
        <v>22</v>
      </c>
      <c r="AQ13" s="80">
        <v>224.88000958145997</v>
      </c>
      <c r="AR13" s="6">
        <v>59</v>
      </c>
      <c r="AS13" s="6">
        <v>13243.15</v>
      </c>
      <c r="AT13" s="75">
        <v>0.01</v>
      </c>
      <c r="AU13" s="6">
        <v>3227</v>
      </c>
      <c r="AV13">
        <v>13</v>
      </c>
      <c r="AW13" s="6">
        <v>12386</v>
      </c>
      <c r="AX13" s="80">
        <v>14167.36191740426</v>
      </c>
      <c r="AZ13" s="80">
        <v>387.826209549</v>
      </c>
      <c r="BA13" s="6">
        <v>1328</v>
      </c>
      <c r="BB13" s="6">
        <v>265690.396802</v>
      </c>
      <c r="BC13" s="75">
        <v>0.1</v>
      </c>
      <c r="BD13" s="6">
        <v>32850.5</v>
      </c>
      <c r="BE13" s="6">
        <v>64</v>
      </c>
      <c r="BF13" s="6">
        <v>259730.99681099999</v>
      </c>
      <c r="BG13" s="80">
        <v>220529.900328741</v>
      </c>
      <c r="BH13" s="6">
        <v>8</v>
      </c>
      <c r="BI13" s="6">
        <v>7.39</v>
      </c>
      <c r="BJ13" s="75">
        <v>2.6197229827800001E-2</v>
      </c>
      <c r="BK13" s="6">
        <v>5.6587400162300003</v>
      </c>
      <c r="BN13" s="80"/>
      <c r="BO13" s="6">
        <v>169</v>
      </c>
      <c r="BP13" s="6">
        <v>75562.225200000001</v>
      </c>
      <c r="BQ13" s="75">
        <v>1E-4</v>
      </c>
      <c r="BR13" s="6">
        <v>36400</v>
      </c>
      <c r="BS13" s="6">
        <v>15</v>
      </c>
      <c r="BT13" s="6">
        <v>74691</v>
      </c>
      <c r="BU13" s="80">
        <v>46644.071455857178</v>
      </c>
      <c r="BV13" s="6">
        <v>592</v>
      </c>
      <c r="BW13" s="6">
        <v>86260.7</v>
      </c>
      <c r="BX13" s="75">
        <v>0</v>
      </c>
      <c r="BY13" s="6">
        <v>12985</v>
      </c>
      <c r="BZ13" s="6">
        <v>25</v>
      </c>
      <c r="CA13" s="6">
        <v>83112.600000000006</v>
      </c>
      <c r="CB13" s="80">
        <v>76294.818200280439</v>
      </c>
      <c r="CC13" s="6">
        <v>433</v>
      </c>
      <c r="CD13" s="6">
        <v>155696.79999999999</v>
      </c>
      <c r="CE13" s="75">
        <v>0</v>
      </c>
      <c r="CF13" s="6">
        <v>35416</v>
      </c>
      <c r="CG13" s="6">
        <v>39</v>
      </c>
      <c r="CH13" s="6">
        <v>152657.20000000001</v>
      </c>
      <c r="CI13" s="80">
        <v>101530.21037008708</v>
      </c>
      <c r="CJ13" s="6">
        <v>51</v>
      </c>
      <c r="CK13" s="6">
        <v>80585.490000000005</v>
      </c>
      <c r="CL13" s="75">
        <v>0.01</v>
      </c>
      <c r="CM13" s="6">
        <v>27481</v>
      </c>
      <c r="CN13" s="6">
        <v>20</v>
      </c>
      <c r="CO13" s="6">
        <v>80338</v>
      </c>
      <c r="CP13" s="80">
        <v>74673.734315953319</v>
      </c>
      <c r="CQ13" s="66">
        <v>2018</v>
      </c>
      <c r="CR13" s="56">
        <v>7111</v>
      </c>
      <c r="CS13" s="6">
        <v>2326356.861002</v>
      </c>
      <c r="CT13" s="6">
        <v>156775</v>
      </c>
      <c r="CU13" s="6">
        <v>429</v>
      </c>
      <c r="CV13" s="52">
        <v>2288228.066811</v>
      </c>
      <c r="CW13" s="80">
        <v>1844602.5672087697</v>
      </c>
    </row>
    <row r="14" spans="1:101" s="6" customFormat="1" x14ac:dyDescent="0.3">
      <c r="A14" s="54">
        <v>2017</v>
      </c>
      <c r="B14" s="64">
        <v>1244</v>
      </c>
      <c r="C14" s="6">
        <v>49233.31</v>
      </c>
      <c r="D14" s="75">
        <v>0.01</v>
      </c>
      <c r="E14" s="6">
        <v>17023</v>
      </c>
      <c r="F14" s="6">
        <v>20</v>
      </c>
      <c r="G14" s="6">
        <v>46243.7</v>
      </c>
      <c r="H14" s="80">
        <v>46468.031571427091</v>
      </c>
      <c r="I14" s="6">
        <v>1349</v>
      </c>
      <c r="J14" s="6">
        <v>1216139.2080000001</v>
      </c>
      <c r="K14" s="75">
        <v>0</v>
      </c>
      <c r="L14" s="6">
        <v>521012</v>
      </c>
      <c r="M14" s="6">
        <v>74</v>
      </c>
      <c r="N14" s="6">
        <v>1209920.79</v>
      </c>
      <c r="O14" s="80">
        <v>1027735.8891285531</v>
      </c>
      <c r="P14" s="6">
        <v>557</v>
      </c>
      <c r="Q14" s="6">
        <v>223179.5</v>
      </c>
      <c r="R14" s="75">
        <v>0.1</v>
      </c>
      <c r="S14" s="6">
        <v>28841.5</v>
      </c>
      <c r="T14" s="6">
        <v>87</v>
      </c>
      <c r="U14" s="6">
        <v>215821.9</v>
      </c>
      <c r="V14" s="80">
        <v>194938.63743317255</v>
      </c>
      <c r="W14" s="6">
        <v>245</v>
      </c>
      <c r="X14" s="6">
        <v>567.9</v>
      </c>
      <c r="Y14" s="75">
        <v>0.1</v>
      </c>
      <c r="Z14" s="6">
        <v>415</v>
      </c>
      <c r="AA14" s="6">
        <v>1</v>
      </c>
      <c r="AB14" s="6">
        <v>415</v>
      </c>
      <c r="AC14" s="80"/>
      <c r="AD14" s="6">
        <v>80</v>
      </c>
      <c r="AE14" s="6">
        <v>699.8</v>
      </c>
      <c r="AF14" s="75">
        <v>0</v>
      </c>
      <c r="AG14" s="6">
        <v>609</v>
      </c>
      <c r="AH14" s="6">
        <v>1</v>
      </c>
      <c r="AI14" s="6">
        <v>609</v>
      </c>
      <c r="AJ14" s="80">
        <v>515.54369611000004</v>
      </c>
      <c r="AK14" s="6">
        <v>175</v>
      </c>
      <c r="AL14" s="6">
        <v>572.77</v>
      </c>
      <c r="AM14" s="75">
        <v>0</v>
      </c>
      <c r="AN14" s="6">
        <v>440</v>
      </c>
      <c r="AO14" s="6">
        <v>1</v>
      </c>
      <c r="AP14" s="6">
        <v>440</v>
      </c>
      <c r="AQ14" s="80">
        <v>752.98153057764887</v>
      </c>
      <c r="AR14" s="6">
        <v>261</v>
      </c>
      <c r="AS14" s="6">
        <v>1030258.81</v>
      </c>
      <c r="AT14" s="75">
        <v>0</v>
      </c>
      <c r="AU14" s="6">
        <v>363544</v>
      </c>
      <c r="AV14">
        <v>111</v>
      </c>
      <c r="AW14" s="6">
        <v>1026471.08</v>
      </c>
      <c r="AX14" s="80">
        <v>811888.27769052889</v>
      </c>
      <c r="AZ14" s="80">
        <v>139.64454049209002</v>
      </c>
      <c r="BA14" s="6">
        <v>779</v>
      </c>
      <c r="BB14" s="6">
        <v>112783.099898</v>
      </c>
      <c r="BC14" s="75">
        <v>0.1</v>
      </c>
      <c r="BD14" s="6">
        <v>20540</v>
      </c>
      <c r="BE14" s="6">
        <v>40</v>
      </c>
      <c r="BF14" s="6">
        <v>106848.59989899999</v>
      </c>
      <c r="BG14" s="80">
        <v>93616.309610958342</v>
      </c>
      <c r="BJ14" s="75"/>
      <c r="BN14" s="80"/>
      <c r="BO14" s="6">
        <v>179</v>
      </c>
      <c r="BP14" s="6">
        <v>119319.91310999999</v>
      </c>
      <c r="BQ14" s="75">
        <v>1.0000000000000001E-5</v>
      </c>
      <c r="BR14" s="6">
        <v>26446</v>
      </c>
      <c r="BS14" s="6">
        <v>20</v>
      </c>
      <c r="BT14" s="6">
        <v>118355.17</v>
      </c>
      <c r="BU14" s="80">
        <v>117232.57629232905</v>
      </c>
      <c r="BV14" s="6">
        <v>317</v>
      </c>
      <c r="BW14" s="6">
        <v>38391.9</v>
      </c>
      <c r="BX14" s="75">
        <v>0</v>
      </c>
      <c r="BY14" s="6">
        <v>15430.4</v>
      </c>
      <c r="BZ14" s="6">
        <v>15</v>
      </c>
      <c r="CA14" s="6">
        <v>37520.5</v>
      </c>
      <c r="CB14" s="80">
        <v>31332.622815503721</v>
      </c>
      <c r="CC14" s="6">
        <v>353</v>
      </c>
      <c r="CD14" s="6">
        <v>398997.7</v>
      </c>
      <c r="CE14" s="75">
        <v>0.1</v>
      </c>
      <c r="CF14" s="6">
        <v>123012.8</v>
      </c>
      <c r="CG14" s="6">
        <v>54</v>
      </c>
      <c r="CH14" s="6">
        <v>396670.2</v>
      </c>
      <c r="CI14" s="80">
        <v>365546.54206154455</v>
      </c>
      <c r="CJ14" s="6">
        <v>115</v>
      </c>
      <c r="CK14" s="6">
        <v>399280.15</v>
      </c>
      <c r="CL14" s="75">
        <v>0</v>
      </c>
      <c r="CM14" s="6">
        <v>86127.86</v>
      </c>
      <c r="CN14" s="6">
        <v>44</v>
      </c>
      <c r="CO14" s="6">
        <v>397828.95</v>
      </c>
      <c r="CP14" s="80">
        <v>326067.24969285791</v>
      </c>
      <c r="CQ14" s="66">
        <v>2017</v>
      </c>
      <c r="CR14" s="56">
        <v>5654</v>
      </c>
      <c r="CS14" s="6">
        <v>3589424.061009001</v>
      </c>
      <c r="CT14" s="6">
        <v>521012</v>
      </c>
      <c r="CU14" s="6">
        <v>468</v>
      </c>
      <c r="CV14" s="6">
        <v>3557144.8898999998</v>
      </c>
      <c r="CW14" s="80">
        <v>3019094.4353479352</v>
      </c>
    </row>
    <row r="15" spans="1:101" s="6" customFormat="1" x14ac:dyDescent="0.3">
      <c r="A15" s="54">
        <v>2016</v>
      </c>
      <c r="B15" s="64">
        <v>1436</v>
      </c>
      <c r="C15" s="6">
        <v>507057.04</v>
      </c>
      <c r="D15" s="75">
        <v>0.01</v>
      </c>
      <c r="E15" s="6">
        <v>485123.6</v>
      </c>
      <c r="F15" s="6">
        <v>11</v>
      </c>
      <c r="G15" s="6">
        <v>504201.7</v>
      </c>
      <c r="H15" s="80">
        <v>504515.95566727838</v>
      </c>
      <c r="I15" s="6">
        <v>1068</v>
      </c>
      <c r="J15" s="6">
        <v>100377.63099999999</v>
      </c>
      <c r="K15" s="75">
        <v>0</v>
      </c>
      <c r="L15" s="6">
        <v>62700</v>
      </c>
      <c r="M15" s="6">
        <v>23</v>
      </c>
      <c r="N15" s="6">
        <v>96678.2</v>
      </c>
      <c r="O15" s="80">
        <v>78717.90647635849</v>
      </c>
      <c r="P15" s="6">
        <v>202</v>
      </c>
      <c r="Q15" s="6">
        <v>38407.5</v>
      </c>
      <c r="R15" s="75">
        <v>0.1</v>
      </c>
      <c r="S15" s="6">
        <v>12648.5</v>
      </c>
      <c r="T15" s="6">
        <v>21</v>
      </c>
      <c r="U15" s="6">
        <v>35393.9</v>
      </c>
      <c r="V15" s="80">
        <v>32932.137383873</v>
      </c>
      <c r="W15" s="6">
        <v>285</v>
      </c>
      <c r="X15" s="6">
        <v>264.8</v>
      </c>
      <c r="Y15" s="75">
        <v>0.1</v>
      </c>
      <c r="Z15" s="6">
        <v>20.399999999999999</v>
      </c>
      <c r="AC15" s="80"/>
      <c r="AD15" s="6">
        <v>17</v>
      </c>
      <c r="AE15" s="6">
        <v>10603.3</v>
      </c>
      <c r="AF15" s="75">
        <v>0.1</v>
      </c>
      <c r="AG15" s="6">
        <v>9680</v>
      </c>
      <c r="AH15" s="6">
        <v>2</v>
      </c>
      <c r="AI15" s="6">
        <v>10316</v>
      </c>
      <c r="AJ15" s="80">
        <v>10669.642996992701</v>
      </c>
      <c r="AK15" s="6">
        <v>269</v>
      </c>
      <c r="AL15" s="6">
        <v>802.72400000000005</v>
      </c>
      <c r="AM15" s="75">
        <v>1E-3</v>
      </c>
      <c r="AN15" s="6">
        <v>275.01400000000001</v>
      </c>
      <c r="AO15" s="6">
        <v>1</v>
      </c>
      <c r="AP15" s="6">
        <v>275.01400000000001</v>
      </c>
      <c r="AQ15" s="80">
        <v>742.71178653736092</v>
      </c>
      <c r="AR15" s="6">
        <v>188</v>
      </c>
      <c r="AS15" s="6">
        <v>254999.43</v>
      </c>
      <c r="AT15" s="75">
        <v>0.01</v>
      </c>
      <c r="AU15" s="6">
        <v>32561.4</v>
      </c>
      <c r="AV15">
        <v>59</v>
      </c>
      <c r="AW15" s="6">
        <v>252202.95</v>
      </c>
      <c r="AX15" s="80">
        <v>213970.66507154348</v>
      </c>
      <c r="AZ15" s="80">
        <v>142.2539154648</v>
      </c>
      <c r="BA15" s="6">
        <v>648</v>
      </c>
      <c r="BB15" s="6">
        <v>86208.700110000005</v>
      </c>
      <c r="BC15" s="75">
        <v>0.1</v>
      </c>
      <c r="BD15" s="6">
        <v>74334</v>
      </c>
      <c r="BE15" s="6">
        <v>9</v>
      </c>
      <c r="BF15" s="6">
        <v>84665.200104000003</v>
      </c>
      <c r="BG15" s="80">
        <v>77299.740368137092</v>
      </c>
      <c r="BJ15" s="75"/>
      <c r="BN15" s="80"/>
      <c r="BO15" s="6">
        <v>89</v>
      </c>
      <c r="BP15" s="6">
        <v>11179.5003</v>
      </c>
      <c r="BQ15" s="75">
        <v>1E-4</v>
      </c>
      <c r="BR15" s="6">
        <v>5797.3</v>
      </c>
      <c r="BS15" s="6">
        <v>10</v>
      </c>
      <c r="BT15" s="6">
        <v>10254.200000000001</v>
      </c>
      <c r="BU15" s="80">
        <v>10681.981992206647</v>
      </c>
      <c r="BV15" s="6">
        <v>602</v>
      </c>
      <c r="BW15" s="6">
        <v>33370.800000000003</v>
      </c>
      <c r="BX15" s="75">
        <v>0</v>
      </c>
      <c r="BY15" s="6">
        <v>4921.3</v>
      </c>
      <c r="BZ15" s="6">
        <v>31</v>
      </c>
      <c r="CA15" s="6">
        <v>30050.2</v>
      </c>
      <c r="CB15" s="80">
        <v>33910.647368026352</v>
      </c>
      <c r="CC15" s="6">
        <v>402</v>
      </c>
      <c r="CD15" s="6">
        <v>254764.4</v>
      </c>
      <c r="CE15" s="75">
        <v>0</v>
      </c>
      <c r="CF15" s="6">
        <v>80347.899999999994</v>
      </c>
      <c r="CG15" s="6">
        <v>33</v>
      </c>
      <c r="CH15" s="6">
        <v>251601.31</v>
      </c>
      <c r="CI15" s="80">
        <v>226852.85173565173</v>
      </c>
      <c r="CJ15" s="6">
        <v>53</v>
      </c>
      <c r="CK15" s="6">
        <v>21537.4</v>
      </c>
      <c r="CL15" s="75">
        <v>0</v>
      </c>
      <c r="CM15" s="6">
        <v>13350</v>
      </c>
      <c r="CN15" s="6">
        <v>4</v>
      </c>
      <c r="CO15" s="6">
        <v>21289</v>
      </c>
      <c r="CP15" s="80">
        <v>19062.657716360001</v>
      </c>
      <c r="CQ15" s="66">
        <v>2016</v>
      </c>
      <c r="CR15" s="56">
        <v>5259</v>
      </c>
      <c r="CS15" s="6">
        <v>1319573.1554099999</v>
      </c>
      <c r="CT15" s="6">
        <v>485123.6</v>
      </c>
      <c r="CU15" s="6">
        <v>204</v>
      </c>
      <c r="CV15" s="6">
        <v>1296927.6041000001</v>
      </c>
      <c r="CW15" s="80">
        <v>1211066.274655777</v>
      </c>
    </row>
    <row r="16" spans="1:101" s="6" customFormat="1" x14ac:dyDescent="0.3">
      <c r="A16" s="54">
        <v>2015</v>
      </c>
      <c r="B16" s="64">
        <v>1856</v>
      </c>
      <c r="C16" s="6">
        <v>466317.3</v>
      </c>
      <c r="D16" s="75">
        <v>0.01</v>
      </c>
      <c r="E16" s="6">
        <v>68000</v>
      </c>
      <c r="F16" s="6">
        <v>64</v>
      </c>
      <c r="G16" s="6">
        <v>460576.84</v>
      </c>
      <c r="H16" s="80">
        <v>412767.79683108261</v>
      </c>
      <c r="I16" s="6">
        <v>1863</v>
      </c>
      <c r="J16" s="6">
        <v>280864.261</v>
      </c>
      <c r="K16" s="75">
        <v>1E-3</v>
      </c>
      <c r="L16" s="6">
        <v>35327.699999999997</v>
      </c>
      <c r="M16" s="6">
        <v>75</v>
      </c>
      <c r="N16" s="6">
        <v>274951.96999999997</v>
      </c>
      <c r="O16" s="80">
        <v>235800.57008352465</v>
      </c>
      <c r="P16" s="6">
        <v>459</v>
      </c>
      <c r="Q16" s="6">
        <v>68131.600000000006</v>
      </c>
      <c r="R16" s="75">
        <v>0.1</v>
      </c>
      <c r="S16" s="6">
        <v>8500</v>
      </c>
      <c r="T16" s="6">
        <v>44</v>
      </c>
      <c r="U16" s="6">
        <v>63512.5</v>
      </c>
      <c r="V16" s="80">
        <v>60867.980025261364</v>
      </c>
      <c r="W16" s="6">
        <v>221</v>
      </c>
      <c r="X16" s="6">
        <v>262.3</v>
      </c>
      <c r="Y16" s="75">
        <v>0.1</v>
      </c>
      <c r="Z16" s="6">
        <v>38</v>
      </c>
      <c r="AC16" s="80"/>
      <c r="AD16" s="6">
        <v>25</v>
      </c>
      <c r="AE16" s="6">
        <v>3589.8</v>
      </c>
      <c r="AF16" s="75">
        <v>0</v>
      </c>
      <c r="AG16" s="6">
        <v>1800</v>
      </c>
      <c r="AH16" s="6">
        <v>4</v>
      </c>
      <c r="AI16" s="6">
        <v>3520</v>
      </c>
      <c r="AJ16" s="80">
        <v>3994.1828747579998</v>
      </c>
      <c r="AK16" s="6">
        <v>247</v>
      </c>
      <c r="AL16" s="6">
        <v>516.74990000000003</v>
      </c>
      <c r="AM16" s="75">
        <v>0</v>
      </c>
      <c r="AN16" s="6">
        <v>123</v>
      </c>
      <c r="AQ16" s="80">
        <v>450.63541043963971</v>
      </c>
      <c r="AR16" s="6">
        <v>245</v>
      </c>
      <c r="AS16" s="6">
        <v>646987.56000000006</v>
      </c>
      <c r="AT16" s="75">
        <v>0</v>
      </c>
      <c r="AU16" s="6">
        <v>61658.7</v>
      </c>
      <c r="AV16">
        <v>107</v>
      </c>
      <c r="AW16" s="6">
        <v>643140.68000000005</v>
      </c>
      <c r="AX16" s="80">
        <v>527165.63356067264</v>
      </c>
      <c r="AZ16" s="80">
        <v>73.369216334699999</v>
      </c>
      <c r="BA16" s="6">
        <v>671</v>
      </c>
      <c r="BB16" s="6">
        <v>42721.600097000002</v>
      </c>
      <c r="BC16" s="75">
        <v>0.1</v>
      </c>
      <c r="BD16" s="6">
        <v>15827</v>
      </c>
      <c r="BE16" s="6">
        <v>23</v>
      </c>
      <c r="BF16" s="6">
        <v>39387.000092000002</v>
      </c>
      <c r="BG16" s="80">
        <v>37801.344701212402</v>
      </c>
      <c r="BJ16" s="75"/>
      <c r="BN16" s="80"/>
      <c r="BO16" s="6">
        <v>150</v>
      </c>
      <c r="BP16" s="6">
        <v>465029.6202</v>
      </c>
      <c r="BQ16" s="75">
        <v>0</v>
      </c>
      <c r="BR16" s="6">
        <v>214381.4</v>
      </c>
      <c r="BS16" s="6">
        <v>42</v>
      </c>
      <c r="BT16" s="6">
        <v>463153.4</v>
      </c>
      <c r="BU16" s="80">
        <v>456857.20193692326</v>
      </c>
      <c r="BV16" s="6">
        <v>384</v>
      </c>
      <c r="BW16" s="6">
        <v>5379.6</v>
      </c>
      <c r="BX16" s="75">
        <v>0</v>
      </c>
      <c r="BY16" s="6">
        <v>1045</v>
      </c>
      <c r="BZ16" s="6">
        <v>6</v>
      </c>
      <c r="CA16" s="6">
        <v>4166.3999999999996</v>
      </c>
      <c r="CB16" s="80">
        <v>5339.8373584356386</v>
      </c>
      <c r="CC16" s="6">
        <v>723</v>
      </c>
      <c r="CD16" s="6">
        <v>1758733.0494200001</v>
      </c>
      <c r="CE16" s="75">
        <v>0.1</v>
      </c>
      <c r="CF16" s="6">
        <v>245236.618216</v>
      </c>
      <c r="CG16" s="6">
        <v>137</v>
      </c>
      <c r="CH16" s="6">
        <v>1753255.0404699999</v>
      </c>
      <c r="CI16" s="80">
        <v>1458915.1562511262</v>
      </c>
      <c r="CJ16" s="6">
        <v>185</v>
      </c>
      <c r="CK16" s="6">
        <v>169841.61</v>
      </c>
      <c r="CL16" s="75">
        <v>0</v>
      </c>
      <c r="CM16" s="6">
        <v>64466</v>
      </c>
      <c r="CN16" s="6">
        <v>44</v>
      </c>
      <c r="CO16" s="6">
        <v>167913.60000000001</v>
      </c>
      <c r="CP16" s="80">
        <v>147116.79384107154</v>
      </c>
      <c r="CQ16" s="66">
        <v>2015</v>
      </c>
      <c r="CR16" s="56">
        <v>7029</v>
      </c>
      <c r="CS16" s="6">
        <v>3908375.1306130001</v>
      </c>
      <c r="CT16" s="6">
        <v>245236.618216</v>
      </c>
      <c r="CU16" s="6">
        <v>546</v>
      </c>
      <c r="CV16" s="6">
        <v>3873577.4305599998</v>
      </c>
      <c r="CW16" s="80">
        <v>3355253.0254983436</v>
      </c>
    </row>
    <row r="17" spans="1:101" s="6" customFormat="1" x14ac:dyDescent="0.3">
      <c r="A17" s="54">
        <v>2014</v>
      </c>
      <c r="B17" s="64">
        <v>1451</v>
      </c>
      <c r="C17" s="6">
        <v>23692.71</v>
      </c>
      <c r="D17" s="75">
        <v>0.01</v>
      </c>
      <c r="E17" s="6">
        <v>8972</v>
      </c>
      <c r="F17" s="6">
        <v>7</v>
      </c>
      <c r="G17" s="6">
        <v>21542.06</v>
      </c>
      <c r="H17" s="80">
        <v>27842.403005702254</v>
      </c>
      <c r="I17" s="6">
        <v>1469</v>
      </c>
      <c r="J17" s="6">
        <v>368926.18599999999</v>
      </c>
      <c r="K17" s="75">
        <v>0</v>
      </c>
      <c r="L17" s="6">
        <v>133100</v>
      </c>
      <c r="M17" s="6">
        <v>40</v>
      </c>
      <c r="N17" s="6">
        <v>363513.61</v>
      </c>
      <c r="O17" s="80">
        <v>323002.44458926935</v>
      </c>
      <c r="P17" s="6">
        <v>245</v>
      </c>
      <c r="Q17" s="6">
        <v>39107.9</v>
      </c>
      <c r="R17" s="75">
        <v>0.1</v>
      </c>
      <c r="S17" s="6">
        <v>9071.2999999999993</v>
      </c>
      <c r="T17" s="6">
        <v>15</v>
      </c>
      <c r="U17" s="6">
        <v>36107.699999999997</v>
      </c>
      <c r="V17" s="80">
        <v>34377.453081757703</v>
      </c>
      <c r="W17" s="6">
        <v>180</v>
      </c>
      <c r="X17" s="6">
        <v>113.1</v>
      </c>
      <c r="Y17" s="75">
        <v>0.1</v>
      </c>
      <c r="Z17" s="6">
        <v>6.7</v>
      </c>
      <c r="AC17" s="80"/>
      <c r="AD17" s="6">
        <v>1</v>
      </c>
      <c r="AE17" s="6">
        <v>8832</v>
      </c>
      <c r="AF17" s="75">
        <v>8832</v>
      </c>
      <c r="AG17" s="6">
        <v>8832</v>
      </c>
      <c r="AH17" s="6">
        <v>1</v>
      </c>
      <c r="AI17" s="6">
        <v>8832</v>
      </c>
      <c r="AJ17" s="80">
        <v>24612.641219522004</v>
      </c>
      <c r="AK17" s="6">
        <v>171</v>
      </c>
      <c r="AL17" s="6">
        <v>564.46069999999997</v>
      </c>
      <c r="AM17" s="75">
        <v>1E-4</v>
      </c>
      <c r="AN17" s="6">
        <v>200.9</v>
      </c>
      <c r="AO17" s="6">
        <v>1</v>
      </c>
      <c r="AP17" s="6">
        <v>200.9</v>
      </c>
      <c r="AQ17" s="80">
        <v>530.99861935121987</v>
      </c>
      <c r="AR17" s="6">
        <v>385</v>
      </c>
      <c r="AS17" s="6">
        <v>3418290.42</v>
      </c>
      <c r="AT17" s="75">
        <v>0.01</v>
      </c>
      <c r="AU17" s="6">
        <v>632984</v>
      </c>
      <c r="AV17">
        <v>187</v>
      </c>
      <c r="AW17" s="6">
        <v>3413051.21</v>
      </c>
      <c r="AX17" s="80">
        <v>2837487.3922959687</v>
      </c>
      <c r="AZ17" s="80">
        <v>2809.8829168991401</v>
      </c>
      <c r="BA17" s="6">
        <v>308</v>
      </c>
      <c r="BB17" s="6">
        <v>6145.5000010000003</v>
      </c>
      <c r="BC17" s="75">
        <v>0.1</v>
      </c>
      <c r="BD17" s="6">
        <v>2800</v>
      </c>
      <c r="BE17" s="6">
        <v>5</v>
      </c>
      <c r="BF17" s="6">
        <v>4917</v>
      </c>
      <c r="BG17" s="80">
        <v>11945.794406961299</v>
      </c>
      <c r="BJ17" s="75"/>
      <c r="BN17" s="80"/>
      <c r="BO17" s="6">
        <v>77</v>
      </c>
      <c r="BP17" s="6">
        <v>270317.70309999998</v>
      </c>
      <c r="BQ17" s="75">
        <v>1E-4</v>
      </c>
      <c r="BR17" s="6">
        <v>85917.7</v>
      </c>
      <c r="BS17" s="6">
        <v>15</v>
      </c>
      <c r="BT17" s="6">
        <v>268975.3</v>
      </c>
      <c r="BU17" s="80">
        <v>220181.45045977703</v>
      </c>
      <c r="BV17" s="6">
        <v>292</v>
      </c>
      <c r="BW17" s="6">
        <v>63720.7</v>
      </c>
      <c r="BX17" s="75">
        <v>0</v>
      </c>
      <c r="BY17" s="6">
        <v>23210.2</v>
      </c>
      <c r="BZ17" s="6">
        <v>12</v>
      </c>
      <c r="CA17" s="6">
        <v>62271.7</v>
      </c>
      <c r="CB17" s="80">
        <v>53484.20993531726</v>
      </c>
      <c r="CC17" s="6">
        <v>403</v>
      </c>
      <c r="CD17" s="6">
        <v>342783.48</v>
      </c>
      <c r="CE17" s="75">
        <v>0.1</v>
      </c>
      <c r="CF17" s="6">
        <v>78256.899999999994</v>
      </c>
      <c r="CG17" s="6">
        <v>54</v>
      </c>
      <c r="CH17" s="6">
        <v>338952.76</v>
      </c>
      <c r="CI17" s="80">
        <v>312678.77480724524</v>
      </c>
      <c r="CJ17" s="6">
        <v>34</v>
      </c>
      <c r="CK17" s="6">
        <v>3160.5940000000001</v>
      </c>
      <c r="CL17" s="75">
        <v>0</v>
      </c>
      <c r="CM17" s="6">
        <v>1929.443</v>
      </c>
      <c r="CN17" s="6">
        <v>4</v>
      </c>
      <c r="CO17" s="6">
        <v>2901.74</v>
      </c>
      <c r="CP17" s="80">
        <v>3213.6542663598898</v>
      </c>
      <c r="CQ17" s="66">
        <v>2014</v>
      </c>
      <c r="CR17" s="56">
        <v>5016</v>
      </c>
      <c r="CS17" s="6">
        <v>4545654.8538010009</v>
      </c>
      <c r="CT17" s="6">
        <v>632984.1</v>
      </c>
      <c r="CU17" s="6">
        <v>341</v>
      </c>
      <c r="CV17" s="6">
        <v>4521266.08</v>
      </c>
      <c r="CW17" s="80">
        <v>3854397.5931742503</v>
      </c>
    </row>
    <row r="18" spans="1:101" s="6" customFormat="1" x14ac:dyDescent="0.3">
      <c r="A18" s="54">
        <v>2013</v>
      </c>
      <c r="B18" s="64">
        <v>1218</v>
      </c>
      <c r="C18" s="6">
        <v>19578.84</v>
      </c>
      <c r="D18" s="75">
        <v>0.01</v>
      </c>
      <c r="E18" s="6">
        <v>8819.1</v>
      </c>
      <c r="F18" s="6">
        <v>8</v>
      </c>
      <c r="G18" s="6">
        <v>17345.3</v>
      </c>
      <c r="H18" s="80">
        <v>18665.935058755447</v>
      </c>
      <c r="I18" s="6">
        <v>1867</v>
      </c>
      <c r="J18" s="6">
        <v>18303.098999999998</v>
      </c>
      <c r="K18" s="75">
        <v>0</v>
      </c>
      <c r="L18" s="6">
        <v>3700</v>
      </c>
      <c r="M18" s="6">
        <v>13</v>
      </c>
      <c r="N18" s="6">
        <v>13470.1</v>
      </c>
      <c r="O18" s="80">
        <v>15628.562361170423</v>
      </c>
      <c r="P18" s="6">
        <v>494</v>
      </c>
      <c r="Q18" s="6">
        <v>1115414.8</v>
      </c>
      <c r="R18" s="75">
        <v>0.1</v>
      </c>
      <c r="S18" s="6">
        <v>194873</v>
      </c>
      <c r="T18" s="6">
        <v>90</v>
      </c>
      <c r="U18" s="6">
        <v>1111041.8999999999</v>
      </c>
      <c r="V18" s="80">
        <v>926553.94811736862</v>
      </c>
      <c r="W18" s="6">
        <v>353</v>
      </c>
      <c r="X18" s="6">
        <v>880.1</v>
      </c>
      <c r="Y18" s="75">
        <v>0.1</v>
      </c>
      <c r="Z18" s="6">
        <v>140</v>
      </c>
      <c r="AC18" s="80">
        <v>244.12736138780002</v>
      </c>
      <c r="AD18" s="6">
        <v>71</v>
      </c>
      <c r="AE18" s="6">
        <v>30143.596000000001</v>
      </c>
      <c r="AF18" s="75">
        <v>0</v>
      </c>
      <c r="AG18" s="6">
        <v>27592.935000000001</v>
      </c>
      <c r="AH18" s="6">
        <v>2</v>
      </c>
      <c r="AI18" s="6">
        <v>30067.795999999998</v>
      </c>
      <c r="AJ18" s="80">
        <v>89241.386857064004</v>
      </c>
      <c r="AK18" s="6">
        <v>171</v>
      </c>
      <c r="AL18" s="6">
        <v>301.34699999999998</v>
      </c>
      <c r="AM18" s="75">
        <v>0</v>
      </c>
      <c r="AN18" s="6">
        <v>50</v>
      </c>
      <c r="AQ18" s="80">
        <v>247.30801083322007</v>
      </c>
      <c r="AR18" s="6">
        <v>248</v>
      </c>
      <c r="AS18" s="6">
        <v>537872.71</v>
      </c>
      <c r="AT18" s="75">
        <v>0.01</v>
      </c>
      <c r="AU18" s="6">
        <v>96706.5</v>
      </c>
      <c r="AV18">
        <v>93</v>
      </c>
      <c r="AW18" s="6">
        <v>535065.68999999994</v>
      </c>
      <c r="AX18" s="80">
        <v>460947.3082065304</v>
      </c>
      <c r="AZ18" s="80">
        <v>132.95170865522999</v>
      </c>
      <c r="BA18" s="6">
        <v>581</v>
      </c>
      <c r="BB18" s="6">
        <v>51088.499854000002</v>
      </c>
      <c r="BC18" s="75">
        <v>0.1</v>
      </c>
      <c r="BD18" s="6">
        <v>16301.799805000001</v>
      </c>
      <c r="BE18" s="6">
        <v>27</v>
      </c>
      <c r="BF18" s="6">
        <v>48668.499862999997</v>
      </c>
      <c r="BG18" s="80">
        <v>39951.602423479977</v>
      </c>
      <c r="BJ18" s="75"/>
      <c r="BN18" s="80"/>
      <c r="BO18" s="6">
        <v>122</v>
      </c>
      <c r="BP18" s="6">
        <v>59843.771200000003</v>
      </c>
      <c r="BQ18" s="75">
        <v>0</v>
      </c>
      <c r="BR18" s="6">
        <v>10307.299999999999</v>
      </c>
      <c r="BS18" s="6">
        <v>20</v>
      </c>
      <c r="BT18" s="6">
        <v>58564.7</v>
      </c>
      <c r="BU18" s="80">
        <v>61135.632547263442</v>
      </c>
      <c r="BV18" s="6">
        <v>515</v>
      </c>
      <c r="BW18" s="6">
        <v>1872842.2</v>
      </c>
      <c r="BX18" s="75">
        <v>0</v>
      </c>
      <c r="BY18" s="6">
        <v>501689.1</v>
      </c>
      <c r="BZ18" s="6">
        <v>51</v>
      </c>
      <c r="CA18" s="6">
        <v>1870355.8</v>
      </c>
      <c r="CB18" s="80">
        <v>1833973.5991925644</v>
      </c>
      <c r="CC18" s="6">
        <v>429</v>
      </c>
      <c r="CD18" s="6">
        <v>363837.1</v>
      </c>
      <c r="CE18" s="75">
        <v>0.1</v>
      </c>
      <c r="CF18" s="6">
        <v>122449.8</v>
      </c>
      <c r="CG18" s="6">
        <v>33</v>
      </c>
      <c r="CH18" s="6">
        <v>361924.7</v>
      </c>
      <c r="CI18" s="80">
        <v>338652.11447407905</v>
      </c>
      <c r="CJ18" s="6">
        <v>177</v>
      </c>
      <c r="CK18" s="6">
        <v>198313.79</v>
      </c>
      <c r="CL18" s="75">
        <v>0</v>
      </c>
      <c r="CM18" s="6">
        <v>40677</v>
      </c>
      <c r="CN18" s="6">
        <v>37</v>
      </c>
      <c r="CO18" s="6">
        <v>195966.33</v>
      </c>
      <c r="CP18" s="80">
        <v>170092.05236344656</v>
      </c>
      <c r="CQ18" s="66">
        <v>2013</v>
      </c>
      <c r="CR18" s="56">
        <v>6246</v>
      </c>
      <c r="CS18" s="6">
        <v>4268419.8630539998</v>
      </c>
      <c r="CT18" s="6">
        <v>501689.1</v>
      </c>
      <c r="CU18" s="6">
        <v>374</v>
      </c>
      <c r="CV18" s="6">
        <v>4242470.8258600002</v>
      </c>
      <c r="CW18" s="80">
        <v>3960696.3366418304</v>
      </c>
    </row>
    <row r="19" spans="1:101" s="6" customFormat="1" x14ac:dyDescent="0.3">
      <c r="A19" s="54">
        <v>2012</v>
      </c>
      <c r="B19" s="64">
        <v>1605</v>
      </c>
      <c r="C19" s="6">
        <v>385818.42</v>
      </c>
      <c r="D19" s="75">
        <v>0.01</v>
      </c>
      <c r="E19" s="6">
        <v>134603</v>
      </c>
      <c r="F19" s="6">
        <v>36</v>
      </c>
      <c r="G19" s="6">
        <v>383180.56</v>
      </c>
      <c r="H19" s="80">
        <v>335107.06358261965</v>
      </c>
      <c r="I19" s="6">
        <v>1640</v>
      </c>
      <c r="J19" s="6">
        <v>102116.65700000001</v>
      </c>
      <c r="K19" s="75">
        <v>0</v>
      </c>
      <c r="L19" s="6">
        <v>24851.8</v>
      </c>
      <c r="M19" s="6">
        <v>30</v>
      </c>
      <c r="N19" s="6">
        <v>97176.6</v>
      </c>
      <c r="O19" s="80">
        <v>82090.33007530756</v>
      </c>
      <c r="P19" s="6">
        <v>497</v>
      </c>
      <c r="Q19" s="6">
        <v>216888.3</v>
      </c>
      <c r="R19" s="75">
        <v>0.1</v>
      </c>
      <c r="S19" s="6">
        <v>19998.599999999999</v>
      </c>
      <c r="T19" s="6">
        <v>65</v>
      </c>
      <c r="U19" s="6">
        <v>212333.2</v>
      </c>
      <c r="V19" s="80">
        <v>165136.53121963076</v>
      </c>
      <c r="W19" s="6">
        <v>338</v>
      </c>
      <c r="X19" s="6">
        <v>361.1</v>
      </c>
      <c r="Y19" s="75">
        <v>0.1</v>
      </c>
      <c r="Z19" s="6">
        <v>35</v>
      </c>
      <c r="AC19" s="80"/>
      <c r="AD19" s="6">
        <v>138</v>
      </c>
      <c r="AE19" s="6">
        <v>29282.685590000001</v>
      </c>
      <c r="AF19" s="75">
        <v>0</v>
      </c>
      <c r="AG19" s="6">
        <v>6613.26</v>
      </c>
      <c r="AH19" s="6">
        <v>18</v>
      </c>
      <c r="AI19" s="6">
        <v>28714.197</v>
      </c>
      <c r="AJ19" s="80">
        <v>190391.24438392333</v>
      </c>
      <c r="AK19" s="6">
        <v>352</v>
      </c>
      <c r="AL19" s="6">
        <v>361.81</v>
      </c>
      <c r="AM19" s="75">
        <v>0</v>
      </c>
      <c r="AN19" s="6">
        <v>9.8000000000000007</v>
      </c>
      <c r="AQ19" s="80"/>
      <c r="AR19" s="6">
        <v>281</v>
      </c>
      <c r="AS19" s="6">
        <v>299756.36</v>
      </c>
      <c r="AT19" s="75">
        <v>0.01</v>
      </c>
      <c r="AU19" s="6">
        <v>38212</v>
      </c>
      <c r="AV19">
        <v>96</v>
      </c>
      <c r="AW19" s="6">
        <v>296553.93</v>
      </c>
      <c r="AX19" s="80">
        <v>194411.16701513922</v>
      </c>
      <c r="AZ19" s="80">
        <v>9.1414709503600005</v>
      </c>
      <c r="BA19" s="6">
        <v>1621</v>
      </c>
      <c r="BB19" s="6">
        <v>152810.40149600001</v>
      </c>
      <c r="BC19" s="75">
        <v>0.1</v>
      </c>
      <c r="BD19" s="6">
        <v>39524</v>
      </c>
      <c r="BE19" s="6">
        <v>50</v>
      </c>
      <c r="BF19" s="6">
        <v>148028.80149799999</v>
      </c>
      <c r="BG19" s="80">
        <v>112819.43129640262</v>
      </c>
      <c r="BJ19" s="75"/>
      <c r="BN19" s="80"/>
      <c r="BO19" s="6">
        <v>108</v>
      </c>
      <c r="BP19" s="6">
        <v>274503.51610000001</v>
      </c>
      <c r="BQ19" s="75">
        <v>1E-4</v>
      </c>
      <c r="BR19" s="6">
        <v>114628</v>
      </c>
      <c r="BS19" s="6">
        <v>21</v>
      </c>
      <c r="BT19" s="6">
        <v>272784</v>
      </c>
      <c r="BU19" s="80">
        <v>197260.80581455442</v>
      </c>
      <c r="BV19" s="6">
        <v>795</v>
      </c>
      <c r="BW19" s="6">
        <v>64043.1</v>
      </c>
      <c r="BX19" s="75">
        <v>0</v>
      </c>
      <c r="BY19" s="6">
        <v>17987</v>
      </c>
      <c r="BZ19" s="6">
        <v>21</v>
      </c>
      <c r="CA19" s="6">
        <v>61874.400000000001</v>
      </c>
      <c r="CB19" s="80">
        <v>79444.489132017668</v>
      </c>
      <c r="CC19" s="6">
        <v>410</v>
      </c>
      <c r="CD19" s="6">
        <v>227511.5</v>
      </c>
      <c r="CE19" s="75">
        <v>0.1</v>
      </c>
      <c r="CF19" s="6">
        <v>53149.1</v>
      </c>
      <c r="CG19" s="6">
        <v>46</v>
      </c>
      <c r="CH19" s="6">
        <v>224000.2</v>
      </c>
      <c r="CI19" s="80">
        <v>217944.91512403646</v>
      </c>
      <c r="CJ19" s="6">
        <v>126</v>
      </c>
      <c r="CK19" s="6">
        <v>58280.2</v>
      </c>
      <c r="CL19" s="75">
        <v>0.01</v>
      </c>
      <c r="CM19" s="6">
        <v>8893.25</v>
      </c>
      <c r="CN19" s="6">
        <v>37</v>
      </c>
      <c r="CO19" s="6">
        <v>56402.58</v>
      </c>
      <c r="CP19" s="80">
        <v>53826.340151249984</v>
      </c>
      <c r="CQ19" s="66">
        <v>2012</v>
      </c>
      <c r="CR19" s="56">
        <v>7911</v>
      </c>
      <c r="CS19" s="6">
        <v>1811734.0501860001</v>
      </c>
      <c r="CT19" s="6">
        <v>134603</v>
      </c>
      <c r="CU19" s="6">
        <v>420</v>
      </c>
      <c r="CV19" s="6">
        <v>1781048.4685</v>
      </c>
      <c r="CW19" s="80">
        <v>1631316.4546283439</v>
      </c>
    </row>
    <row r="20" spans="1:101" s="6" customFormat="1" x14ac:dyDescent="0.3">
      <c r="A20" s="54">
        <v>2011</v>
      </c>
      <c r="B20" s="64">
        <v>1173</v>
      </c>
      <c r="C20" s="6">
        <v>805888.18</v>
      </c>
      <c r="D20" s="75">
        <v>0.01</v>
      </c>
      <c r="E20" s="6">
        <v>577646.80000000005</v>
      </c>
      <c r="F20" s="6">
        <v>30</v>
      </c>
      <c r="G20" s="6">
        <v>803633.9</v>
      </c>
      <c r="H20" s="80">
        <v>735110.05833276513</v>
      </c>
      <c r="I20" s="6">
        <v>646</v>
      </c>
      <c r="J20" s="6">
        <v>12562.885</v>
      </c>
      <c r="K20" s="75">
        <v>1E-3</v>
      </c>
      <c r="L20" s="6">
        <v>11000</v>
      </c>
      <c r="M20" s="6">
        <v>2</v>
      </c>
      <c r="N20" s="6">
        <v>11210</v>
      </c>
      <c r="O20" s="80">
        <v>11424.391545709932</v>
      </c>
      <c r="P20" s="6">
        <v>315</v>
      </c>
      <c r="Q20" s="6">
        <v>126844.3</v>
      </c>
      <c r="R20" s="75">
        <v>0.1</v>
      </c>
      <c r="S20" s="6">
        <v>48000</v>
      </c>
      <c r="T20" s="6">
        <v>20</v>
      </c>
      <c r="U20" s="6">
        <v>125499.2</v>
      </c>
      <c r="V20" s="80">
        <v>107517.71107490893</v>
      </c>
      <c r="W20" s="6">
        <v>67</v>
      </c>
      <c r="X20" s="6">
        <v>37.5</v>
      </c>
      <c r="Y20" s="75">
        <v>0.1</v>
      </c>
      <c r="Z20" s="6">
        <v>5</v>
      </c>
      <c r="AC20" s="80"/>
      <c r="AD20" s="6">
        <v>41</v>
      </c>
      <c r="AE20" s="6">
        <v>425.61487</v>
      </c>
      <c r="AF20" s="75">
        <v>0</v>
      </c>
      <c r="AG20" s="6">
        <v>167.66478000000001</v>
      </c>
      <c r="AJ20" s="80">
        <v>1053.0065017417917</v>
      </c>
      <c r="AK20" s="6">
        <v>114</v>
      </c>
      <c r="AL20" s="6">
        <v>150.27000000000001</v>
      </c>
      <c r="AM20" s="75">
        <v>0</v>
      </c>
      <c r="AN20" s="6">
        <v>13.3</v>
      </c>
      <c r="AQ20" s="80"/>
      <c r="AR20" s="6">
        <v>199</v>
      </c>
      <c r="AS20" s="6">
        <v>329580.82490000001</v>
      </c>
      <c r="AT20" s="75">
        <v>0.01</v>
      </c>
      <c r="AU20" s="6">
        <v>89691</v>
      </c>
      <c r="AV20">
        <v>45</v>
      </c>
      <c r="AW20" s="6">
        <v>327350.34000000003</v>
      </c>
      <c r="AX20" s="80">
        <v>211924.65534498551</v>
      </c>
      <c r="AZ20" s="80">
        <v>455.56775225500002</v>
      </c>
      <c r="BA20" s="6">
        <v>1338</v>
      </c>
      <c r="BB20" s="6">
        <v>635794.69959900004</v>
      </c>
      <c r="BC20" s="75">
        <v>0.1</v>
      </c>
      <c r="BD20" s="6">
        <v>141000</v>
      </c>
      <c r="BE20" s="6">
        <v>72</v>
      </c>
      <c r="BF20" s="6">
        <v>631712.39959699998</v>
      </c>
      <c r="BG20" s="80">
        <v>456580.04709000688</v>
      </c>
      <c r="BJ20" s="75"/>
      <c r="BN20" s="80"/>
      <c r="BO20" s="6">
        <v>94</v>
      </c>
      <c r="BP20" s="6">
        <v>89975.793000000005</v>
      </c>
      <c r="BQ20" s="75">
        <v>1E-3</v>
      </c>
      <c r="BR20" s="6">
        <v>46793</v>
      </c>
      <c r="BS20" s="6">
        <v>11</v>
      </c>
      <c r="BT20" s="6">
        <v>89062</v>
      </c>
      <c r="BU20" s="80">
        <v>71526.608169741783</v>
      </c>
      <c r="BV20" s="6">
        <v>329</v>
      </c>
      <c r="BW20" s="6">
        <v>12397.5</v>
      </c>
      <c r="BX20" s="75">
        <v>0</v>
      </c>
      <c r="BY20" s="6">
        <v>4206.2</v>
      </c>
      <c r="BZ20" s="6">
        <v>12</v>
      </c>
      <c r="CA20" s="6">
        <v>11498.1</v>
      </c>
      <c r="CB20" s="80">
        <v>22780.311129575053</v>
      </c>
      <c r="CC20" s="6">
        <v>303</v>
      </c>
      <c r="CD20" s="6">
        <v>343719.99</v>
      </c>
      <c r="CE20" s="75">
        <v>0.01</v>
      </c>
      <c r="CF20" s="6">
        <v>99379</v>
      </c>
      <c r="CG20" s="6">
        <v>27</v>
      </c>
      <c r="CH20" s="6">
        <v>342358</v>
      </c>
      <c r="CI20" s="80">
        <v>277796.04314629402</v>
      </c>
      <c r="CJ20" s="6">
        <v>56</v>
      </c>
      <c r="CK20" s="6">
        <v>40464.33</v>
      </c>
      <c r="CL20" s="75">
        <v>0.01</v>
      </c>
      <c r="CM20" s="6">
        <v>13433</v>
      </c>
      <c r="CN20" s="6">
        <v>14</v>
      </c>
      <c r="CO20" s="6">
        <v>39957</v>
      </c>
      <c r="CP20" s="80">
        <v>33628.262160628299</v>
      </c>
      <c r="CQ20" s="66">
        <v>2011</v>
      </c>
      <c r="CR20" s="56">
        <v>4675</v>
      </c>
      <c r="CS20" s="6">
        <v>2397841.8870700002</v>
      </c>
      <c r="CT20" s="6">
        <v>577646.80000000005</v>
      </c>
      <c r="CU20" s="6">
        <v>233</v>
      </c>
      <c r="CV20" s="6">
        <v>2382280.9391000001</v>
      </c>
      <c r="CW20" s="80">
        <v>1931019.9490655623</v>
      </c>
    </row>
    <row r="21" spans="1:101" s="6" customFormat="1" x14ac:dyDescent="0.3">
      <c r="A21" s="54">
        <v>2010</v>
      </c>
      <c r="B21" s="64">
        <v>1892</v>
      </c>
      <c r="C21" s="6">
        <v>81323.039999999994</v>
      </c>
      <c r="D21" s="75">
        <v>0.01</v>
      </c>
      <c r="E21" s="6">
        <v>33075.300000000003</v>
      </c>
      <c r="F21" s="6">
        <v>16</v>
      </c>
      <c r="G21" s="6">
        <v>77667.399999999994</v>
      </c>
      <c r="H21" s="80">
        <v>72224.560457610743</v>
      </c>
      <c r="I21" s="6">
        <v>1689</v>
      </c>
      <c r="J21" s="6">
        <v>337167.19799999997</v>
      </c>
      <c r="K21" s="75">
        <v>0</v>
      </c>
      <c r="L21" s="6">
        <v>40000</v>
      </c>
      <c r="M21" s="6">
        <v>64</v>
      </c>
      <c r="N21" s="6">
        <v>330116.59999999998</v>
      </c>
      <c r="O21" s="80">
        <v>285177.95529782516</v>
      </c>
      <c r="P21" s="6">
        <v>583</v>
      </c>
      <c r="Q21" s="6">
        <v>187494.1</v>
      </c>
      <c r="R21" s="75">
        <v>0.1</v>
      </c>
      <c r="S21" s="6">
        <v>55727</v>
      </c>
      <c r="T21" s="6">
        <v>57</v>
      </c>
      <c r="U21" s="6">
        <v>183315.3</v>
      </c>
      <c r="V21" s="80">
        <v>135046.69386294822</v>
      </c>
      <c r="W21" s="6">
        <v>179</v>
      </c>
      <c r="X21" s="6">
        <v>156.30000000000001</v>
      </c>
      <c r="Y21" s="75">
        <v>0.1</v>
      </c>
      <c r="Z21" s="6">
        <v>14.2</v>
      </c>
      <c r="AC21" s="80">
        <v>12.443133457</v>
      </c>
      <c r="AD21" s="6">
        <v>46</v>
      </c>
      <c r="AE21" s="6">
        <v>995.24900000000002</v>
      </c>
      <c r="AF21" s="75">
        <v>0</v>
      </c>
      <c r="AG21" s="6">
        <v>549.04</v>
      </c>
      <c r="AH21" s="6">
        <v>2</v>
      </c>
      <c r="AI21" s="6">
        <v>798.72299999999996</v>
      </c>
      <c r="AJ21" s="80">
        <v>948.88441966599999</v>
      </c>
      <c r="AK21" s="6">
        <v>248</v>
      </c>
      <c r="AL21" s="6">
        <v>435.74</v>
      </c>
      <c r="AM21" s="75">
        <v>0</v>
      </c>
      <c r="AN21" s="6">
        <v>98.4</v>
      </c>
      <c r="AQ21" s="80"/>
      <c r="AR21" s="6">
        <v>224</v>
      </c>
      <c r="AS21" s="6">
        <v>350927.04</v>
      </c>
      <c r="AT21" s="75">
        <v>0.01</v>
      </c>
      <c r="AU21" s="6">
        <v>51000</v>
      </c>
      <c r="AV21">
        <v>67</v>
      </c>
      <c r="AW21" s="6">
        <v>348363.37</v>
      </c>
      <c r="AX21" s="80">
        <v>253877.71701341693</v>
      </c>
      <c r="AZ21" s="80">
        <v>8719.5143803026986</v>
      </c>
      <c r="BA21" s="6">
        <v>934</v>
      </c>
      <c r="BB21" s="6">
        <v>16067.199952999999</v>
      </c>
      <c r="BC21" s="75">
        <v>0.1</v>
      </c>
      <c r="BD21" s="6">
        <v>4417</v>
      </c>
      <c r="BE21" s="6">
        <v>14</v>
      </c>
      <c r="BF21" s="6">
        <v>13525.699951000001</v>
      </c>
      <c r="BG21" s="80">
        <v>12920.016044977299</v>
      </c>
      <c r="BJ21" s="75"/>
      <c r="BN21" s="80"/>
      <c r="BO21" s="6">
        <v>124</v>
      </c>
      <c r="BP21" s="6">
        <v>7983.3414000000002</v>
      </c>
      <c r="BQ21" s="75">
        <v>4.0000000000000002E-4</v>
      </c>
      <c r="BR21" s="6">
        <v>3988</v>
      </c>
      <c r="BS21" s="6">
        <v>7</v>
      </c>
      <c r="BT21" s="6">
        <v>6978.6</v>
      </c>
      <c r="BU21" s="80">
        <v>6681.8096409782793</v>
      </c>
      <c r="BV21" s="6">
        <v>737</v>
      </c>
      <c r="BW21" s="6">
        <v>314883.8</v>
      </c>
      <c r="BX21" s="75">
        <v>0</v>
      </c>
      <c r="BY21" s="6">
        <v>107004.1</v>
      </c>
      <c r="BZ21" s="6">
        <v>33</v>
      </c>
      <c r="CA21" s="6">
        <v>312560.5</v>
      </c>
      <c r="CB21" s="80">
        <v>378164.72798579023</v>
      </c>
      <c r="CC21" s="6">
        <v>571</v>
      </c>
      <c r="CD21" s="6">
        <v>1734807.18</v>
      </c>
      <c r="CE21" s="75">
        <v>0.01</v>
      </c>
      <c r="CF21" s="6">
        <v>453144</v>
      </c>
      <c r="CG21" s="6">
        <v>105</v>
      </c>
      <c r="CH21" s="6">
        <v>1729530.43</v>
      </c>
      <c r="CI21" s="80">
        <v>1518827.6478921762</v>
      </c>
      <c r="CJ21" s="6">
        <v>88</v>
      </c>
      <c r="CK21" s="6">
        <v>146963.17000000001</v>
      </c>
      <c r="CL21" s="75">
        <v>0.01</v>
      </c>
      <c r="CM21" s="6">
        <v>32803</v>
      </c>
      <c r="CN21" s="6">
        <v>21</v>
      </c>
      <c r="CO21" s="6">
        <v>146242</v>
      </c>
      <c r="CP21" s="80">
        <v>136796.10335636325</v>
      </c>
      <c r="CQ21" s="66">
        <v>2010</v>
      </c>
      <c r="CR21" s="56">
        <v>7315</v>
      </c>
      <c r="CS21" s="6">
        <v>3179203.3083540006</v>
      </c>
      <c r="CT21" s="6">
        <v>453144</v>
      </c>
      <c r="CU21" s="6">
        <v>386</v>
      </c>
      <c r="CV21" s="6">
        <v>3149098.5729499999</v>
      </c>
      <c r="CW21" s="80">
        <v>2809398.0734855123</v>
      </c>
    </row>
    <row r="22" spans="1:101" s="6" customFormat="1" x14ac:dyDescent="0.3">
      <c r="A22" s="54">
        <v>2009</v>
      </c>
      <c r="B22" s="64">
        <v>1673</v>
      </c>
      <c r="C22" s="6">
        <v>66902.84</v>
      </c>
      <c r="D22" s="75">
        <v>0.01</v>
      </c>
      <c r="E22" s="6">
        <v>11506.1</v>
      </c>
      <c r="F22" s="6">
        <v>17</v>
      </c>
      <c r="G22" s="6">
        <v>63672.51</v>
      </c>
      <c r="H22" s="80">
        <v>61242.085259480918</v>
      </c>
      <c r="I22" s="6">
        <v>3049</v>
      </c>
      <c r="J22" s="6">
        <v>247343.46799999999</v>
      </c>
      <c r="K22" s="75">
        <v>0</v>
      </c>
      <c r="L22" s="6">
        <v>66571</v>
      </c>
      <c r="M22" s="6">
        <v>85</v>
      </c>
      <c r="N22" s="6">
        <v>235734.28</v>
      </c>
      <c r="O22" s="80">
        <v>207566.0026715264</v>
      </c>
      <c r="P22" s="6">
        <v>184</v>
      </c>
      <c r="Q22" s="6">
        <v>2872</v>
      </c>
      <c r="R22" s="75">
        <v>0.1</v>
      </c>
      <c r="S22" s="6">
        <v>588.29998999999998</v>
      </c>
      <c r="T22" s="6">
        <v>4</v>
      </c>
      <c r="U22" s="6">
        <v>1600</v>
      </c>
      <c r="V22" s="80">
        <v>2838.0056808974032</v>
      </c>
      <c r="W22" s="6">
        <v>197</v>
      </c>
      <c r="X22" s="6">
        <v>253.9</v>
      </c>
      <c r="Y22" s="75">
        <v>0.1</v>
      </c>
      <c r="Z22" s="6">
        <v>36.4</v>
      </c>
      <c r="AC22" s="80"/>
      <c r="AD22" s="6">
        <v>150</v>
      </c>
      <c r="AE22" s="6">
        <v>16656.192999999999</v>
      </c>
      <c r="AF22" s="75">
        <v>0</v>
      </c>
      <c r="AG22" s="6">
        <v>16260.009</v>
      </c>
      <c r="AH22" s="6">
        <v>1</v>
      </c>
      <c r="AI22" s="6">
        <v>16260.009</v>
      </c>
      <c r="AJ22" s="80">
        <v>39885.101748393601</v>
      </c>
      <c r="AK22" s="6">
        <v>190</v>
      </c>
      <c r="AL22" s="6">
        <v>883</v>
      </c>
      <c r="AM22" s="75">
        <v>0</v>
      </c>
      <c r="AN22" s="6">
        <v>681</v>
      </c>
      <c r="AO22" s="6">
        <v>1</v>
      </c>
      <c r="AP22" s="6">
        <v>681</v>
      </c>
      <c r="AQ22" s="80">
        <v>642.26021200599996</v>
      </c>
      <c r="AR22" s="6">
        <v>42</v>
      </c>
      <c r="AS22" s="6">
        <v>2056.85</v>
      </c>
      <c r="AT22" s="75">
        <v>0.05</v>
      </c>
      <c r="AU22" s="6">
        <v>1076</v>
      </c>
      <c r="AV22">
        <v>2</v>
      </c>
      <c r="AW22" s="6">
        <v>1336</v>
      </c>
      <c r="AX22" s="80">
        <v>1492.0995035147791</v>
      </c>
      <c r="AZ22" s="80">
        <v>25.2935615962</v>
      </c>
      <c r="BA22" s="6">
        <v>388</v>
      </c>
      <c r="BB22" s="6">
        <v>20860.600000999999</v>
      </c>
      <c r="BC22" s="75">
        <v>0.1</v>
      </c>
      <c r="BD22" s="6">
        <v>2800</v>
      </c>
      <c r="BE22" s="6">
        <v>21</v>
      </c>
      <c r="BF22" s="6">
        <v>19445</v>
      </c>
      <c r="BG22" s="80">
        <v>17427.701459835487</v>
      </c>
      <c r="BJ22" s="75"/>
      <c r="BN22" s="80"/>
      <c r="BO22" s="6">
        <v>153</v>
      </c>
      <c r="BP22" s="6">
        <v>42861.578000000001</v>
      </c>
      <c r="BQ22" s="75">
        <v>1E-3</v>
      </c>
      <c r="BR22" s="6">
        <v>19352</v>
      </c>
      <c r="BS22" s="6">
        <v>20</v>
      </c>
      <c r="BT22" s="6">
        <v>41599.120000000003</v>
      </c>
      <c r="BU22" s="80">
        <v>26031.352178153622</v>
      </c>
      <c r="BV22" s="6">
        <v>483</v>
      </c>
      <c r="BW22" s="6">
        <v>93971.7</v>
      </c>
      <c r="BX22" s="75">
        <v>0</v>
      </c>
      <c r="BY22" s="6">
        <v>26878.6</v>
      </c>
      <c r="BZ22" s="6">
        <v>26</v>
      </c>
      <c r="CA22" s="6">
        <v>91574.7</v>
      </c>
      <c r="CB22" s="80">
        <v>170312.2595955276</v>
      </c>
      <c r="CC22" s="6">
        <v>511</v>
      </c>
      <c r="CD22" s="6">
        <v>37559.370000000003</v>
      </c>
      <c r="CE22" s="75">
        <v>0.01</v>
      </c>
      <c r="CF22" s="6">
        <v>6100</v>
      </c>
      <c r="CG22" s="6">
        <v>25</v>
      </c>
      <c r="CH22" s="6">
        <v>34599.9</v>
      </c>
      <c r="CI22" s="80">
        <v>31932.953983120628</v>
      </c>
      <c r="CJ22" s="6">
        <v>118</v>
      </c>
      <c r="CK22" s="6">
        <v>230512.35</v>
      </c>
      <c r="CL22" s="75">
        <v>0.01</v>
      </c>
      <c r="CM22" s="6">
        <v>43793.4</v>
      </c>
      <c r="CN22" s="6">
        <v>31</v>
      </c>
      <c r="CO22" s="6">
        <v>229013.1</v>
      </c>
      <c r="CP22" s="80">
        <v>211431.23627995944</v>
      </c>
      <c r="CQ22" s="66">
        <v>2009</v>
      </c>
      <c r="CR22" s="56">
        <v>7138</v>
      </c>
      <c r="CS22" s="6">
        <v>762733.84899999993</v>
      </c>
      <c r="CT22" s="6">
        <v>66571</v>
      </c>
      <c r="CU22" s="6">
        <v>233</v>
      </c>
      <c r="CV22" s="6">
        <v>735515.61899999995</v>
      </c>
      <c r="CW22" s="80">
        <v>772218.34205548349</v>
      </c>
    </row>
    <row r="23" spans="1:101" s="6" customFormat="1" x14ac:dyDescent="0.3">
      <c r="A23" s="54">
        <v>2008</v>
      </c>
      <c r="B23" s="64">
        <v>1722</v>
      </c>
      <c r="C23" s="6">
        <v>20788.830000000002</v>
      </c>
      <c r="D23" s="75">
        <v>0.01</v>
      </c>
      <c r="E23" s="6">
        <v>11600</v>
      </c>
      <c r="F23" s="6">
        <v>9</v>
      </c>
      <c r="G23" s="6">
        <v>18197.32</v>
      </c>
      <c r="H23" s="80">
        <v>18796.413989428773</v>
      </c>
      <c r="I23" s="6">
        <v>2025</v>
      </c>
      <c r="J23" s="6">
        <v>13347.288</v>
      </c>
      <c r="K23" s="75">
        <v>0</v>
      </c>
      <c r="L23" s="6">
        <v>5348</v>
      </c>
      <c r="M23" s="6">
        <v>11</v>
      </c>
      <c r="N23" s="6">
        <v>9345.2999999999993</v>
      </c>
      <c r="O23" s="80">
        <v>11334.208214499373</v>
      </c>
      <c r="P23" s="6">
        <v>397</v>
      </c>
      <c r="Q23" s="6">
        <v>150672.6</v>
      </c>
      <c r="R23" s="75">
        <v>0.1</v>
      </c>
      <c r="S23" s="6">
        <v>53008.7</v>
      </c>
      <c r="T23" s="6">
        <v>33</v>
      </c>
      <c r="U23" s="6">
        <v>148369.60000000001</v>
      </c>
      <c r="V23" s="80">
        <v>134949.5786229026</v>
      </c>
      <c r="W23" s="6">
        <v>168</v>
      </c>
      <c r="X23" s="6">
        <v>142.5</v>
      </c>
      <c r="Y23" s="75">
        <v>0.1</v>
      </c>
      <c r="Z23" s="6">
        <v>28.5</v>
      </c>
      <c r="AC23" s="80">
        <v>6.4689952825199999</v>
      </c>
      <c r="AD23" s="6">
        <v>72</v>
      </c>
      <c r="AE23" s="6">
        <v>100</v>
      </c>
      <c r="AF23" s="75">
        <v>0</v>
      </c>
      <c r="AG23" s="6">
        <v>10.199999999999999</v>
      </c>
      <c r="AJ23" s="80">
        <v>783.19090364699991</v>
      </c>
      <c r="AK23" s="6">
        <v>247</v>
      </c>
      <c r="AL23" s="6">
        <v>2700</v>
      </c>
      <c r="AM23" s="75">
        <v>0</v>
      </c>
      <c r="AN23" s="6">
        <v>1950</v>
      </c>
      <c r="AO23" s="6">
        <v>1</v>
      </c>
      <c r="AP23" s="6">
        <v>1950</v>
      </c>
      <c r="AQ23" s="80">
        <v>1677.7499010766999</v>
      </c>
      <c r="AR23" s="6">
        <v>240</v>
      </c>
      <c r="AS23" s="6">
        <v>308788.78999999998</v>
      </c>
      <c r="AT23" s="75">
        <v>0.01</v>
      </c>
      <c r="AU23" s="6">
        <v>70711</v>
      </c>
      <c r="AV23">
        <v>52</v>
      </c>
      <c r="AW23" s="6">
        <v>303983.57</v>
      </c>
      <c r="AX23" s="80">
        <v>311710.54368131194</v>
      </c>
      <c r="AZ23" s="80">
        <v>4361.3790288739501</v>
      </c>
      <c r="BA23" s="6">
        <v>340</v>
      </c>
      <c r="BB23" s="6">
        <v>1316.4000020000001</v>
      </c>
      <c r="BC23" s="75">
        <v>0.1</v>
      </c>
      <c r="BD23" s="6">
        <v>520</v>
      </c>
      <c r="BE23" s="6">
        <v>3</v>
      </c>
      <c r="BF23" s="6">
        <v>990</v>
      </c>
      <c r="BG23" s="80">
        <v>1143.6745031819901</v>
      </c>
      <c r="BJ23" s="75"/>
      <c r="BN23" s="80"/>
      <c r="BO23" s="6">
        <v>128</v>
      </c>
      <c r="BP23" s="6">
        <v>22338.723000000002</v>
      </c>
      <c r="BQ23" s="75">
        <v>0</v>
      </c>
      <c r="BR23" s="6">
        <v>8000</v>
      </c>
      <c r="BS23" s="6">
        <v>12</v>
      </c>
      <c r="BT23" s="6">
        <v>21223</v>
      </c>
      <c r="BU23" s="80">
        <v>10756.742277592479</v>
      </c>
      <c r="BV23" s="6">
        <v>222</v>
      </c>
      <c r="BW23" s="6">
        <v>1481.6</v>
      </c>
      <c r="BX23" s="75">
        <v>0</v>
      </c>
      <c r="BY23" s="6">
        <v>770</v>
      </c>
      <c r="BZ23" s="6">
        <v>1</v>
      </c>
      <c r="CA23" s="6">
        <v>770</v>
      </c>
      <c r="CB23" s="80">
        <v>3714.4200628902399</v>
      </c>
      <c r="CC23" s="6">
        <v>598</v>
      </c>
      <c r="CD23" s="6">
        <v>1130177.23</v>
      </c>
      <c r="CE23" s="75">
        <v>0.01</v>
      </c>
      <c r="CF23" s="6">
        <v>137175</v>
      </c>
      <c r="CG23" s="6">
        <v>69</v>
      </c>
      <c r="CH23" s="6">
        <v>1127411</v>
      </c>
      <c r="CI23" s="80">
        <v>867968.51983009547</v>
      </c>
      <c r="CJ23" s="6">
        <v>76</v>
      </c>
      <c r="CK23" s="6">
        <v>13067.88</v>
      </c>
      <c r="CL23" s="75">
        <v>0.01</v>
      </c>
      <c r="CM23" s="6">
        <v>3280</v>
      </c>
      <c r="CN23" s="6">
        <v>12</v>
      </c>
      <c r="CO23" s="6">
        <v>11949</v>
      </c>
      <c r="CP23" s="80">
        <v>11102.010063211925</v>
      </c>
      <c r="CQ23" s="66">
        <v>2008</v>
      </c>
      <c r="CR23" s="56">
        <v>6235</v>
      </c>
      <c r="CS23" s="6">
        <v>1664921.8010020002</v>
      </c>
      <c r="CT23" s="6">
        <v>137175</v>
      </c>
      <c r="CU23" s="6">
        <v>203</v>
      </c>
      <c r="CV23" s="6">
        <v>1644188.75</v>
      </c>
      <c r="CW23" s="80">
        <v>1381117.5544788828</v>
      </c>
    </row>
    <row r="24" spans="1:101" s="6" customFormat="1" x14ac:dyDescent="0.3">
      <c r="A24" s="54">
        <v>2007</v>
      </c>
      <c r="B24" s="64">
        <v>1337</v>
      </c>
      <c r="C24" s="6">
        <v>103619</v>
      </c>
      <c r="D24" s="75">
        <v>0.01</v>
      </c>
      <c r="E24" s="6">
        <v>63000</v>
      </c>
      <c r="F24" s="6">
        <v>12</v>
      </c>
      <c r="G24" s="6">
        <v>101318.2</v>
      </c>
      <c r="H24" s="80">
        <v>89063.229336557139</v>
      </c>
      <c r="I24" s="6">
        <v>1607</v>
      </c>
      <c r="J24" s="6">
        <v>29485.504000000001</v>
      </c>
      <c r="K24" s="75">
        <v>1E-3</v>
      </c>
      <c r="L24" s="6">
        <v>9400</v>
      </c>
      <c r="M24" s="6">
        <v>17</v>
      </c>
      <c r="N24" s="6">
        <v>26139.4</v>
      </c>
      <c r="O24" s="80">
        <v>23476.093080011917</v>
      </c>
      <c r="P24" s="6">
        <v>382</v>
      </c>
      <c r="Q24" s="6">
        <v>336280.8</v>
      </c>
      <c r="R24" s="75">
        <v>0.1</v>
      </c>
      <c r="S24" s="6">
        <v>88000</v>
      </c>
      <c r="T24" s="6">
        <v>37</v>
      </c>
      <c r="U24" s="6">
        <v>334266.2</v>
      </c>
      <c r="V24" s="80">
        <v>294081.33666159504</v>
      </c>
      <c r="W24" s="6">
        <v>316</v>
      </c>
      <c r="X24" s="6">
        <v>591</v>
      </c>
      <c r="Y24" s="75">
        <v>0</v>
      </c>
      <c r="Z24" s="6">
        <v>150</v>
      </c>
      <c r="AC24" s="80">
        <v>138.95246248434</v>
      </c>
      <c r="AD24" s="6">
        <v>66</v>
      </c>
      <c r="AE24" s="6">
        <v>11350.923000000001</v>
      </c>
      <c r="AF24" s="75">
        <v>0</v>
      </c>
      <c r="AG24" s="6">
        <v>5984.8549999999996</v>
      </c>
      <c r="AH24" s="6">
        <v>3</v>
      </c>
      <c r="AI24" s="6">
        <v>10606.146000000001</v>
      </c>
      <c r="AJ24" s="80">
        <v>14629.68614121465</v>
      </c>
      <c r="AK24" s="6">
        <v>386</v>
      </c>
      <c r="AL24" s="6">
        <v>689</v>
      </c>
      <c r="AM24" s="75">
        <v>0</v>
      </c>
      <c r="AN24" s="6">
        <v>76</v>
      </c>
      <c r="AQ24" s="80">
        <v>85.504154228800004</v>
      </c>
      <c r="AR24" s="6">
        <v>184</v>
      </c>
      <c r="AS24" s="6">
        <v>445129.39</v>
      </c>
      <c r="AT24" s="75">
        <v>0.01</v>
      </c>
      <c r="AU24" s="6">
        <v>89542</v>
      </c>
      <c r="AV24">
        <v>45</v>
      </c>
      <c r="AW24" s="6">
        <v>442871.15</v>
      </c>
      <c r="AX24" s="80">
        <v>307068.79412118415</v>
      </c>
      <c r="AZ24" s="80">
        <v>16.137806113989999</v>
      </c>
      <c r="BA24" s="6">
        <v>1127</v>
      </c>
      <c r="BB24" s="6">
        <v>40677.500199000002</v>
      </c>
      <c r="BC24" s="75">
        <v>0.1</v>
      </c>
      <c r="BD24" s="6">
        <v>16702</v>
      </c>
      <c r="BE24" s="6">
        <v>15</v>
      </c>
      <c r="BF24" s="6">
        <v>38542.700194999998</v>
      </c>
      <c r="BG24" s="80">
        <v>32079.761486764102</v>
      </c>
      <c r="BJ24" s="75"/>
      <c r="BN24" s="80"/>
      <c r="BO24" s="6">
        <v>95</v>
      </c>
      <c r="BP24" s="6">
        <v>224363.58</v>
      </c>
      <c r="BQ24" s="75">
        <v>0.01</v>
      </c>
      <c r="BR24" s="6">
        <v>125208</v>
      </c>
      <c r="BS24" s="6">
        <v>8</v>
      </c>
      <c r="BT24" s="6">
        <v>223612</v>
      </c>
      <c r="BU24" s="80">
        <v>167656.57647511867</v>
      </c>
      <c r="BV24" s="6">
        <v>935</v>
      </c>
      <c r="BW24" s="6">
        <v>342682.1</v>
      </c>
      <c r="BX24" s="75">
        <v>0</v>
      </c>
      <c r="BY24" s="6">
        <v>59846.9</v>
      </c>
      <c r="BZ24" s="6">
        <v>68</v>
      </c>
      <c r="CA24" s="6">
        <v>338489.8</v>
      </c>
      <c r="CB24" s="80">
        <v>397463.17597861809</v>
      </c>
      <c r="CC24" s="6">
        <v>366</v>
      </c>
      <c r="CD24" s="6">
        <v>212873.12</v>
      </c>
      <c r="CE24" s="75">
        <v>0.01</v>
      </c>
      <c r="CF24" s="6">
        <v>81305</v>
      </c>
      <c r="CG24" s="6">
        <v>32</v>
      </c>
      <c r="CH24" s="6">
        <v>211353.5</v>
      </c>
      <c r="CI24" s="80">
        <v>165856.19720560923</v>
      </c>
      <c r="CJ24" s="6">
        <v>110</v>
      </c>
      <c r="CK24" s="6">
        <v>37707.760000000002</v>
      </c>
      <c r="CL24" s="75">
        <v>0.01</v>
      </c>
      <c r="CM24" s="6">
        <v>13970</v>
      </c>
      <c r="CN24" s="6">
        <v>19</v>
      </c>
      <c r="CO24" s="6">
        <v>36401</v>
      </c>
      <c r="CP24" s="80">
        <v>34187.73077432163</v>
      </c>
      <c r="CQ24" s="66">
        <v>2007</v>
      </c>
      <c r="CR24" s="56">
        <v>6911</v>
      </c>
      <c r="CS24" s="6">
        <v>1785449.6671990003</v>
      </c>
      <c r="CT24" s="6">
        <v>125208</v>
      </c>
      <c r="CU24" s="6">
        <v>256</v>
      </c>
      <c r="CV24" s="6">
        <v>1763600.0862</v>
      </c>
      <c r="CW24" s="80">
        <v>1529234.4006847416</v>
      </c>
    </row>
    <row r="25" spans="1:101" s="6" customFormat="1" x14ac:dyDescent="0.3">
      <c r="A25" s="54">
        <v>2006</v>
      </c>
      <c r="B25" s="64">
        <v>2027</v>
      </c>
      <c r="C25" s="6">
        <v>118801.75</v>
      </c>
      <c r="D25" s="75">
        <v>0.01</v>
      </c>
      <c r="E25" s="6">
        <v>18204</v>
      </c>
      <c r="F25" s="6">
        <v>36</v>
      </c>
      <c r="G25" s="6">
        <v>114678.62</v>
      </c>
      <c r="H25" s="80">
        <v>153676.98625533897</v>
      </c>
      <c r="I25" s="6">
        <v>2560</v>
      </c>
      <c r="J25" s="6">
        <v>139150.79199999999</v>
      </c>
      <c r="K25" s="75">
        <v>1E-3</v>
      </c>
      <c r="L25" s="6">
        <v>12051</v>
      </c>
      <c r="M25" s="6">
        <v>66</v>
      </c>
      <c r="N25" s="6">
        <v>130193.60000000001</v>
      </c>
      <c r="O25" s="80">
        <v>114439.78204672947</v>
      </c>
      <c r="P25" s="6">
        <v>682</v>
      </c>
      <c r="Q25" s="6">
        <v>166050.29999999999</v>
      </c>
      <c r="R25" s="75">
        <v>0.1</v>
      </c>
      <c r="S25" s="6">
        <v>29004.2</v>
      </c>
      <c r="T25" s="6">
        <v>42</v>
      </c>
      <c r="U25" s="6">
        <v>162432.70000000001</v>
      </c>
      <c r="V25" s="80">
        <v>136170.75360164605</v>
      </c>
      <c r="W25" s="6">
        <v>308</v>
      </c>
      <c r="X25" s="6">
        <v>622.6</v>
      </c>
      <c r="Y25" s="75">
        <v>0</v>
      </c>
      <c r="Z25" s="6">
        <v>146.19999999999999</v>
      </c>
      <c r="AC25" s="80">
        <v>147.62997904299999</v>
      </c>
      <c r="AD25" s="6">
        <v>66</v>
      </c>
      <c r="AE25" s="6">
        <v>3465.5680000000002</v>
      </c>
      <c r="AF25" s="75">
        <v>0</v>
      </c>
      <c r="AG25" s="6">
        <v>2666.1930000000002</v>
      </c>
      <c r="AH25" s="6">
        <v>2</v>
      </c>
      <c r="AI25" s="6">
        <v>3225.607</v>
      </c>
      <c r="AJ25" s="80">
        <v>2486.6246806978002</v>
      </c>
      <c r="AK25" s="6">
        <v>214</v>
      </c>
      <c r="AL25" s="6">
        <v>1572</v>
      </c>
      <c r="AM25" s="75">
        <v>0</v>
      </c>
      <c r="AN25" s="6">
        <v>480</v>
      </c>
      <c r="AO25" s="6">
        <v>3</v>
      </c>
      <c r="AP25" s="6">
        <v>1100</v>
      </c>
      <c r="AQ25" s="80">
        <v>162.52353364138</v>
      </c>
      <c r="AR25" s="6">
        <v>166</v>
      </c>
      <c r="AS25" s="6">
        <v>53397.03</v>
      </c>
      <c r="AT25" s="75">
        <v>0.01</v>
      </c>
      <c r="AU25" s="6">
        <v>8941.9</v>
      </c>
      <c r="AV25">
        <v>32</v>
      </c>
      <c r="AW25" s="6">
        <v>51569.06</v>
      </c>
      <c r="AX25" s="80">
        <v>43426.998844204609</v>
      </c>
      <c r="AZ25" s="80">
        <v>377.864711828</v>
      </c>
      <c r="BA25" s="6">
        <v>2284</v>
      </c>
      <c r="BB25" s="6">
        <v>149675.60080700001</v>
      </c>
      <c r="BC25" s="75">
        <v>0.1</v>
      </c>
      <c r="BD25" s="6">
        <v>18986.800781000002</v>
      </c>
      <c r="BE25" s="6">
        <v>67</v>
      </c>
      <c r="BF25" s="6">
        <v>141916.50079399999</v>
      </c>
      <c r="BG25" s="80">
        <v>118703.08833481286</v>
      </c>
      <c r="BJ25" s="75"/>
      <c r="BN25" s="80"/>
      <c r="BO25" s="6">
        <v>149</v>
      </c>
      <c r="BP25" s="6">
        <v>32836.07</v>
      </c>
      <c r="BQ25" s="75">
        <v>0.01</v>
      </c>
      <c r="BR25" s="6">
        <v>8000</v>
      </c>
      <c r="BS25" s="6">
        <v>21</v>
      </c>
      <c r="BT25" s="6">
        <v>31785</v>
      </c>
      <c r="BU25" s="80">
        <v>24256.635839737883</v>
      </c>
      <c r="BV25" s="6">
        <v>683</v>
      </c>
      <c r="BW25" s="6">
        <v>136351.1</v>
      </c>
      <c r="BX25" s="75">
        <v>0</v>
      </c>
      <c r="BY25" s="6">
        <v>39902</v>
      </c>
      <c r="BZ25" s="6">
        <v>33</v>
      </c>
      <c r="CA25" s="6">
        <v>133313</v>
      </c>
      <c r="CB25" s="80">
        <v>139445.88849876286</v>
      </c>
      <c r="CC25" s="6">
        <v>500</v>
      </c>
      <c r="CD25" s="6">
        <v>1203726.54</v>
      </c>
      <c r="CE25" s="75">
        <v>0.01</v>
      </c>
      <c r="CF25" s="6">
        <v>208540</v>
      </c>
      <c r="CG25" s="6">
        <v>96</v>
      </c>
      <c r="CH25" s="6">
        <v>1200212</v>
      </c>
      <c r="CI25" s="80">
        <v>1049753.5332984608</v>
      </c>
      <c r="CJ25" s="6">
        <v>80</v>
      </c>
      <c r="CK25" s="6">
        <v>95033.34</v>
      </c>
      <c r="CL25" s="75">
        <v>0.01</v>
      </c>
      <c r="CM25" s="6">
        <v>26150</v>
      </c>
      <c r="CN25" s="6">
        <v>18</v>
      </c>
      <c r="CO25" s="6">
        <v>94638</v>
      </c>
      <c r="CP25" s="80">
        <v>89884.466636918602</v>
      </c>
      <c r="CQ25" s="66">
        <v>2006</v>
      </c>
      <c r="CR25" s="56">
        <v>9719</v>
      </c>
      <c r="CS25" s="6">
        <v>2100682.6908069998</v>
      </c>
      <c r="CT25" s="6">
        <v>208540</v>
      </c>
      <c r="CU25" s="6">
        <v>416</v>
      </c>
      <c r="CV25" s="6">
        <v>2065064.08779</v>
      </c>
      <c r="CW25" s="80">
        <v>1872932.7762618223</v>
      </c>
    </row>
    <row r="26" spans="1:101" s="6" customFormat="1" x14ac:dyDescent="0.3">
      <c r="A26" s="54">
        <v>2005</v>
      </c>
      <c r="B26" s="64">
        <v>1374</v>
      </c>
      <c r="C26" s="6">
        <v>60726.14</v>
      </c>
      <c r="D26" s="75">
        <v>0.01</v>
      </c>
      <c r="E26" s="6">
        <v>43000</v>
      </c>
      <c r="F26" s="6">
        <v>8</v>
      </c>
      <c r="G26" s="6">
        <v>57742.84</v>
      </c>
      <c r="H26" s="80">
        <v>61089.092987296608</v>
      </c>
      <c r="I26" s="6">
        <v>994</v>
      </c>
      <c r="J26" s="6">
        <v>34942.065999999999</v>
      </c>
      <c r="K26" s="75">
        <v>1E-3</v>
      </c>
      <c r="L26" s="6">
        <v>12371</v>
      </c>
      <c r="M26" s="6">
        <v>16</v>
      </c>
      <c r="N26" s="6">
        <v>31732.5</v>
      </c>
      <c r="O26" s="80">
        <v>25349.174701453725</v>
      </c>
      <c r="P26" s="6">
        <v>248</v>
      </c>
      <c r="Q26" s="6">
        <v>72680.600000000006</v>
      </c>
      <c r="R26" s="75">
        <v>0.1</v>
      </c>
      <c r="S26" s="6">
        <v>11749</v>
      </c>
      <c r="T26" s="6">
        <v>31</v>
      </c>
      <c r="U26" s="6">
        <v>71537.8</v>
      </c>
      <c r="V26" s="80">
        <v>64254.151963216376</v>
      </c>
      <c r="W26" s="6">
        <v>306</v>
      </c>
      <c r="X26" s="6">
        <v>498.3</v>
      </c>
      <c r="Y26" s="75">
        <v>0</v>
      </c>
      <c r="Z26" s="6">
        <v>44</v>
      </c>
      <c r="AC26" s="80">
        <v>59.18683932431</v>
      </c>
      <c r="AD26" s="6">
        <v>121</v>
      </c>
      <c r="AE26" s="6">
        <v>18248.519</v>
      </c>
      <c r="AF26" s="75">
        <v>0</v>
      </c>
      <c r="AG26" s="6">
        <v>8641.348</v>
      </c>
      <c r="AH26" s="6">
        <v>5</v>
      </c>
      <c r="AI26" s="6">
        <v>17976.456999999999</v>
      </c>
      <c r="AJ26" s="80">
        <v>23043.584421059102</v>
      </c>
      <c r="AK26" s="6">
        <v>289</v>
      </c>
      <c r="AL26" s="6">
        <v>495</v>
      </c>
      <c r="AM26" s="75">
        <v>0</v>
      </c>
      <c r="AN26" s="6">
        <v>130</v>
      </c>
      <c r="AQ26" s="80">
        <v>24.13101412608</v>
      </c>
      <c r="AR26" s="6">
        <v>261</v>
      </c>
      <c r="AS26" s="6">
        <v>218132.63</v>
      </c>
      <c r="AT26" s="75">
        <v>0.01</v>
      </c>
      <c r="AU26" s="6">
        <v>60350.2</v>
      </c>
      <c r="AV26">
        <v>41</v>
      </c>
      <c r="AW26" s="6">
        <v>214416.34</v>
      </c>
      <c r="AX26" s="80">
        <v>177715.87212373363</v>
      </c>
      <c r="AZ26" s="80"/>
      <c r="BA26" s="6">
        <v>1962</v>
      </c>
      <c r="BB26" s="6">
        <v>42512.400010999998</v>
      </c>
      <c r="BC26" s="75">
        <v>0.1</v>
      </c>
      <c r="BD26" s="6">
        <v>13623</v>
      </c>
      <c r="BE26" s="6">
        <v>20</v>
      </c>
      <c r="BF26" s="6">
        <v>40036.5</v>
      </c>
      <c r="BG26" s="80">
        <v>47886.182616039136</v>
      </c>
      <c r="BJ26" s="75"/>
      <c r="BN26" s="80"/>
      <c r="BO26" s="6">
        <v>107</v>
      </c>
      <c r="BP26" s="6">
        <v>37316.021000000001</v>
      </c>
      <c r="BQ26" s="75">
        <v>0</v>
      </c>
      <c r="BR26" s="6">
        <v>13750</v>
      </c>
      <c r="BS26" s="6">
        <v>14</v>
      </c>
      <c r="BT26" s="6">
        <v>36442</v>
      </c>
      <c r="BU26" s="80">
        <v>33744.909837420011</v>
      </c>
      <c r="BV26" s="6">
        <v>1374</v>
      </c>
      <c r="BW26" s="6">
        <v>800130.3</v>
      </c>
      <c r="BX26" s="75">
        <v>0</v>
      </c>
      <c r="BY26" s="6">
        <v>77698</v>
      </c>
      <c r="BZ26" s="6">
        <v>103</v>
      </c>
      <c r="CA26" s="6">
        <v>795668</v>
      </c>
      <c r="CB26" s="80">
        <v>834744.60035038262</v>
      </c>
      <c r="CC26" s="6">
        <v>323</v>
      </c>
      <c r="CD26" s="6">
        <v>213773.46</v>
      </c>
      <c r="CE26" s="75">
        <v>0.01</v>
      </c>
      <c r="CF26" s="6">
        <v>30313</v>
      </c>
      <c r="CG26" s="6">
        <v>52</v>
      </c>
      <c r="CH26" s="6">
        <v>211560</v>
      </c>
      <c r="CI26" s="80">
        <v>190951.34420616683</v>
      </c>
      <c r="CJ26" s="6">
        <v>83</v>
      </c>
      <c r="CK26" s="6">
        <v>187438.34</v>
      </c>
      <c r="CL26" s="75">
        <v>0.01</v>
      </c>
      <c r="CM26" s="6">
        <v>74500</v>
      </c>
      <c r="CN26" s="6">
        <v>13</v>
      </c>
      <c r="CO26" s="6">
        <v>187096</v>
      </c>
      <c r="CP26" s="80">
        <v>167460.31452280286</v>
      </c>
      <c r="CQ26" s="66">
        <v>2005</v>
      </c>
      <c r="CR26" s="56">
        <v>7442</v>
      </c>
      <c r="CS26" s="6">
        <v>1686893.7660109999</v>
      </c>
      <c r="CT26" s="6">
        <v>77698</v>
      </c>
      <c r="CU26" s="6">
        <v>303</v>
      </c>
      <c r="CV26" s="6">
        <v>1664208.4269999999</v>
      </c>
      <c r="CW26" s="80">
        <v>1630496.0541281113</v>
      </c>
    </row>
    <row r="27" spans="1:101" s="6" customFormat="1" x14ac:dyDescent="0.3">
      <c r="A27" s="54">
        <v>2004</v>
      </c>
      <c r="B27" s="64">
        <v>1611</v>
      </c>
      <c r="C27" s="6">
        <v>236163.38</v>
      </c>
      <c r="D27" s="75">
        <v>0.01</v>
      </c>
      <c r="E27" s="6">
        <v>107828.6</v>
      </c>
      <c r="F27" s="6">
        <v>33</v>
      </c>
      <c r="G27" s="6">
        <v>232481.22</v>
      </c>
      <c r="H27" s="80">
        <v>228303.3220368553</v>
      </c>
      <c r="I27" s="6">
        <v>2405</v>
      </c>
      <c r="J27" s="6">
        <v>220287.47700000001</v>
      </c>
      <c r="K27" s="75">
        <v>1E-3</v>
      </c>
      <c r="L27" s="6">
        <v>32000</v>
      </c>
      <c r="M27" s="6">
        <v>58</v>
      </c>
      <c r="N27" s="6">
        <v>212703.7</v>
      </c>
      <c r="O27" s="80">
        <v>183888.30076253973</v>
      </c>
      <c r="P27" s="6">
        <v>55</v>
      </c>
      <c r="Q27" s="6">
        <v>26820.400000000001</v>
      </c>
      <c r="R27" s="75">
        <v>0</v>
      </c>
      <c r="S27" s="6">
        <v>4852.6000000000004</v>
      </c>
      <c r="T27" s="6">
        <v>21</v>
      </c>
      <c r="U27" s="6">
        <v>25346.799999999999</v>
      </c>
      <c r="V27" s="80">
        <v>20640.792505503778</v>
      </c>
      <c r="W27" s="6">
        <v>253</v>
      </c>
      <c r="X27" s="6">
        <v>458.8</v>
      </c>
      <c r="Y27" s="75">
        <v>0</v>
      </c>
      <c r="Z27" s="6">
        <v>53.3</v>
      </c>
      <c r="AC27" s="80">
        <v>64.270366646840003</v>
      </c>
      <c r="AD27" s="6">
        <v>124</v>
      </c>
      <c r="AE27" s="6">
        <v>2156.0859999999998</v>
      </c>
      <c r="AF27" s="75">
        <v>0</v>
      </c>
      <c r="AG27" s="6">
        <v>945</v>
      </c>
      <c r="AH27" s="6">
        <v>3</v>
      </c>
      <c r="AI27" s="6">
        <v>2068.886</v>
      </c>
      <c r="AJ27" s="80">
        <v>892.82024259299999</v>
      </c>
      <c r="AK27" s="6">
        <v>258</v>
      </c>
      <c r="AL27" s="6">
        <v>289.83</v>
      </c>
      <c r="AM27" s="75">
        <v>0.01</v>
      </c>
      <c r="AN27" s="6">
        <v>50</v>
      </c>
      <c r="AQ27" s="80">
        <v>12.422607865050001</v>
      </c>
      <c r="AR27" s="6">
        <v>297</v>
      </c>
      <c r="AS27" s="6">
        <v>515621.01</v>
      </c>
      <c r="AT27" s="75">
        <v>0.01</v>
      </c>
      <c r="AU27" s="6">
        <v>93743.9</v>
      </c>
      <c r="AV27">
        <v>90</v>
      </c>
      <c r="AW27" s="6">
        <v>512360.09</v>
      </c>
      <c r="AX27" s="80">
        <v>386227.24557789724</v>
      </c>
      <c r="AZ27" s="80">
        <v>363.78949537100004</v>
      </c>
      <c r="BA27" s="6">
        <v>436</v>
      </c>
      <c r="BB27" s="6">
        <v>1817.6</v>
      </c>
      <c r="BC27" s="75">
        <v>0.1</v>
      </c>
      <c r="BD27" s="6">
        <v>1230</v>
      </c>
      <c r="BE27" s="6">
        <v>1</v>
      </c>
      <c r="BF27" s="6">
        <v>1230</v>
      </c>
      <c r="BG27" s="80">
        <v>1486.4663010368999</v>
      </c>
      <c r="BJ27" s="75"/>
      <c r="BN27" s="80"/>
      <c r="BO27" s="6">
        <v>101</v>
      </c>
      <c r="BP27" s="6">
        <v>198729.7426</v>
      </c>
      <c r="BQ27" s="75">
        <v>0</v>
      </c>
      <c r="BR27" s="6">
        <v>90960</v>
      </c>
      <c r="BS27" s="6">
        <v>18</v>
      </c>
      <c r="BT27" s="6">
        <v>198350</v>
      </c>
      <c r="BU27" s="80">
        <v>141303.35270411801</v>
      </c>
      <c r="BV27" s="6">
        <v>319</v>
      </c>
      <c r="BW27" s="6">
        <v>3044.2</v>
      </c>
      <c r="BX27" s="75">
        <v>0</v>
      </c>
      <c r="BY27" s="6">
        <v>997</v>
      </c>
      <c r="BZ27" s="6">
        <v>4</v>
      </c>
      <c r="CA27" s="6">
        <v>2613</v>
      </c>
      <c r="CB27" s="80">
        <v>4926.0108348918393</v>
      </c>
      <c r="CC27" s="6">
        <v>329</v>
      </c>
      <c r="CD27" s="6">
        <v>258131.61</v>
      </c>
      <c r="CE27" s="75">
        <v>0.01</v>
      </c>
      <c r="CF27" s="6">
        <v>25626</v>
      </c>
      <c r="CG27" s="6">
        <v>65</v>
      </c>
      <c r="CH27" s="6">
        <v>256138.8</v>
      </c>
      <c r="CI27" s="80">
        <v>269993.62865978654</v>
      </c>
      <c r="CJ27" s="6">
        <v>282</v>
      </c>
      <c r="CK27" s="6">
        <v>1719664.09</v>
      </c>
      <c r="CL27" s="75">
        <v>0.01</v>
      </c>
      <c r="CM27" s="6">
        <v>175969</v>
      </c>
      <c r="CN27" s="6">
        <v>139</v>
      </c>
      <c r="CO27" s="6">
        <v>1717541.34</v>
      </c>
      <c r="CP27" s="80">
        <v>1608157.1185948884</v>
      </c>
      <c r="CQ27" s="66">
        <v>2004</v>
      </c>
      <c r="CR27" s="56">
        <v>6470</v>
      </c>
      <c r="CS27" s="6">
        <v>3183184.2455990002</v>
      </c>
      <c r="CT27" s="6">
        <v>175969</v>
      </c>
      <c r="CU27" s="6">
        <v>432</v>
      </c>
      <c r="CV27" s="6">
        <v>3160833.8560000001</v>
      </c>
      <c r="CW27" s="80">
        <v>2850388.3927132534</v>
      </c>
    </row>
    <row r="28" spans="1:101" s="6" customFormat="1" x14ac:dyDescent="0.3">
      <c r="A28" s="54">
        <v>2003</v>
      </c>
      <c r="B28" s="64">
        <v>1191</v>
      </c>
      <c r="C28" s="6">
        <v>74906.92</v>
      </c>
      <c r="D28" s="75">
        <v>0.01</v>
      </c>
      <c r="E28" s="6">
        <v>29936</v>
      </c>
      <c r="F28" s="6">
        <v>16</v>
      </c>
      <c r="G28" s="6">
        <v>73735.16</v>
      </c>
      <c r="H28" s="80">
        <v>69137.167188035921</v>
      </c>
      <c r="I28" s="6">
        <v>2457</v>
      </c>
      <c r="J28" s="6">
        <v>264913.56199999998</v>
      </c>
      <c r="K28" s="75">
        <v>1E-3</v>
      </c>
      <c r="L28" s="6">
        <v>32000</v>
      </c>
      <c r="M28" s="6">
        <v>82</v>
      </c>
      <c r="N28" s="6">
        <v>256499.5</v>
      </c>
      <c r="O28" s="80">
        <v>218338.07121942262</v>
      </c>
      <c r="P28" s="6">
        <v>1207</v>
      </c>
      <c r="Q28" s="6">
        <v>938176.42700000003</v>
      </c>
      <c r="R28" s="75">
        <v>0.121</v>
      </c>
      <c r="S28" s="6">
        <v>77632.087</v>
      </c>
      <c r="T28" s="6">
        <v>126</v>
      </c>
      <c r="U28" s="6">
        <v>927851.58400000003</v>
      </c>
      <c r="V28" s="80">
        <v>723516.24589628249</v>
      </c>
      <c r="W28" s="6">
        <v>228</v>
      </c>
      <c r="X28" s="6">
        <v>238.2</v>
      </c>
      <c r="Y28" s="75">
        <v>0</v>
      </c>
      <c r="Z28" s="6">
        <v>25</v>
      </c>
      <c r="AC28" s="80"/>
      <c r="AD28" s="6">
        <v>140</v>
      </c>
      <c r="AE28" s="6">
        <v>27711.13</v>
      </c>
      <c r="AF28" s="75">
        <v>0</v>
      </c>
      <c r="AG28" s="6">
        <v>6715.8389999999999</v>
      </c>
      <c r="AH28" s="6">
        <v>15</v>
      </c>
      <c r="AI28" s="6">
        <v>27510.760999999999</v>
      </c>
      <c r="AJ28" s="80">
        <v>28061.884945794507</v>
      </c>
      <c r="AK28" s="6">
        <v>272</v>
      </c>
      <c r="AL28" s="6">
        <v>1256.76</v>
      </c>
      <c r="AM28" s="75">
        <v>0</v>
      </c>
      <c r="AN28" s="6">
        <v>795</v>
      </c>
      <c r="AO28" s="6">
        <v>1</v>
      </c>
      <c r="AP28" s="6">
        <v>795</v>
      </c>
      <c r="AQ28" s="80">
        <v>501.43007043329999</v>
      </c>
      <c r="AR28" s="6">
        <v>160</v>
      </c>
      <c r="AS28" s="6">
        <v>127821.4</v>
      </c>
      <c r="AT28" s="75">
        <v>0.01</v>
      </c>
      <c r="AU28" s="6">
        <v>33102</v>
      </c>
      <c r="AV28">
        <v>33</v>
      </c>
      <c r="AW28" s="6">
        <v>126175</v>
      </c>
      <c r="AX28" s="80">
        <v>104278.7920494164</v>
      </c>
      <c r="AZ28" s="80">
        <v>1209.0464486416902</v>
      </c>
      <c r="BA28" s="6">
        <v>1040</v>
      </c>
      <c r="BB28" s="6">
        <v>319212.00001299998</v>
      </c>
      <c r="BC28" s="75">
        <v>0.1</v>
      </c>
      <c r="BD28" s="6">
        <v>82027</v>
      </c>
      <c r="BE28" s="6">
        <v>35</v>
      </c>
      <c r="BF28" s="6">
        <v>315891.10000600002</v>
      </c>
      <c r="BG28" s="80">
        <v>287197.48055563337</v>
      </c>
      <c r="BJ28" s="75"/>
      <c r="BN28" s="80"/>
      <c r="BO28" s="6">
        <v>129</v>
      </c>
      <c r="BP28" s="6">
        <v>151948.451</v>
      </c>
      <c r="BQ28" s="75">
        <v>1E-3</v>
      </c>
      <c r="BR28" s="6">
        <v>84790</v>
      </c>
      <c r="BS28" s="6">
        <v>18</v>
      </c>
      <c r="BT28" s="6">
        <v>151026.5</v>
      </c>
      <c r="BU28" s="80">
        <v>116333.89561016345</v>
      </c>
      <c r="BV28" s="6">
        <v>716</v>
      </c>
      <c r="BW28" s="6">
        <v>87860.3</v>
      </c>
      <c r="BX28" s="75">
        <v>0</v>
      </c>
      <c r="BY28" s="6">
        <v>16711</v>
      </c>
      <c r="BZ28" s="6">
        <v>31</v>
      </c>
      <c r="CA28" s="6">
        <v>85083</v>
      </c>
      <c r="CB28" s="80">
        <v>82095.109324987614</v>
      </c>
      <c r="CC28" s="6">
        <v>640</v>
      </c>
      <c r="CD28" s="6">
        <v>125663.75</v>
      </c>
      <c r="CE28" s="75">
        <v>0.01</v>
      </c>
      <c r="CF28" s="6">
        <v>21028</v>
      </c>
      <c r="CG28" s="6">
        <v>40</v>
      </c>
      <c r="CH28" s="6">
        <v>123233</v>
      </c>
      <c r="CI28" s="80">
        <v>89195.244769935118</v>
      </c>
      <c r="CJ28" s="6">
        <v>77</v>
      </c>
      <c r="CK28" s="6">
        <v>48785.33</v>
      </c>
      <c r="CL28" s="75">
        <v>0.01</v>
      </c>
      <c r="CM28" s="6">
        <v>8020</v>
      </c>
      <c r="CN28" s="6">
        <v>17</v>
      </c>
      <c r="CO28" s="6">
        <v>48156</v>
      </c>
      <c r="CP28" s="80">
        <v>48356.151286494023</v>
      </c>
      <c r="CQ28" s="66">
        <v>2003</v>
      </c>
      <c r="CR28" s="56">
        <v>8257</v>
      </c>
      <c r="CS28" s="6">
        <v>2168494.2300129998</v>
      </c>
      <c r="CT28" s="6">
        <v>84790</v>
      </c>
      <c r="CU28" s="6">
        <v>414</v>
      </c>
      <c r="CV28" s="6">
        <v>2135956.6050100001</v>
      </c>
      <c r="CW28" s="80">
        <v>1770470.5979432301</v>
      </c>
    </row>
    <row r="29" spans="1:101" s="6" customFormat="1" x14ac:dyDescent="0.3">
      <c r="A29" s="54">
        <v>2002</v>
      </c>
      <c r="B29" s="64">
        <v>1445</v>
      </c>
      <c r="C29" s="6">
        <v>496419.21</v>
      </c>
      <c r="D29" s="75">
        <v>0.01</v>
      </c>
      <c r="E29" s="6">
        <v>238866.8</v>
      </c>
      <c r="F29" s="6">
        <v>28</v>
      </c>
      <c r="G29" s="6">
        <v>493379.5</v>
      </c>
      <c r="H29" s="80">
        <v>411245.16874482401</v>
      </c>
      <c r="I29" s="6">
        <v>1772</v>
      </c>
      <c r="J29" s="6">
        <v>8570.56</v>
      </c>
      <c r="K29" s="75">
        <v>1E-3</v>
      </c>
      <c r="L29" s="6">
        <v>1923</v>
      </c>
      <c r="M29" s="6">
        <v>7</v>
      </c>
      <c r="N29" s="6">
        <v>5151</v>
      </c>
      <c r="O29" s="80">
        <v>4907.2346304640105</v>
      </c>
      <c r="P29" s="6">
        <v>755</v>
      </c>
      <c r="Q29" s="6">
        <v>95404.79</v>
      </c>
      <c r="R29" s="75">
        <v>0.122</v>
      </c>
      <c r="S29" s="6">
        <v>19460.435000000001</v>
      </c>
      <c r="T29" s="6">
        <v>38</v>
      </c>
      <c r="U29" s="6">
        <v>88088.650999999998</v>
      </c>
      <c r="V29" s="80">
        <v>71531.178250050987</v>
      </c>
      <c r="W29" s="6">
        <v>317</v>
      </c>
      <c r="X29" s="6">
        <v>325.5</v>
      </c>
      <c r="Y29" s="75">
        <v>0</v>
      </c>
      <c r="Z29" s="6">
        <v>68.099999999999994</v>
      </c>
      <c r="AC29" s="80">
        <v>70.875633308019999</v>
      </c>
      <c r="AD29" s="6">
        <v>99</v>
      </c>
      <c r="AE29" s="6">
        <v>14784.646000000001</v>
      </c>
      <c r="AF29" s="75">
        <v>0</v>
      </c>
      <c r="AG29" s="6">
        <v>10557.734</v>
      </c>
      <c r="AH29" s="6">
        <v>3</v>
      </c>
      <c r="AI29" s="6">
        <v>14222.183000000001</v>
      </c>
      <c r="AJ29" s="80">
        <v>3808.9853224789999</v>
      </c>
      <c r="AK29" s="6">
        <v>267</v>
      </c>
      <c r="AL29" s="6">
        <v>211.25</v>
      </c>
      <c r="AM29" s="75">
        <v>0.01</v>
      </c>
      <c r="AN29" s="6">
        <v>17.100000000000001</v>
      </c>
      <c r="AQ29" s="80"/>
      <c r="AR29" s="6">
        <v>85</v>
      </c>
      <c r="AS29" s="6">
        <v>27089.17</v>
      </c>
      <c r="AT29" s="75">
        <v>0.01</v>
      </c>
      <c r="AU29" s="6">
        <v>9153</v>
      </c>
      <c r="AV29">
        <v>13</v>
      </c>
      <c r="AW29" s="6">
        <v>26429</v>
      </c>
      <c r="AX29" s="80">
        <v>37949.531716913763</v>
      </c>
      <c r="AZ29" s="80"/>
      <c r="BA29" s="6">
        <v>1162</v>
      </c>
      <c r="BB29" s="6">
        <v>182219.700151</v>
      </c>
      <c r="BC29" s="75">
        <v>0.1</v>
      </c>
      <c r="BD29" s="6">
        <v>27500</v>
      </c>
      <c r="BE29" s="6">
        <v>55</v>
      </c>
      <c r="BF29" s="6">
        <v>177663.400146</v>
      </c>
      <c r="BG29" s="80">
        <v>162766.18775291226</v>
      </c>
      <c r="BJ29" s="75"/>
      <c r="BN29" s="80"/>
      <c r="BO29" s="6">
        <v>103</v>
      </c>
      <c r="BP29" s="6">
        <v>8884.2199999999993</v>
      </c>
      <c r="BQ29" s="75">
        <v>0</v>
      </c>
      <c r="BR29" s="6">
        <v>3780</v>
      </c>
      <c r="BS29" s="6">
        <v>4</v>
      </c>
      <c r="BT29" s="6">
        <v>8010</v>
      </c>
      <c r="BU29" s="80">
        <v>9092.0570761604249</v>
      </c>
      <c r="BV29" s="6">
        <v>895</v>
      </c>
      <c r="BW29" s="6">
        <v>1013749.6</v>
      </c>
      <c r="BX29" s="75">
        <v>0</v>
      </c>
      <c r="BY29" s="6">
        <v>115918</v>
      </c>
      <c r="BZ29" s="6">
        <v>84</v>
      </c>
      <c r="CA29" s="6">
        <v>1011364</v>
      </c>
      <c r="CB29" s="80">
        <v>1169192.7646200727</v>
      </c>
      <c r="CC29" s="6">
        <v>880</v>
      </c>
      <c r="CD29" s="6">
        <v>879610.04</v>
      </c>
      <c r="CE29" s="75">
        <v>0.01</v>
      </c>
      <c r="CF29" s="6">
        <v>151126</v>
      </c>
      <c r="CG29" s="6">
        <v>83</v>
      </c>
      <c r="CH29" s="6">
        <v>872499</v>
      </c>
      <c r="CI29" s="80">
        <v>665983.93951603351</v>
      </c>
      <c r="CJ29" s="6">
        <v>69</v>
      </c>
      <c r="CK29" s="6">
        <v>36204.11</v>
      </c>
      <c r="CL29" s="75">
        <v>0.01</v>
      </c>
      <c r="CM29" s="6">
        <v>16510.39</v>
      </c>
      <c r="CN29" s="6">
        <v>7</v>
      </c>
      <c r="CO29" s="6">
        <v>36053.39</v>
      </c>
      <c r="CP29" s="80">
        <v>34424.710713811815</v>
      </c>
      <c r="CQ29" s="66">
        <v>2002</v>
      </c>
      <c r="CR29" s="56">
        <v>7849</v>
      </c>
      <c r="CS29" s="6">
        <v>2763472.7961510005</v>
      </c>
      <c r="CT29" s="6">
        <v>238866.8</v>
      </c>
      <c r="CU29" s="6">
        <v>322</v>
      </c>
      <c r="CV29" s="6">
        <v>2732860.12415</v>
      </c>
      <c r="CW29" s="80">
        <v>2586399.8753707404</v>
      </c>
    </row>
    <row r="30" spans="1:101" s="6" customFormat="1" x14ac:dyDescent="0.3">
      <c r="A30" s="54">
        <v>2001</v>
      </c>
      <c r="B30" s="64">
        <v>974</v>
      </c>
      <c r="C30" s="6">
        <v>154103.73000000001</v>
      </c>
      <c r="D30" s="75">
        <v>0.01</v>
      </c>
      <c r="E30" s="6">
        <v>104534.3</v>
      </c>
      <c r="F30" s="6">
        <v>20</v>
      </c>
      <c r="G30" s="6">
        <v>151692.6</v>
      </c>
      <c r="H30" s="80">
        <v>168904.59983612504</v>
      </c>
      <c r="I30" s="6">
        <v>1291</v>
      </c>
      <c r="J30" s="6">
        <v>9826.9490000000005</v>
      </c>
      <c r="K30" s="75">
        <v>1E-3</v>
      </c>
      <c r="L30" s="6">
        <v>2450</v>
      </c>
      <c r="M30" s="6">
        <v>9</v>
      </c>
      <c r="N30" s="6">
        <v>7580</v>
      </c>
      <c r="O30" s="80">
        <v>6274.389400264392</v>
      </c>
      <c r="P30" s="6">
        <v>527</v>
      </c>
      <c r="Q30" s="6">
        <v>80521.828999999998</v>
      </c>
      <c r="R30" s="75">
        <v>0.122</v>
      </c>
      <c r="S30" s="6">
        <v>9198.0249999999996</v>
      </c>
      <c r="T30" s="6">
        <v>43</v>
      </c>
      <c r="U30" s="6">
        <v>76057.956999999995</v>
      </c>
      <c r="V30" s="80">
        <v>135384.47813598663</v>
      </c>
      <c r="W30" s="6">
        <v>490</v>
      </c>
      <c r="X30" s="6">
        <v>762.5</v>
      </c>
      <c r="Y30" s="75">
        <v>0</v>
      </c>
      <c r="Z30" s="6">
        <v>68</v>
      </c>
      <c r="AC30" s="80">
        <v>145.83219833748998</v>
      </c>
      <c r="AD30" s="6">
        <v>181</v>
      </c>
      <c r="AE30" s="6">
        <v>965.58799999999997</v>
      </c>
      <c r="AF30" s="75">
        <v>0</v>
      </c>
      <c r="AG30" s="6">
        <v>446.27</v>
      </c>
      <c r="AH30" s="6">
        <v>1</v>
      </c>
      <c r="AI30" s="6">
        <v>446.27</v>
      </c>
      <c r="AJ30" s="80">
        <v>672.79168071699996</v>
      </c>
      <c r="AK30" s="6">
        <v>485</v>
      </c>
      <c r="AL30" s="6">
        <v>528.80999999999995</v>
      </c>
      <c r="AM30" s="75">
        <v>0.01</v>
      </c>
      <c r="AN30" s="6">
        <v>76.8</v>
      </c>
      <c r="AQ30" s="80">
        <v>158.786198974</v>
      </c>
      <c r="AR30" s="6">
        <v>127</v>
      </c>
      <c r="AS30" s="6">
        <v>111261.72</v>
      </c>
      <c r="AT30" s="75">
        <v>0.01</v>
      </c>
      <c r="AU30" s="6">
        <v>20000</v>
      </c>
      <c r="AV30">
        <v>18</v>
      </c>
      <c r="AW30" s="6">
        <v>110715</v>
      </c>
      <c r="AX30" s="80">
        <v>88337.385112029646</v>
      </c>
      <c r="AZ30" s="80"/>
      <c r="BA30" s="6">
        <v>1602</v>
      </c>
      <c r="BB30" s="6">
        <v>16700.900030000001</v>
      </c>
      <c r="BC30" s="75">
        <v>0.1</v>
      </c>
      <c r="BD30" s="6">
        <v>2750</v>
      </c>
      <c r="BE30" s="6">
        <v>18</v>
      </c>
      <c r="BF30" s="6">
        <v>12054.400024</v>
      </c>
      <c r="BG30" s="80">
        <v>11865.813082211826</v>
      </c>
      <c r="BJ30" s="75"/>
      <c r="BN30" s="80"/>
      <c r="BO30" s="6">
        <v>128</v>
      </c>
      <c r="BP30" s="6">
        <v>24993.044999999998</v>
      </c>
      <c r="BQ30" s="75">
        <v>0</v>
      </c>
      <c r="BR30" s="6">
        <v>5500</v>
      </c>
      <c r="BS30" s="6">
        <v>14</v>
      </c>
      <c r="BT30" s="6">
        <v>23750.400000000001</v>
      </c>
      <c r="BU30" s="80">
        <v>16373.554360086619</v>
      </c>
      <c r="BV30" s="6">
        <v>1003</v>
      </c>
      <c r="BW30" s="6">
        <v>33068.199999999997</v>
      </c>
      <c r="BX30" s="75">
        <v>0</v>
      </c>
      <c r="BY30" s="6">
        <v>19137</v>
      </c>
      <c r="BZ30" s="6">
        <v>7</v>
      </c>
      <c r="CA30" s="6">
        <v>31589.1</v>
      </c>
      <c r="CB30" s="80">
        <v>27541.841451266133</v>
      </c>
      <c r="CC30" s="6">
        <v>856</v>
      </c>
      <c r="CD30" s="6">
        <v>203428.42</v>
      </c>
      <c r="CE30" s="75">
        <v>0.01</v>
      </c>
      <c r="CF30" s="6">
        <v>36660</v>
      </c>
      <c r="CG30" s="6">
        <v>41</v>
      </c>
      <c r="CH30" s="6">
        <v>197297.05</v>
      </c>
      <c r="CI30" s="80">
        <v>149072.85299495124</v>
      </c>
      <c r="CJ30" s="6">
        <v>68</v>
      </c>
      <c r="CK30" s="6">
        <v>17334.48</v>
      </c>
      <c r="CL30" s="75">
        <v>0.01</v>
      </c>
      <c r="CM30" s="6">
        <v>14498.83</v>
      </c>
      <c r="CN30" s="6">
        <v>4</v>
      </c>
      <c r="CO30" s="6">
        <v>16902.16</v>
      </c>
      <c r="CP30" s="80">
        <v>17256.495901774706</v>
      </c>
      <c r="CQ30" s="66">
        <v>2001</v>
      </c>
      <c r="CR30" s="56">
        <v>7732</v>
      </c>
      <c r="CS30" s="6">
        <v>653496.17102999997</v>
      </c>
      <c r="CT30" s="6">
        <v>104534.3</v>
      </c>
      <c r="CU30" s="6">
        <v>175</v>
      </c>
      <c r="CV30" s="6">
        <v>628084.93702399998</v>
      </c>
      <c r="CW30" s="80">
        <v>635293.31060401083</v>
      </c>
    </row>
    <row r="31" spans="1:101" s="6" customFormat="1" x14ac:dyDescent="0.3">
      <c r="A31" s="54">
        <v>2000</v>
      </c>
      <c r="B31" s="64">
        <v>783</v>
      </c>
      <c r="C31" s="6">
        <v>14735.9</v>
      </c>
      <c r="D31" s="75">
        <v>0.01</v>
      </c>
      <c r="E31" s="6">
        <v>2146.8000000000002</v>
      </c>
      <c r="F31" s="6">
        <v>13</v>
      </c>
      <c r="G31" s="6">
        <v>12012.4</v>
      </c>
      <c r="H31" s="80">
        <v>16035.532872834627</v>
      </c>
      <c r="I31" s="6">
        <v>1526</v>
      </c>
      <c r="J31" s="6">
        <v>17552.011999999999</v>
      </c>
      <c r="K31" s="75">
        <v>0</v>
      </c>
      <c r="L31" s="6">
        <v>9000</v>
      </c>
      <c r="M31" s="6">
        <v>8</v>
      </c>
      <c r="N31" s="6">
        <v>13608.6</v>
      </c>
      <c r="O31" s="80">
        <v>6148.1716104634079</v>
      </c>
      <c r="P31" s="6">
        <v>353</v>
      </c>
      <c r="Q31" s="6">
        <v>111699.272</v>
      </c>
      <c r="R31" s="75">
        <v>0.122</v>
      </c>
      <c r="S31" s="6">
        <v>32087.781999999999</v>
      </c>
      <c r="T31" s="6">
        <v>34</v>
      </c>
      <c r="U31" s="6">
        <v>108964.35400000001</v>
      </c>
      <c r="V31" s="80">
        <v>99467.345105625805</v>
      </c>
      <c r="W31" s="6">
        <v>333</v>
      </c>
      <c r="X31" s="6">
        <v>491.1</v>
      </c>
      <c r="Y31" s="75">
        <v>0</v>
      </c>
      <c r="Z31" s="6">
        <v>125</v>
      </c>
      <c r="AC31" s="80">
        <v>65.922472762300004</v>
      </c>
      <c r="AD31" s="6">
        <v>149</v>
      </c>
      <c r="AE31" s="6">
        <v>103536.167</v>
      </c>
      <c r="AF31" s="75">
        <v>0</v>
      </c>
      <c r="AG31" s="6">
        <v>47812.949000000001</v>
      </c>
      <c r="AH31" s="6">
        <v>18</v>
      </c>
      <c r="AI31" s="6">
        <v>102471.04300000001</v>
      </c>
      <c r="AJ31" s="80">
        <v>104189.29759159351</v>
      </c>
      <c r="AK31" s="6">
        <v>212</v>
      </c>
      <c r="AL31" s="6">
        <v>488.17</v>
      </c>
      <c r="AM31" s="75">
        <v>0</v>
      </c>
      <c r="AN31" s="6">
        <v>197</v>
      </c>
      <c r="AQ31" s="80">
        <v>146.821006211</v>
      </c>
      <c r="AR31" s="6">
        <v>275</v>
      </c>
      <c r="AS31" s="6">
        <v>177835.79</v>
      </c>
      <c r="AT31" s="75">
        <v>0.01</v>
      </c>
      <c r="AU31" s="6">
        <v>20040</v>
      </c>
      <c r="AV31">
        <v>46</v>
      </c>
      <c r="AW31" s="6">
        <v>175752</v>
      </c>
      <c r="AX31" s="80">
        <v>151041.37661913197</v>
      </c>
      <c r="AZ31" s="80">
        <v>903.83158253586009</v>
      </c>
      <c r="BA31" s="6">
        <v>659</v>
      </c>
      <c r="BB31" s="6">
        <v>9268.9000039999992</v>
      </c>
      <c r="BC31" s="75">
        <v>0.1</v>
      </c>
      <c r="BD31" s="6">
        <v>2858</v>
      </c>
      <c r="BE31" s="6">
        <v>8</v>
      </c>
      <c r="BF31" s="6">
        <v>6804</v>
      </c>
      <c r="BG31" s="80">
        <v>13686.873616187619</v>
      </c>
      <c r="BJ31" s="75"/>
      <c r="BN31" s="80"/>
      <c r="BO31" s="6">
        <v>128</v>
      </c>
      <c r="BP31" s="6">
        <v>13007.42</v>
      </c>
      <c r="BQ31" s="75">
        <v>0.01</v>
      </c>
      <c r="BR31" s="6">
        <v>1900</v>
      </c>
      <c r="BS31" s="6">
        <v>14</v>
      </c>
      <c r="BT31" s="6">
        <v>12071</v>
      </c>
      <c r="BU31" s="80">
        <v>9541.565311677934</v>
      </c>
      <c r="BV31" s="6">
        <v>516</v>
      </c>
      <c r="BW31" s="6">
        <v>39208.300000000003</v>
      </c>
      <c r="BX31" s="75">
        <v>0</v>
      </c>
      <c r="BY31" s="6">
        <v>14833</v>
      </c>
      <c r="BZ31" s="6">
        <v>13</v>
      </c>
      <c r="CA31" s="6">
        <v>37888</v>
      </c>
      <c r="CB31" s="80">
        <v>59781.008134377531</v>
      </c>
      <c r="CC31" s="6">
        <v>414</v>
      </c>
      <c r="CD31" s="6">
        <v>140806.17000000001</v>
      </c>
      <c r="CE31" s="75">
        <v>0.01</v>
      </c>
      <c r="CF31" s="6">
        <v>43701</v>
      </c>
      <c r="CG31" s="6">
        <v>21</v>
      </c>
      <c r="CH31" s="6">
        <v>137972.29999999999</v>
      </c>
      <c r="CI31" s="80">
        <v>118396.89297086759</v>
      </c>
      <c r="CJ31" s="6">
        <v>55</v>
      </c>
      <c r="CK31" s="6">
        <v>8015.86</v>
      </c>
      <c r="CL31" s="75">
        <v>0.01</v>
      </c>
      <c r="CM31" s="6">
        <v>5668.15</v>
      </c>
      <c r="CN31" s="6">
        <v>7</v>
      </c>
      <c r="CO31" s="6">
        <v>7849.48</v>
      </c>
      <c r="CP31" s="80">
        <v>7310.3763822742703</v>
      </c>
      <c r="CQ31" s="66">
        <v>2000</v>
      </c>
      <c r="CR31" s="56">
        <v>5403</v>
      </c>
      <c r="CS31" s="6">
        <v>636645.06100400013</v>
      </c>
      <c r="CT31" s="6">
        <v>47812.949000000001</v>
      </c>
      <c r="CU31" s="6">
        <v>182</v>
      </c>
      <c r="CV31" s="6">
        <v>615393.17700000003</v>
      </c>
      <c r="CW31" s="80">
        <v>586732.50249555241</v>
      </c>
    </row>
    <row r="32" spans="1:101" s="6" customFormat="1" x14ac:dyDescent="0.3">
      <c r="A32" s="54">
        <v>1999</v>
      </c>
      <c r="B32" s="64">
        <v>1355</v>
      </c>
      <c r="C32" s="6">
        <v>120504.77</v>
      </c>
      <c r="D32" s="75">
        <v>0</v>
      </c>
      <c r="E32" s="6">
        <v>10349.299999999999</v>
      </c>
      <c r="F32" s="6">
        <v>43</v>
      </c>
      <c r="G32" s="6">
        <v>114490.49</v>
      </c>
      <c r="H32" s="80">
        <v>102432.75859918163</v>
      </c>
      <c r="I32" s="6">
        <v>1198</v>
      </c>
      <c r="J32" s="6">
        <v>11555.41</v>
      </c>
      <c r="K32" s="75">
        <v>0</v>
      </c>
      <c r="L32" s="6">
        <v>1600</v>
      </c>
      <c r="M32" s="6">
        <v>12</v>
      </c>
      <c r="N32" s="6">
        <v>7373</v>
      </c>
      <c r="O32" s="80">
        <v>11259.199735475273</v>
      </c>
      <c r="P32" s="6">
        <v>613</v>
      </c>
      <c r="Q32" s="6">
        <v>110453.5</v>
      </c>
      <c r="R32" s="75">
        <v>0</v>
      </c>
      <c r="S32" s="6">
        <v>26248</v>
      </c>
      <c r="T32" s="6">
        <v>43</v>
      </c>
      <c r="U32" s="6">
        <v>103887.1</v>
      </c>
      <c r="V32" s="80">
        <v>239428.75403543437</v>
      </c>
      <c r="W32" s="6">
        <v>607</v>
      </c>
      <c r="X32" s="6">
        <v>1452.8</v>
      </c>
      <c r="Y32" s="75">
        <v>0</v>
      </c>
      <c r="Z32" s="6">
        <v>405</v>
      </c>
      <c r="AA32" s="6">
        <v>2</v>
      </c>
      <c r="AB32" s="6">
        <v>671.5</v>
      </c>
      <c r="AC32" s="80">
        <v>703.51721714387998</v>
      </c>
      <c r="AD32" s="6">
        <v>188</v>
      </c>
      <c r="AE32" s="6">
        <v>39040.199999999997</v>
      </c>
      <c r="AF32" s="75">
        <v>0</v>
      </c>
      <c r="AG32" s="6">
        <v>23812</v>
      </c>
      <c r="AH32" s="6">
        <v>10</v>
      </c>
      <c r="AI32" s="6">
        <v>38323</v>
      </c>
      <c r="AJ32" s="80">
        <v>37623.579553927797</v>
      </c>
      <c r="AK32" s="6">
        <v>464</v>
      </c>
      <c r="AL32" s="6">
        <v>1823.44</v>
      </c>
      <c r="AM32" s="75">
        <v>0</v>
      </c>
      <c r="AN32" s="6">
        <v>810</v>
      </c>
      <c r="AO32" s="6">
        <v>1</v>
      </c>
      <c r="AP32" s="6">
        <v>810</v>
      </c>
      <c r="AQ32" s="80">
        <v>719.95465142113005</v>
      </c>
      <c r="AR32" s="6">
        <v>172</v>
      </c>
      <c r="AS32" s="6">
        <v>561034.64</v>
      </c>
      <c r="AT32" s="75">
        <v>0.01</v>
      </c>
      <c r="AU32" s="6">
        <v>199064</v>
      </c>
      <c r="AV32">
        <v>36</v>
      </c>
      <c r="AW32" s="6">
        <v>559605</v>
      </c>
      <c r="AX32" s="80">
        <v>440546.76601497841</v>
      </c>
      <c r="AZ32" s="80">
        <v>640.50931278949997</v>
      </c>
      <c r="BA32" s="6">
        <v>1049</v>
      </c>
      <c r="BB32" s="6">
        <v>388568.800002</v>
      </c>
      <c r="BC32" s="75">
        <v>0</v>
      </c>
      <c r="BD32" s="6">
        <v>89996</v>
      </c>
      <c r="BE32" s="6">
        <v>57</v>
      </c>
      <c r="BF32" s="6">
        <v>384121.5</v>
      </c>
      <c r="BG32" s="80">
        <v>300741.00159344438</v>
      </c>
      <c r="BJ32" s="75"/>
      <c r="BN32" s="80"/>
      <c r="BO32" s="6">
        <v>16</v>
      </c>
      <c r="BP32" s="6">
        <v>69490.5</v>
      </c>
      <c r="BQ32" s="75">
        <v>0.1</v>
      </c>
      <c r="BR32" s="6">
        <v>65803</v>
      </c>
      <c r="BS32" s="6">
        <v>6</v>
      </c>
      <c r="BT32" s="6">
        <v>69141</v>
      </c>
      <c r="BU32" s="80">
        <v>75856.513752879866</v>
      </c>
      <c r="BV32" s="6">
        <v>1037</v>
      </c>
      <c r="BW32" s="6">
        <v>97747.199999999997</v>
      </c>
      <c r="BX32" s="75">
        <v>0</v>
      </c>
      <c r="BY32" s="6">
        <v>50000</v>
      </c>
      <c r="BZ32" s="6">
        <v>17</v>
      </c>
      <c r="CA32" s="6">
        <v>96079.8</v>
      </c>
      <c r="CB32" s="80">
        <v>116976.16273065277</v>
      </c>
      <c r="CC32" s="6">
        <v>740</v>
      </c>
      <c r="CD32" s="6">
        <v>180820.24</v>
      </c>
      <c r="CE32" s="75">
        <v>0.01</v>
      </c>
      <c r="CF32" s="6">
        <v>36226</v>
      </c>
      <c r="CG32" s="6">
        <v>39</v>
      </c>
      <c r="CH32" s="6">
        <v>176629.98</v>
      </c>
      <c r="CI32" s="80">
        <v>153343.79901274381</v>
      </c>
      <c r="CJ32" s="6">
        <v>159</v>
      </c>
      <c r="CK32" s="6">
        <v>194816.48</v>
      </c>
      <c r="CL32" s="75">
        <v>0.01</v>
      </c>
      <c r="CM32" s="6">
        <v>32445.759999999998</v>
      </c>
      <c r="CN32" s="6">
        <v>37</v>
      </c>
      <c r="CO32" s="6">
        <v>193797.23</v>
      </c>
      <c r="CP32" s="80">
        <v>172596.88446595488</v>
      </c>
      <c r="CQ32" s="66">
        <v>1999</v>
      </c>
      <c r="CR32" s="56">
        <v>7598</v>
      </c>
      <c r="CS32" s="6">
        <v>1777307.980002</v>
      </c>
      <c r="CT32" s="6">
        <v>199064</v>
      </c>
      <c r="CU32" s="6">
        <v>303</v>
      </c>
      <c r="CV32" s="6">
        <v>1744929.6</v>
      </c>
      <c r="CW32" s="80">
        <v>1655042.8395218328</v>
      </c>
    </row>
    <row r="33" spans="1:101" s="6" customFormat="1" x14ac:dyDescent="0.3">
      <c r="A33" s="54">
        <v>1998</v>
      </c>
      <c r="B33" s="64">
        <v>1698</v>
      </c>
      <c r="C33" s="6">
        <v>726968.07</v>
      </c>
      <c r="D33" s="75">
        <v>0.01</v>
      </c>
      <c r="E33" s="6">
        <v>163138.1</v>
      </c>
      <c r="F33" s="6">
        <v>67</v>
      </c>
      <c r="G33" s="6">
        <v>720663.3</v>
      </c>
      <c r="H33" s="80">
        <v>603338.14545040322</v>
      </c>
      <c r="I33" s="6">
        <v>2662</v>
      </c>
      <c r="J33" s="6">
        <v>76567.343999999997</v>
      </c>
      <c r="K33" s="75">
        <v>0</v>
      </c>
      <c r="L33" s="6">
        <v>13103</v>
      </c>
      <c r="M33" s="6">
        <v>39</v>
      </c>
      <c r="N33" s="6">
        <v>70376.800000000003</v>
      </c>
      <c r="O33" s="80">
        <v>65394.896740481068</v>
      </c>
      <c r="P33" s="6">
        <v>516</v>
      </c>
      <c r="Q33" s="6">
        <v>450572.1</v>
      </c>
      <c r="R33" s="75">
        <v>0</v>
      </c>
      <c r="S33" s="6">
        <v>104368</v>
      </c>
      <c r="T33" s="6">
        <v>44</v>
      </c>
      <c r="U33" s="6">
        <v>446367.4</v>
      </c>
      <c r="V33" s="80">
        <v>441397.04016640369</v>
      </c>
      <c r="W33" s="6">
        <v>288</v>
      </c>
      <c r="X33" s="6">
        <v>412.4</v>
      </c>
      <c r="Y33" s="75">
        <v>0</v>
      </c>
      <c r="Z33" s="6">
        <v>136</v>
      </c>
      <c r="AC33" s="80">
        <v>106.183004418</v>
      </c>
      <c r="AD33" s="6">
        <v>180</v>
      </c>
      <c r="AE33" s="6">
        <v>40161.199999999997</v>
      </c>
      <c r="AF33" s="75">
        <v>0</v>
      </c>
      <c r="AG33" s="6">
        <v>11700</v>
      </c>
      <c r="AH33" s="6">
        <v>11</v>
      </c>
      <c r="AI33" s="6">
        <v>39630</v>
      </c>
      <c r="AJ33" s="80">
        <v>22333.756693263003</v>
      </c>
      <c r="AK33" s="6">
        <v>346</v>
      </c>
      <c r="AL33" s="6">
        <v>396.73</v>
      </c>
      <c r="AM33" s="75">
        <v>0</v>
      </c>
      <c r="AN33" s="6">
        <v>33</v>
      </c>
      <c r="AQ33" s="80">
        <v>55.819830474040003</v>
      </c>
      <c r="AR33" s="6">
        <v>399</v>
      </c>
      <c r="AS33" s="6">
        <v>1458960.46</v>
      </c>
      <c r="AT33" s="75">
        <v>0.01</v>
      </c>
      <c r="AU33" s="6">
        <v>154751</v>
      </c>
      <c r="AV33">
        <v>97</v>
      </c>
      <c r="AW33" s="6">
        <v>1455234.1</v>
      </c>
      <c r="AX33" s="80">
        <v>1259897.7873199014</v>
      </c>
      <c r="AZ33" s="80"/>
      <c r="BA33" s="6">
        <v>2316</v>
      </c>
      <c r="BB33" s="6">
        <v>240547.40001700001</v>
      </c>
      <c r="BC33" s="75">
        <v>0.1</v>
      </c>
      <c r="BD33" s="6">
        <v>26400</v>
      </c>
      <c r="BE33" s="6">
        <v>81</v>
      </c>
      <c r="BF33" s="6">
        <v>233256.20001199999</v>
      </c>
      <c r="BG33" s="80">
        <v>190354.559403319</v>
      </c>
      <c r="BJ33" s="75"/>
      <c r="BN33" s="80"/>
      <c r="BO33" s="6">
        <v>43</v>
      </c>
      <c r="BP33" s="6">
        <v>28008.2</v>
      </c>
      <c r="BQ33" s="75">
        <v>0.1</v>
      </c>
      <c r="BR33" s="6">
        <v>9445</v>
      </c>
      <c r="BS33" s="6">
        <v>10</v>
      </c>
      <c r="BT33" s="6">
        <v>27444</v>
      </c>
      <c r="BU33" s="80">
        <v>30552.973674970395</v>
      </c>
      <c r="BV33" s="6">
        <v>854</v>
      </c>
      <c r="BW33" s="6">
        <v>418306.8</v>
      </c>
      <c r="BX33" s="75">
        <v>0</v>
      </c>
      <c r="BY33" s="6">
        <v>101457</v>
      </c>
      <c r="BZ33" s="6">
        <v>45</v>
      </c>
      <c r="CA33" s="6">
        <v>416831.6</v>
      </c>
      <c r="CB33" s="80">
        <v>374246.48755436949</v>
      </c>
      <c r="CC33" s="6">
        <v>1266</v>
      </c>
      <c r="CD33" s="6">
        <v>1038696.22</v>
      </c>
      <c r="CE33" s="75">
        <v>0.01</v>
      </c>
      <c r="CF33" s="6">
        <v>141000</v>
      </c>
      <c r="CG33" s="6">
        <v>102</v>
      </c>
      <c r="CH33" s="6">
        <v>1029596</v>
      </c>
      <c r="CI33" s="80">
        <v>800209.01154122897</v>
      </c>
      <c r="CJ33" s="6">
        <v>198</v>
      </c>
      <c r="CK33" s="6">
        <v>343731.4</v>
      </c>
      <c r="CL33" s="75">
        <v>0.01</v>
      </c>
      <c r="CM33" s="6">
        <v>80381.570000000007</v>
      </c>
      <c r="CN33" s="6">
        <v>34</v>
      </c>
      <c r="CO33" s="6">
        <v>342454.44</v>
      </c>
      <c r="CP33" s="80">
        <v>312163.56449466664</v>
      </c>
      <c r="CQ33" s="66">
        <v>1998</v>
      </c>
      <c r="CR33" s="56">
        <v>10766</v>
      </c>
      <c r="CS33" s="6">
        <v>4823328.0240179999</v>
      </c>
      <c r="CT33" s="6">
        <v>163138.1</v>
      </c>
      <c r="CU33" s="6">
        <v>530</v>
      </c>
      <c r="CV33" s="6">
        <v>4781853.5400099996</v>
      </c>
      <c r="CW33" s="80">
        <v>4115857.3729950534</v>
      </c>
    </row>
    <row r="34" spans="1:101" s="6" customFormat="1" x14ac:dyDescent="0.3">
      <c r="A34" s="54">
        <v>1997</v>
      </c>
      <c r="B34" s="64">
        <v>456</v>
      </c>
      <c r="C34" s="6">
        <v>4724.95</v>
      </c>
      <c r="D34" s="75">
        <v>0.01</v>
      </c>
      <c r="E34" s="6">
        <v>2800</v>
      </c>
      <c r="F34" s="6">
        <v>4</v>
      </c>
      <c r="G34" s="6">
        <v>3810</v>
      </c>
      <c r="H34" s="80">
        <v>21685.870799265394</v>
      </c>
      <c r="I34" s="6">
        <v>1176</v>
      </c>
      <c r="J34" s="6">
        <v>2967.8</v>
      </c>
      <c r="K34" s="75">
        <v>0</v>
      </c>
      <c r="L34" s="6">
        <v>1054</v>
      </c>
      <c r="M34" s="6">
        <v>2</v>
      </c>
      <c r="N34" s="6">
        <v>1380</v>
      </c>
      <c r="O34" s="80">
        <v>1854.7446546594801</v>
      </c>
      <c r="P34" s="6">
        <v>373</v>
      </c>
      <c r="Q34" s="6">
        <v>41799.1</v>
      </c>
      <c r="R34" s="75">
        <v>0</v>
      </c>
      <c r="S34" s="6">
        <v>7308.7</v>
      </c>
      <c r="T34" s="6">
        <v>25</v>
      </c>
      <c r="U34" s="6">
        <v>38392.400000000001</v>
      </c>
      <c r="V34" s="80">
        <v>75087.392815778046</v>
      </c>
      <c r="W34" s="6">
        <v>368</v>
      </c>
      <c r="X34" s="6">
        <v>263.89999999999998</v>
      </c>
      <c r="Y34" s="75">
        <v>0</v>
      </c>
      <c r="Z34" s="6">
        <v>25</v>
      </c>
      <c r="AC34" s="80"/>
      <c r="AD34" s="6">
        <v>78</v>
      </c>
      <c r="AE34" s="6">
        <v>8544.7000000000007</v>
      </c>
      <c r="AF34" s="75">
        <v>0</v>
      </c>
      <c r="AG34" s="6">
        <v>8000</v>
      </c>
      <c r="AH34" s="6">
        <v>2</v>
      </c>
      <c r="AI34" s="6">
        <v>8259</v>
      </c>
      <c r="AJ34" s="80">
        <v>2915.6368947342003</v>
      </c>
      <c r="AK34" s="6">
        <v>370</v>
      </c>
      <c r="AL34" s="6">
        <v>565.16</v>
      </c>
      <c r="AM34" s="75">
        <v>0.01</v>
      </c>
      <c r="AN34" s="6">
        <v>157.6</v>
      </c>
      <c r="AQ34" s="80">
        <v>333.89774735250001</v>
      </c>
      <c r="AR34" s="6">
        <v>105</v>
      </c>
      <c r="AS34" s="6">
        <v>126531.27</v>
      </c>
      <c r="AT34" s="75">
        <v>0.01</v>
      </c>
      <c r="AU34" s="6">
        <v>98825</v>
      </c>
      <c r="AV34">
        <v>13</v>
      </c>
      <c r="AW34" s="6">
        <v>125289</v>
      </c>
      <c r="AX34" s="80">
        <v>77296.467826457243</v>
      </c>
      <c r="AZ34" s="80"/>
      <c r="BA34" s="6">
        <v>1654</v>
      </c>
      <c r="BB34" s="6">
        <v>40610.599943000001</v>
      </c>
      <c r="BC34" s="75">
        <v>0.1</v>
      </c>
      <c r="BD34" s="6">
        <v>9538</v>
      </c>
      <c r="BE34" s="6">
        <v>18</v>
      </c>
      <c r="BF34" s="6">
        <v>37428.999939000001</v>
      </c>
      <c r="BG34" s="80">
        <v>26438.759074706442</v>
      </c>
      <c r="BJ34" s="75"/>
      <c r="BN34" s="80"/>
      <c r="BO34" s="6">
        <v>7</v>
      </c>
      <c r="BP34" s="6">
        <v>199</v>
      </c>
      <c r="BQ34" s="75">
        <v>0</v>
      </c>
      <c r="BR34" s="6">
        <v>137</v>
      </c>
      <c r="BU34" s="80">
        <v>322.49620521783072</v>
      </c>
      <c r="BV34" s="6">
        <v>876</v>
      </c>
      <c r="BW34" s="6">
        <v>393079.2</v>
      </c>
      <c r="BX34" s="75">
        <v>0</v>
      </c>
      <c r="BY34" s="6">
        <v>54197</v>
      </c>
      <c r="BZ34" s="6">
        <v>56</v>
      </c>
      <c r="CA34" s="6">
        <v>390130</v>
      </c>
      <c r="CB34" s="80">
        <v>488475.72192659136</v>
      </c>
      <c r="CC34" s="6">
        <v>489</v>
      </c>
      <c r="CD34" s="6">
        <v>3876.91</v>
      </c>
      <c r="CE34" s="75">
        <v>0.01</v>
      </c>
      <c r="CF34" s="6">
        <v>380</v>
      </c>
      <c r="CG34" s="6">
        <v>7</v>
      </c>
      <c r="CH34" s="6">
        <v>2050</v>
      </c>
      <c r="CI34" s="80">
        <v>1768.8424828470099</v>
      </c>
      <c r="CJ34" s="6">
        <v>112</v>
      </c>
      <c r="CK34" s="6">
        <v>11470.05</v>
      </c>
      <c r="CL34" s="75">
        <v>0.01</v>
      </c>
      <c r="CM34" s="6">
        <v>5320.06</v>
      </c>
      <c r="CN34" s="6">
        <v>4</v>
      </c>
      <c r="CO34" s="6">
        <v>10713.88</v>
      </c>
      <c r="CP34" s="80">
        <v>9484.3297734920197</v>
      </c>
      <c r="CQ34" s="66">
        <v>1997</v>
      </c>
      <c r="CR34" s="56">
        <v>6064</v>
      </c>
      <c r="CS34" s="6">
        <v>634632.63994299993</v>
      </c>
      <c r="CT34" s="6">
        <v>98825</v>
      </c>
      <c r="CU34" s="6">
        <v>131</v>
      </c>
      <c r="CV34" s="6">
        <v>617453.27993900003</v>
      </c>
      <c r="CW34" s="80">
        <v>705664.16020110156</v>
      </c>
    </row>
    <row r="35" spans="1:101" s="6" customFormat="1" x14ac:dyDescent="0.3">
      <c r="A35" s="54">
        <v>1996</v>
      </c>
      <c r="B35" s="64">
        <v>376</v>
      </c>
      <c r="C35" s="6">
        <v>1961.39</v>
      </c>
      <c r="D35" s="75">
        <v>0.01</v>
      </c>
      <c r="E35" s="6">
        <v>452</v>
      </c>
      <c r="F35" s="6">
        <v>3</v>
      </c>
      <c r="G35" s="6">
        <v>951</v>
      </c>
      <c r="H35" s="80">
        <v>1116.0144969835999</v>
      </c>
      <c r="I35" s="6">
        <v>1360</v>
      </c>
      <c r="J35" s="6">
        <v>20669.099999999999</v>
      </c>
      <c r="K35" s="75">
        <v>0</v>
      </c>
      <c r="L35" s="6">
        <v>8400</v>
      </c>
      <c r="M35" s="6">
        <v>9</v>
      </c>
      <c r="N35" s="6">
        <v>18268</v>
      </c>
      <c r="O35" s="80">
        <v>15080.03175993996</v>
      </c>
      <c r="P35" s="6">
        <v>424</v>
      </c>
      <c r="Q35" s="6">
        <v>125326.39999999999</v>
      </c>
      <c r="R35" s="75">
        <v>0</v>
      </c>
      <c r="S35" s="6">
        <v>16531</v>
      </c>
      <c r="T35" s="6">
        <v>42</v>
      </c>
      <c r="U35" s="6">
        <v>121829.8</v>
      </c>
      <c r="V35" s="80">
        <v>205138.75666360711</v>
      </c>
      <c r="W35" s="6">
        <v>367</v>
      </c>
      <c r="X35" s="6">
        <v>2016.8</v>
      </c>
      <c r="Y35" s="75">
        <v>0</v>
      </c>
      <c r="Z35" s="6">
        <v>746</v>
      </c>
      <c r="AA35" s="6">
        <v>2</v>
      </c>
      <c r="AB35" s="6">
        <v>1336</v>
      </c>
      <c r="AC35" s="80">
        <v>1687.2998834324299</v>
      </c>
      <c r="AD35" s="6">
        <v>111</v>
      </c>
      <c r="AE35" s="6">
        <v>81310.399999999994</v>
      </c>
      <c r="AF35" s="75">
        <v>0</v>
      </c>
      <c r="AG35" s="6">
        <v>15000</v>
      </c>
      <c r="AH35" s="6">
        <v>25</v>
      </c>
      <c r="AI35" s="6">
        <v>81149</v>
      </c>
      <c r="AJ35" s="80">
        <v>82512.041509964198</v>
      </c>
      <c r="AK35" s="6">
        <v>270</v>
      </c>
      <c r="AL35" s="6">
        <v>639.22</v>
      </c>
      <c r="AM35" s="75">
        <v>0.01</v>
      </c>
      <c r="AN35" s="6">
        <v>158</v>
      </c>
      <c r="AQ35" s="80"/>
      <c r="AR35" s="6">
        <v>350</v>
      </c>
      <c r="AS35" s="6">
        <v>371544.72</v>
      </c>
      <c r="AT35" s="75">
        <v>0.01</v>
      </c>
      <c r="AU35" s="6">
        <v>42955.9</v>
      </c>
      <c r="AV35">
        <v>85</v>
      </c>
      <c r="AW35" s="6">
        <v>366930.8</v>
      </c>
      <c r="AX35" s="80">
        <v>276013.96131531167</v>
      </c>
      <c r="AZ35" s="80"/>
      <c r="BA35" s="6">
        <v>1302</v>
      </c>
      <c r="BB35" s="6">
        <v>510894.80003699998</v>
      </c>
      <c r="BC35" s="75">
        <v>0</v>
      </c>
      <c r="BD35" s="6">
        <v>29800</v>
      </c>
      <c r="BE35" s="6">
        <v>141</v>
      </c>
      <c r="BF35" s="6">
        <v>502537.80003400001</v>
      </c>
      <c r="BG35" s="80">
        <v>373842.59545534465</v>
      </c>
      <c r="BJ35" s="75"/>
      <c r="BN35" s="80"/>
      <c r="BO35" s="6">
        <v>22</v>
      </c>
      <c r="BP35" s="6">
        <v>13635.7</v>
      </c>
      <c r="BQ35" s="75">
        <v>0.1</v>
      </c>
      <c r="BR35" s="6">
        <v>9977</v>
      </c>
      <c r="BS35" s="6">
        <v>2</v>
      </c>
      <c r="BT35" s="6">
        <v>13577</v>
      </c>
      <c r="BU35" s="80">
        <v>13011.491152312503</v>
      </c>
      <c r="BV35" s="6">
        <v>1250</v>
      </c>
      <c r="BW35" s="6">
        <v>691589.6</v>
      </c>
      <c r="BX35" s="75">
        <v>0</v>
      </c>
      <c r="BY35" s="6">
        <v>69444</v>
      </c>
      <c r="BZ35" s="6">
        <v>126</v>
      </c>
      <c r="CA35" s="6">
        <v>682818.4</v>
      </c>
      <c r="CB35" s="80">
        <v>724754.90802178823</v>
      </c>
      <c r="CC35" s="6">
        <v>425</v>
      </c>
      <c r="CD35" s="6">
        <v>12986.99</v>
      </c>
      <c r="CE35" s="75">
        <v>0.01</v>
      </c>
      <c r="CF35" s="6">
        <v>3500</v>
      </c>
      <c r="CG35" s="6">
        <v>10</v>
      </c>
      <c r="CH35" s="6">
        <v>10762.7</v>
      </c>
      <c r="CI35" s="80">
        <v>11261.945298193319</v>
      </c>
      <c r="CJ35" s="6">
        <v>149</v>
      </c>
      <c r="CK35" s="6">
        <v>91067.13</v>
      </c>
      <c r="CL35" s="75">
        <v>0.01</v>
      </c>
      <c r="CM35" s="6">
        <v>20877.89</v>
      </c>
      <c r="CN35" s="6">
        <v>22</v>
      </c>
      <c r="CO35" s="6">
        <v>89802.03</v>
      </c>
      <c r="CP35" s="80">
        <v>75735.407772379884</v>
      </c>
      <c r="CQ35" s="66">
        <v>1996</v>
      </c>
      <c r="CR35" s="56">
        <v>6406</v>
      </c>
      <c r="CS35" s="6">
        <v>1923642.2500369998</v>
      </c>
      <c r="CT35" s="6">
        <v>69444</v>
      </c>
      <c r="CU35" s="6">
        <v>467</v>
      </c>
      <c r="CV35" s="6">
        <v>1889962.53003</v>
      </c>
      <c r="CW35" s="80">
        <v>1780583.1208527775</v>
      </c>
    </row>
    <row r="36" spans="1:101" s="6" customFormat="1" x14ac:dyDescent="0.3">
      <c r="A36" s="54">
        <v>1995</v>
      </c>
      <c r="B36" s="64">
        <v>798</v>
      </c>
      <c r="C36" s="6">
        <v>337949.56</v>
      </c>
      <c r="D36" s="75">
        <v>0.01</v>
      </c>
      <c r="E36" s="6">
        <v>132678.70000000001</v>
      </c>
      <c r="F36" s="6">
        <v>17</v>
      </c>
      <c r="G36" s="6">
        <v>334917.3</v>
      </c>
      <c r="H36" s="80">
        <v>291896.01746423234</v>
      </c>
      <c r="I36" s="6">
        <v>1474</v>
      </c>
      <c r="J36" s="6">
        <v>48080</v>
      </c>
      <c r="K36" s="75">
        <v>0</v>
      </c>
      <c r="L36" s="6">
        <v>15188</v>
      </c>
      <c r="M36" s="6">
        <v>11</v>
      </c>
      <c r="N36" s="6">
        <v>45238.3</v>
      </c>
      <c r="O36" s="80">
        <v>32772.012588085869</v>
      </c>
      <c r="P36" s="6">
        <v>662</v>
      </c>
      <c r="Q36" s="6">
        <v>889237.2</v>
      </c>
      <c r="R36" s="75">
        <v>0.1</v>
      </c>
      <c r="S36" s="6">
        <v>83512</v>
      </c>
      <c r="T36" s="6">
        <v>83</v>
      </c>
      <c r="U36" s="6">
        <v>884488.3</v>
      </c>
      <c r="V36" s="80">
        <v>827579.1339102448</v>
      </c>
      <c r="W36" s="6">
        <v>547</v>
      </c>
      <c r="X36" s="6">
        <v>569.5</v>
      </c>
      <c r="Y36" s="75">
        <v>0</v>
      </c>
      <c r="Z36" s="6">
        <v>70</v>
      </c>
      <c r="AC36" s="80">
        <v>84.187801268000001</v>
      </c>
      <c r="AD36" s="6">
        <v>86</v>
      </c>
      <c r="AE36" s="6">
        <v>701.1</v>
      </c>
      <c r="AF36" s="75">
        <v>0</v>
      </c>
      <c r="AG36" s="6">
        <v>200</v>
      </c>
      <c r="AH36" s="6">
        <v>2</v>
      </c>
      <c r="AI36" s="6">
        <v>400</v>
      </c>
      <c r="AJ36" s="80">
        <v>2113.274855181</v>
      </c>
      <c r="AK36" s="6">
        <v>407</v>
      </c>
      <c r="AL36" s="6">
        <v>404.51</v>
      </c>
      <c r="AM36" s="75">
        <v>0.01</v>
      </c>
      <c r="AN36" s="6">
        <v>22.1</v>
      </c>
      <c r="AQ36" s="80"/>
      <c r="AR36" s="6">
        <v>218</v>
      </c>
      <c r="AS36" s="6">
        <v>2843366.44</v>
      </c>
      <c r="AT36" s="75">
        <v>0</v>
      </c>
      <c r="AU36" s="6">
        <v>1050000</v>
      </c>
      <c r="AV36">
        <v>42</v>
      </c>
      <c r="AW36" s="6">
        <v>2842181</v>
      </c>
      <c r="AX36" s="80">
        <v>2041487.4440658654</v>
      </c>
      <c r="AZ36" s="80"/>
      <c r="BA36" s="6">
        <v>2197</v>
      </c>
      <c r="BB36" s="6">
        <v>718530.59922099998</v>
      </c>
      <c r="BC36" s="75">
        <v>0.1</v>
      </c>
      <c r="BD36" s="6">
        <v>113152</v>
      </c>
      <c r="BE36" s="6">
        <v>144</v>
      </c>
      <c r="BF36" s="6">
        <v>707425.59921300004</v>
      </c>
      <c r="BG36" s="80">
        <v>528424.08766218997</v>
      </c>
      <c r="BJ36" s="75"/>
      <c r="BN36" s="80"/>
      <c r="BO36" s="6">
        <v>11</v>
      </c>
      <c r="BP36" s="6">
        <v>4404.8</v>
      </c>
      <c r="BQ36" s="75">
        <v>0.1</v>
      </c>
      <c r="BR36" s="6">
        <v>2720</v>
      </c>
      <c r="BS36" s="6">
        <v>3</v>
      </c>
      <c r="BT36" s="6">
        <v>4219</v>
      </c>
      <c r="BU36" s="80">
        <v>6349.7244511321924</v>
      </c>
      <c r="BV36" s="6">
        <v>1265</v>
      </c>
      <c r="BW36" s="6">
        <v>727726.7</v>
      </c>
      <c r="BX36" s="75">
        <v>0</v>
      </c>
      <c r="BY36" s="6">
        <v>125000</v>
      </c>
      <c r="BZ36" s="6">
        <v>59</v>
      </c>
      <c r="CA36" s="6">
        <v>721045</v>
      </c>
      <c r="CB36" s="80">
        <v>688799.92133776308</v>
      </c>
      <c r="CC36" s="6">
        <v>650</v>
      </c>
      <c r="CD36" s="6">
        <v>1648433.89</v>
      </c>
      <c r="CE36" s="75">
        <v>0.01</v>
      </c>
      <c r="CF36" s="6">
        <v>246000</v>
      </c>
      <c r="CG36" s="6">
        <v>82</v>
      </c>
      <c r="CH36" s="6">
        <v>1645133.1</v>
      </c>
      <c r="CI36" s="80">
        <v>1102210.3478089618</v>
      </c>
      <c r="CJ36" s="6">
        <v>148</v>
      </c>
      <c r="CK36" s="6">
        <v>261882.23999999999</v>
      </c>
      <c r="CL36" s="75">
        <v>0.01</v>
      </c>
      <c r="CM36" s="6">
        <v>58851.73</v>
      </c>
      <c r="CN36" s="6">
        <v>28</v>
      </c>
      <c r="CO36" s="6">
        <v>260882.15</v>
      </c>
      <c r="CP36" s="80">
        <v>248019.48088188074</v>
      </c>
      <c r="CQ36" s="66">
        <v>1995</v>
      </c>
      <c r="CR36" s="56">
        <v>8463</v>
      </c>
      <c r="CS36" s="6">
        <v>7481286.5392200006</v>
      </c>
      <c r="CT36" s="6">
        <v>1050000</v>
      </c>
      <c r="CU36" s="6">
        <v>471</v>
      </c>
      <c r="CV36" s="6">
        <v>7445929.74921</v>
      </c>
      <c r="CW36" s="80">
        <v>5769735.6328268051</v>
      </c>
    </row>
    <row r="37" spans="1:101" s="6" customFormat="1" x14ac:dyDescent="0.3">
      <c r="A37" s="54">
        <v>1994</v>
      </c>
      <c r="B37" s="64">
        <v>877</v>
      </c>
      <c r="C37" s="6">
        <v>29582.23</v>
      </c>
      <c r="D37" s="75">
        <v>0.01</v>
      </c>
      <c r="E37" s="6">
        <v>13137.7</v>
      </c>
      <c r="F37" s="6">
        <v>13</v>
      </c>
      <c r="G37" s="6">
        <v>27226.6</v>
      </c>
      <c r="H37" s="80">
        <v>25960.98390939437</v>
      </c>
      <c r="I37" s="6">
        <v>4057</v>
      </c>
      <c r="J37" s="6">
        <v>29755.3</v>
      </c>
      <c r="K37" s="75">
        <v>0</v>
      </c>
      <c r="L37" s="6">
        <v>5498</v>
      </c>
      <c r="M37" s="6">
        <v>19</v>
      </c>
      <c r="N37" s="6">
        <v>22317.3</v>
      </c>
      <c r="O37" s="80">
        <v>21385.576951350729</v>
      </c>
      <c r="P37" s="6">
        <v>555</v>
      </c>
      <c r="Q37" s="6">
        <v>1428785.7</v>
      </c>
      <c r="R37" s="75">
        <v>0</v>
      </c>
      <c r="S37" s="6">
        <v>258024</v>
      </c>
      <c r="T37" s="6">
        <v>67</v>
      </c>
      <c r="U37" s="6">
        <v>1422152</v>
      </c>
      <c r="V37" s="80">
        <v>1222519.8123378537</v>
      </c>
      <c r="W37" s="6">
        <v>518</v>
      </c>
      <c r="X37" s="6">
        <v>853.3</v>
      </c>
      <c r="Y37" s="75">
        <v>0</v>
      </c>
      <c r="Z37" s="6">
        <v>227</v>
      </c>
      <c r="AA37" s="6">
        <v>1</v>
      </c>
      <c r="AB37" s="6">
        <v>227</v>
      </c>
      <c r="AC37" s="80"/>
      <c r="AD37" s="6">
        <v>129</v>
      </c>
      <c r="AE37" s="6">
        <v>110274.2</v>
      </c>
      <c r="AF37" s="75">
        <v>0</v>
      </c>
      <c r="AG37" s="6">
        <v>64000</v>
      </c>
      <c r="AH37" s="6">
        <v>6</v>
      </c>
      <c r="AI37" s="6">
        <v>109922</v>
      </c>
      <c r="AJ37" s="80">
        <v>83218.99670357049</v>
      </c>
      <c r="AK37" s="6">
        <v>263</v>
      </c>
      <c r="AL37" s="6">
        <v>242.44</v>
      </c>
      <c r="AM37" s="75">
        <v>0.01</v>
      </c>
      <c r="AN37" s="6">
        <v>30</v>
      </c>
      <c r="AQ37" s="80">
        <v>1.6767381833899999</v>
      </c>
      <c r="AR37" s="6">
        <v>653</v>
      </c>
      <c r="AS37" s="6">
        <v>3027314.59</v>
      </c>
      <c r="AT37" s="75">
        <v>0.01</v>
      </c>
      <c r="AU37" s="6">
        <v>553680</v>
      </c>
      <c r="AV37">
        <v>107</v>
      </c>
      <c r="AW37" s="6">
        <v>3021611</v>
      </c>
      <c r="AX37" s="80">
        <v>2309572.5971438522</v>
      </c>
      <c r="AZ37" s="80"/>
      <c r="BA37" s="6">
        <v>1106</v>
      </c>
      <c r="BB37" s="6">
        <v>128985.09999</v>
      </c>
      <c r="BC37" s="75">
        <v>0.1</v>
      </c>
      <c r="BD37" s="6">
        <v>21553</v>
      </c>
      <c r="BE37" s="6">
        <v>44</v>
      </c>
      <c r="BF37" s="6">
        <v>124018.299988</v>
      </c>
      <c r="BG37" s="80">
        <v>71603.518921793308</v>
      </c>
      <c r="BJ37" s="75"/>
      <c r="BN37" s="80"/>
      <c r="BO37" s="6">
        <v>54</v>
      </c>
      <c r="BP37" s="6">
        <v>67144.5</v>
      </c>
      <c r="BQ37" s="75">
        <v>0.1</v>
      </c>
      <c r="BR37" s="6">
        <v>31549</v>
      </c>
      <c r="BS37" s="6">
        <v>9</v>
      </c>
      <c r="BT37" s="6">
        <v>66496</v>
      </c>
      <c r="BU37" s="80">
        <v>58522.130643332595</v>
      </c>
      <c r="BV37" s="6">
        <v>499</v>
      </c>
      <c r="BW37" s="6">
        <v>116040.3</v>
      </c>
      <c r="BX37" s="75">
        <v>0</v>
      </c>
      <c r="BY37" s="6">
        <v>71700</v>
      </c>
      <c r="BZ37" s="6">
        <v>19</v>
      </c>
      <c r="CA37" s="6">
        <v>114730</v>
      </c>
      <c r="CB37" s="80">
        <v>98930.034661938465</v>
      </c>
      <c r="CC37" s="6">
        <v>697</v>
      </c>
      <c r="CD37" s="6">
        <v>846019.45</v>
      </c>
      <c r="CE37" s="75">
        <v>0.01</v>
      </c>
      <c r="CF37" s="6">
        <v>151344</v>
      </c>
      <c r="CG37" s="6">
        <v>56</v>
      </c>
      <c r="CH37" s="6">
        <v>842608.37</v>
      </c>
      <c r="CI37" s="80">
        <v>782508.41167221044</v>
      </c>
      <c r="CJ37" s="6">
        <v>255</v>
      </c>
      <c r="CK37" s="6">
        <v>421710.39</v>
      </c>
      <c r="CL37" s="75">
        <v>0.01</v>
      </c>
      <c r="CM37" s="6">
        <v>27880.16</v>
      </c>
      <c r="CN37" s="6">
        <v>67</v>
      </c>
      <c r="CO37" s="6">
        <v>419507.47</v>
      </c>
      <c r="CP37" s="80">
        <v>368934.69201413734</v>
      </c>
      <c r="CQ37" s="66">
        <v>1994</v>
      </c>
      <c r="CR37" s="56">
        <v>9663</v>
      </c>
      <c r="CS37" s="6">
        <v>6206707.4599900004</v>
      </c>
      <c r="CT37" s="6">
        <v>553680</v>
      </c>
      <c r="CU37" s="6">
        <v>408</v>
      </c>
      <c r="CV37" s="6">
        <v>6170815.9999900004</v>
      </c>
      <c r="CW37" s="80">
        <v>5044113.7524900837</v>
      </c>
    </row>
    <row r="38" spans="1:101" s="6" customFormat="1" x14ac:dyDescent="0.3">
      <c r="A38" s="54">
        <v>1993</v>
      </c>
      <c r="B38" s="64">
        <v>842</v>
      </c>
      <c r="C38" s="6">
        <v>26060.41</v>
      </c>
      <c r="D38" s="75">
        <v>0.01</v>
      </c>
      <c r="E38" s="6">
        <v>7819.6</v>
      </c>
      <c r="F38" s="6">
        <v>15</v>
      </c>
      <c r="G38" s="6">
        <v>22622.7</v>
      </c>
      <c r="H38" s="80">
        <v>21677.531429373117</v>
      </c>
      <c r="I38" s="6">
        <v>1497</v>
      </c>
      <c r="J38" s="6">
        <v>5183.3999999999996</v>
      </c>
      <c r="K38" s="75">
        <v>0</v>
      </c>
      <c r="L38" s="6">
        <v>550</v>
      </c>
      <c r="M38" s="6">
        <v>4</v>
      </c>
      <c r="N38" s="6">
        <v>1249.8</v>
      </c>
      <c r="O38" s="80">
        <v>4180.6804838777907</v>
      </c>
      <c r="P38" s="6">
        <v>239</v>
      </c>
      <c r="Q38" s="6">
        <v>67274.399999999994</v>
      </c>
      <c r="R38" s="75">
        <v>0.1</v>
      </c>
      <c r="S38" s="6">
        <v>24414</v>
      </c>
      <c r="T38" s="6">
        <v>17</v>
      </c>
      <c r="U38" s="6">
        <v>64677.8</v>
      </c>
      <c r="V38" s="80">
        <v>68698.65350769581</v>
      </c>
      <c r="W38" s="6">
        <v>430</v>
      </c>
      <c r="X38" s="6">
        <v>778.3</v>
      </c>
      <c r="Y38" s="75">
        <v>0</v>
      </c>
      <c r="Z38" s="6">
        <v>318</v>
      </c>
      <c r="AA38" s="6">
        <v>1</v>
      </c>
      <c r="AB38" s="6">
        <v>318</v>
      </c>
      <c r="AC38" s="80">
        <v>198.40101809199999</v>
      </c>
      <c r="AD38" s="6">
        <v>65</v>
      </c>
      <c r="AE38" s="6">
        <v>28480.400000000001</v>
      </c>
      <c r="AF38" s="75">
        <v>0</v>
      </c>
      <c r="AG38" s="6">
        <v>7812</v>
      </c>
      <c r="AH38" s="6">
        <v>11</v>
      </c>
      <c r="AI38" s="6">
        <v>28425</v>
      </c>
      <c r="AJ38" s="80">
        <v>19437.764273066998</v>
      </c>
      <c r="AK38" s="6">
        <v>302</v>
      </c>
      <c r="AL38" s="6">
        <v>367.91</v>
      </c>
      <c r="AM38" s="75">
        <v>0.01</v>
      </c>
      <c r="AN38" s="6">
        <v>22.4</v>
      </c>
      <c r="AQ38" s="80"/>
      <c r="AR38" s="6">
        <v>473</v>
      </c>
      <c r="AS38" s="6">
        <v>864285.83</v>
      </c>
      <c r="AT38" s="75">
        <v>0.01</v>
      </c>
      <c r="AU38" s="6">
        <v>126625</v>
      </c>
      <c r="AV38">
        <v>69</v>
      </c>
      <c r="AW38" s="6">
        <v>861261.23</v>
      </c>
      <c r="AX38" s="80">
        <v>809378.9030113999</v>
      </c>
      <c r="AZ38" s="80"/>
      <c r="BA38" s="6">
        <v>743</v>
      </c>
      <c r="BB38" s="6">
        <v>104705.300005</v>
      </c>
      <c r="BC38" s="75">
        <v>0.1</v>
      </c>
      <c r="BD38" s="6">
        <v>33875</v>
      </c>
      <c r="BE38" s="6">
        <v>16</v>
      </c>
      <c r="BF38" s="6">
        <v>102548.5</v>
      </c>
      <c r="BG38" s="80">
        <v>68639.558043302502</v>
      </c>
      <c r="BJ38" s="75"/>
      <c r="BN38" s="80"/>
      <c r="BO38" s="6">
        <v>34</v>
      </c>
      <c r="BP38" s="6">
        <v>1631.8</v>
      </c>
      <c r="BQ38" s="75">
        <v>0.1</v>
      </c>
      <c r="BR38" s="6">
        <v>525</v>
      </c>
      <c r="BS38" s="6">
        <v>4</v>
      </c>
      <c r="BT38" s="6">
        <v>1325</v>
      </c>
      <c r="BU38" s="80">
        <v>2036.3494550355233</v>
      </c>
      <c r="BV38" s="6">
        <v>543</v>
      </c>
      <c r="BW38" s="6">
        <v>128234</v>
      </c>
      <c r="BX38" s="75">
        <v>0</v>
      </c>
      <c r="BY38" s="6">
        <v>75000</v>
      </c>
      <c r="BZ38" s="6">
        <v>6</v>
      </c>
      <c r="CA38" s="6">
        <v>127475</v>
      </c>
      <c r="CB38" s="80">
        <v>132998.54356030285</v>
      </c>
      <c r="CC38" s="6">
        <v>645</v>
      </c>
      <c r="CD38" s="6">
        <v>608199.84</v>
      </c>
      <c r="CE38" s="75">
        <v>0.01</v>
      </c>
      <c r="CF38" s="6">
        <v>301715.3</v>
      </c>
      <c r="CG38" s="6">
        <v>49</v>
      </c>
      <c r="CH38" s="6">
        <v>604072.21</v>
      </c>
      <c r="CI38" s="80">
        <v>730811.43397913128</v>
      </c>
      <c r="CJ38" s="6">
        <v>136</v>
      </c>
      <c r="CK38" s="6">
        <v>115104.31</v>
      </c>
      <c r="CL38" s="75">
        <v>0.01</v>
      </c>
      <c r="CM38" s="6">
        <v>60952.2</v>
      </c>
      <c r="CN38" s="6">
        <v>21</v>
      </c>
      <c r="CO38" s="6">
        <v>113605.35</v>
      </c>
      <c r="CP38" s="80">
        <v>105525.52276896396</v>
      </c>
      <c r="CQ38" s="66">
        <v>1993</v>
      </c>
      <c r="CR38" s="56">
        <v>5949</v>
      </c>
      <c r="CS38" s="6">
        <v>1950305.9000050002</v>
      </c>
      <c r="CT38" s="6">
        <v>301715.3</v>
      </c>
      <c r="CU38" s="6">
        <v>213</v>
      </c>
      <c r="CV38" s="6">
        <v>1927580.59</v>
      </c>
      <c r="CW38" s="80">
        <v>1964112.9149341611</v>
      </c>
    </row>
    <row r="39" spans="1:101" s="6" customFormat="1" x14ac:dyDescent="0.3">
      <c r="A39" s="54">
        <v>1992</v>
      </c>
      <c r="B39" s="64">
        <v>1056</v>
      </c>
      <c r="C39" s="6">
        <v>3548</v>
      </c>
      <c r="D39" s="75">
        <v>0.1</v>
      </c>
      <c r="E39" s="6">
        <v>474.5</v>
      </c>
      <c r="F39" s="6">
        <v>2</v>
      </c>
      <c r="G39" s="6">
        <v>773.6</v>
      </c>
      <c r="H39" s="80">
        <v>1354.00784841631</v>
      </c>
      <c r="I39" s="6">
        <v>3805</v>
      </c>
      <c r="J39" s="6">
        <v>30452.799999999999</v>
      </c>
      <c r="K39" s="75">
        <v>0</v>
      </c>
      <c r="L39" s="6">
        <v>5177.5</v>
      </c>
      <c r="M39" s="6">
        <v>19</v>
      </c>
      <c r="N39" s="6">
        <v>24428.3</v>
      </c>
      <c r="O39" s="80">
        <v>24097.102683689322</v>
      </c>
      <c r="P39" s="6">
        <v>298</v>
      </c>
      <c r="Q39" s="6">
        <v>433773.8</v>
      </c>
      <c r="R39" s="75">
        <v>0.1</v>
      </c>
      <c r="S39" s="6">
        <v>125260</v>
      </c>
      <c r="T39" s="6">
        <v>25</v>
      </c>
      <c r="U39" s="6">
        <v>430934.3</v>
      </c>
      <c r="V39" s="80">
        <v>503948.75003820844</v>
      </c>
      <c r="W39" s="6">
        <v>576</v>
      </c>
      <c r="X39" s="6">
        <v>5398.9</v>
      </c>
      <c r="Y39" s="75">
        <v>0</v>
      </c>
      <c r="Z39" s="6">
        <v>3035</v>
      </c>
      <c r="AA39" s="6">
        <v>3</v>
      </c>
      <c r="AB39" s="6">
        <v>4216</v>
      </c>
      <c r="AC39" s="80">
        <v>4145.95986272338</v>
      </c>
      <c r="AD39" s="6">
        <v>106</v>
      </c>
      <c r="AE39" s="6">
        <v>1809.7</v>
      </c>
      <c r="AF39" s="75">
        <v>0</v>
      </c>
      <c r="AG39" s="6">
        <v>695</v>
      </c>
      <c r="AH39" s="6">
        <v>3</v>
      </c>
      <c r="AI39" s="6">
        <v>1519</v>
      </c>
      <c r="AJ39" s="80">
        <v>13929.432431767</v>
      </c>
      <c r="AK39" s="6">
        <v>296</v>
      </c>
      <c r="AL39" s="6">
        <v>1159.6099999999999</v>
      </c>
      <c r="AM39" s="75">
        <v>0.01</v>
      </c>
      <c r="AN39" s="6">
        <v>594.89</v>
      </c>
      <c r="AO39" s="6">
        <v>1</v>
      </c>
      <c r="AP39" s="6">
        <v>594.89</v>
      </c>
      <c r="AQ39" s="80">
        <v>470.73101837924997</v>
      </c>
      <c r="AR39" s="6">
        <v>285</v>
      </c>
      <c r="AS39" s="6">
        <v>36949.449999999997</v>
      </c>
      <c r="AT39" s="75">
        <v>0.01</v>
      </c>
      <c r="AU39" s="6">
        <v>6800</v>
      </c>
      <c r="AV39">
        <v>25</v>
      </c>
      <c r="AW39" s="6">
        <v>35632</v>
      </c>
      <c r="AX39" s="80">
        <v>34168.774104492208</v>
      </c>
      <c r="AZ39" s="80"/>
      <c r="BA39" s="6">
        <v>960</v>
      </c>
      <c r="BB39" s="6">
        <v>175994.40000299999</v>
      </c>
      <c r="BC39" s="75">
        <v>0.1</v>
      </c>
      <c r="BD39" s="6">
        <v>44200</v>
      </c>
      <c r="BE39" s="6">
        <v>27</v>
      </c>
      <c r="BF39" s="6">
        <v>173168</v>
      </c>
      <c r="BG39" s="80">
        <v>135696.91950022941</v>
      </c>
      <c r="BJ39" s="75"/>
      <c r="BN39" s="80"/>
      <c r="BO39" s="6">
        <v>5</v>
      </c>
      <c r="BP39" s="6">
        <v>13.3</v>
      </c>
      <c r="BQ39" s="75">
        <v>0.1</v>
      </c>
      <c r="BR39" s="6">
        <v>12</v>
      </c>
      <c r="BU39" s="80">
        <v>1321.79940012057</v>
      </c>
      <c r="BV39" s="6">
        <v>765</v>
      </c>
      <c r="BW39" s="6">
        <v>27111.5</v>
      </c>
      <c r="BX39" s="75">
        <v>0</v>
      </c>
      <c r="BY39" s="6">
        <v>7496</v>
      </c>
      <c r="BZ39" s="6">
        <v>15</v>
      </c>
      <c r="CA39" s="6">
        <v>24788</v>
      </c>
      <c r="CB39" s="80">
        <v>28981.497976497027</v>
      </c>
      <c r="CC39" s="6">
        <v>699</v>
      </c>
      <c r="CD39" s="6">
        <v>97756.39</v>
      </c>
      <c r="CE39" s="75">
        <v>0.01</v>
      </c>
      <c r="CF39" s="6">
        <v>40000</v>
      </c>
      <c r="CG39" s="6">
        <v>19</v>
      </c>
      <c r="CH39" s="6">
        <v>94722.99</v>
      </c>
      <c r="CI39" s="80">
        <v>111607.34716768455</v>
      </c>
      <c r="CJ39" s="6">
        <v>116</v>
      </c>
      <c r="CK39" s="6">
        <v>37815.07</v>
      </c>
      <c r="CL39" s="75">
        <v>0.01</v>
      </c>
      <c r="CM39" s="6">
        <v>17766.400000000001</v>
      </c>
      <c r="CN39" s="6">
        <v>10</v>
      </c>
      <c r="CO39" s="6">
        <v>36945.74</v>
      </c>
      <c r="CP39" s="80">
        <v>25738.949080812818</v>
      </c>
      <c r="CQ39" s="66">
        <v>1992</v>
      </c>
      <c r="CR39" s="56">
        <v>8967</v>
      </c>
      <c r="CS39" s="6">
        <v>851782.92000200006</v>
      </c>
      <c r="CT39" s="6">
        <v>125260</v>
      </c>
      <c r="CU39" s="6">
        <v>149</v>
      </c>
      <c r="CV39" s="6">
        <v>827722.82</v>
      </c>
      <c r="CW39" s="80">
        <v>885461.27111302037</v>
      </c>
    </row>
    <row r="40" spans="1:101" s="6" customFormat="1" x14ac:dyDescent="0.3">
      <c r="A40" s="54">
        <v>1991</v>
      </c>
      <c r="B40" s="64">
        <v>924</v>
      </c>
      <c r="C40" s="6">
        <v>6164.8</v>
      </c>
      <c r="D40" s="75">
        <v>0.1</v>
      </c>
      <c r="E40" s="6">
        <v>1559.1</v>
      </c>
      <c r="F40" s="6">
        <v>5</v>
      </c>
      <c r="G40" s="6">
        <v>3158.6</v>
      </c>
      <c r="H40" s="80">
        <v>3294.4401058064204</v>
      </c>
      <c r="I40" s="6">
        <v>2013</v>
      </c>
      <c r="J40" s="6">
        <v>24708.799999999999</v>
      </c>
      <c r="K40" s="75">
        <v>0</v>
      </c>
      <c r="L40" s="6">
        <v>5165</v>
      </c>
      <c r="M40" s="6">
        <v>22</v>
      </c>
      <c r="N40" s="6">
        <v>18831.2</v>
      </c>
      <c r="O40" s="80">
        <v>25365.986681492097</v>
      </c>
      <c r="P40" s="6">
        <v>672</v>
      </c>
      <c r="Q40" s="6">
        <v>150985.70000000001</v>
      </c>
      <c r="R40" s="75">
        <v>0</v>
      </c>
      <c r="S40" s="6">
        <v>27648</v>
      </c>
      <c r="T40" s="6">
        <v>48</v>
      </c>
      <c r="U40" s="6">
        <v>145361.29999999999</v>
      </c>
      <c r="V40" s="80">
        <v>297329.93435260549</v>
      </c>
      <c r="W40" s="6">
        <v>656</v>
      </c>
      <c r="X40" s="6">
        <v>3559</v>
      </c>
      <c r="Y40" s="75">
        <v>0</v>
      </c>
      <c r="Z40" s="6">
        <v>2600</v>
      </c>
      <c r="AA40" s="6">
        <v>2</v>
      </c>
      <c r="AB40" s="6">
        <v>2935</v>
      </c>
      <c r="AC40" s="80">
        <v>2826.9970712179502</v>
      </c>
      <c r="AD40" s="6">
        <v>115</v>
      </c>
      <c r="AE40" s="6">
        <v>56390</v>
      </c>
      <c r="AF40" s="75">
        <v>0</v>
      </c>
      <c r="AG40" s="6">
        <v>9850</v>
      </c>
      <c r="AH40" s="6">
        <v>20</v>
      </c>
      <c r="AI40" s="6">
        <v>55601</v>
      </c>
      <c r="AJ40" s="80">
        <v>44662.470996107288</v>
      </c>
      <c r="AK40" s="6">
        <v>726</v>
      </c>
      <c r="AL40" s="6">
        <v>1775.75</v>
      </c>
      <c r="AM40" s="75">
        <v>0.01</v>
      </c>
      <c r="AN40" s="6">
        <v>532.4</v>
      </c>
      <c r="AO40" s="6">
        <v>1</v>
      </c>
      <c r="AP40" s="6">
        <v>532.4</v>
      </c>
      <c r="AQ40" s="80">
        <v>764.43929679006999</v>
      </c>
      <c r="AR40" s="6">
        <v>331</v>
      </c>
      <c r="AS40" s="6">
        <v>225466.42</v>
      </c>
      <c r="AT40" s="75">
        <v>0.01</v>
      </c>
      <c r="AU40" s="6">
        <v>29634</v>
      </c>
      <c r="AV40">
        <v>38</v>
      </c>
      <c r="AW40" s="6">
        <v>222672.66</v>
      </c>
      <c r="AX40" s="80">
        <v>175739.63766613652</v>
      </c>
      <c r="AZ40" s="80"/>
      <c r="BA40" s="6">
        <v>2560</v>
      </c>
      <c r="BB40" s="6">
        <v>318811.10000600002</v>
      </c>
      <c r="BC40" s="75">
        <v>0.1</v>
      </c>
      <c r="BD40" s="6">
        <v>49500</v>
      </c>
      <c r="BE40" s="6">
        <v>54</v>
      </c>
      <c r="BF40" s="6">
        <v>312625</v>
      </c>
      <c r="BG40" s="80">
        <v>266256.62205173954</v>
      </c>
      <c r="BJ40" s="75"/>
      <c r="BN40" s="80"/>
      <c r="BO40" s="6">
        <v>21</v>
      </c>
      <c r="BP40" s="6">
        <v>1029.7</v>
      </c>
      <c r="BQ40" s="75">
        <v>0.1</v>
      </c>
      <c r="BR40" s="6">
        <v>480</v>
      </c>
      <c r="BS40" s="6">
        <v>3</v>
      </c>
      <c r="BT40" s="6">
        <v>990</v>
      </c>
      <c r="BU40" s="80">
        <v>3479.0331971726559</v>
      </c>
      <c r="BV40" s="6">
        <v>1216</v>
      </c>
      <c r="BW40" s="6">
        <v>438331.4</v>
      </c>
      <c r="BX40" s="75">
        <v>0</v>
      </c>
      <c r="BY40" s="6">
        <v>151000</v>
      </c>
      <c r="BZ40" s="6">
        <v>37</v>
      </c>
      <c r="CA40" s="6">
        <v>434698</v>
      </c>
      <c r="CB40" s="80">
        <v>464583.05301895121</v>
      </c>
      <c r="CC40" s="6">
        <v>762</v>
      </c>
      <c r="CD40" s="6">
        <v>198175.11</v>
      </c>
      <c r="CE40" s="75">
        <v>0.01</v>
      </c>
      <c r="CF40" s="6">
        <v>35807.78</v>
      </c>
      <c r="CG40" s="6">
        <v>38</v>
      </c>
      <c r="CH40" s="6">
        <v>194240.74</v>
      </c>
      <c r="CI40" s="80">
        <v>158013.31160594206</v>
      </c>
      <c r="CJ40" s="6">
        <v>187</v>
      </c>
      <c r="CK40" s="6">
        <v>120270.82</v>
      </c>
      <c r="CL40" s="75">
        <v>0.01</v>
      </c>
      <c r="CM40" s="6">
        <v>15452.08</v>
      </c>
      <c r="CN40" s="6">
        <v>43</v>
      </c>
      <c r="CO40" s="6">
        <v>118747.08</v>
      </c>
      <c r="CP40" s="80">
        <v>104538.13613469427</v>
      </c>
      <c r="CQ40" s="66">
        <v>1991</v>
      </c>
      <c r="CR40" s="56">
        <v>10183</v>
      </c>
      <c r="CS40" s="6">
        <v>1545668.6000059997</v>
      </c>
      <c r="CT40" s="6">
        <v>151000</v>
      </c>
      <c r="CU40" s="6">
        <v>311</v>
      </c>
      <c r="CV40" s="6">
        <v>1510392.98</v>
      </c>
      <c r="CW40" s="80">
        <v>1552152.4844242362</v>
      </c>
    </row>
    <row r="41" spans="1:101" s="6" customFormat="1" x14ac:dyDescent="0.3">
      <c r="A41" s="54">
        <v>1990</v>
      </c>
      <c r="B41" s="64">
        <v>1301</v>
      </c>
      <c r="C41" s="6">
        <v>34084.9</v>
      </c>
      <c r="D41" s="75">
        <v>0.1</v>
      </c>
      <c r="E41" s="6">
        <v>11809.5</v>
      </c>
      <c r="F41" s="6">
        <v>17</v>
      </c>
      <c r="G41" s="6">
        <v>30673.9</v>
      </c>
      <c r="H41" s="80">
        <v>25327.100639349515</v>
      </c>
      <c r="I41" s="6">
        <v>3255</v>
      </c>
      <c r="J41" s="6">
        <v>75781.8</v>
      </c>
      <c r="K41" s="75">
        <v>0</v>
      </c>
      <c r="L41" s="6">
        <v>24080</v>
      </c>
      <c r="M41" s="6">
        <v>32</v>
      </c>
      <c r="N41" s="6">
        <v>67131.600000000006</v>
      </c>
      <c r="O41" s="80">
        <v>55451.622797122662</v>
      </c>
      <c r="P41" s="6">
        <v>562</v>
      </c>
      <c r="Q41" s="6">
        <v>16145</v>
      </c>
      <c r="R41" s="75">
        <v>0.1</v>
      </c>
      <c r="S41" s="6">
        <v>2793.1</v>
      </c>
      <c r="T41" s="6">
        <v>16</v>
      </c>
      <c r="U41" s="6">
        <v>12985.3</v>
      </c>
      <c r="V41" s="80">
        <v>68322.538513357373</v>
      </c>
      <c r="W41" s="6">
        <v>377</v>
      </c>
      <c r="X41" s="6">
        <v>6218.4</v>
      </c>
      <c r="Y41" s="75">
        <v>0</v>
      </c>
      <c r="Z41" s="6">
        <v>4871</v>
      </c>
      <c r="AA41" s="6">
        <v>2</v>
      </c>
      <c r="AB41" s="6">
        <v>5984</v>
      </c>
      <c r="AC41" s="80">
        <v>4980.8045521999993</v>
      </c>
      <c r="AD41" s="6">
        <v>165</v>
      </c>
      <c r="AE41" s="6">
        <v>24602.3</v>
      </c>
      <c r="AF41" s="75">
        <v>0</v>
      </c>
      <c r="AG41" s="6">
        <v>9064</v>
      </c>
      <c r="AH41" s="6">
        <v>14</v>
      </c>
      <c r="AI41" s="6">
        <v>24430</v>
      </c>
      <c r="AJ41" s="80">
        <v>23384.800570928997</v>
      </c>
      <c r="AK41" s="6">
        <v>497</v>
      </c>
      <c r="AL41" s="6">
        <v>1068.1600000000001</v>
      </c>
      <c r="AM41" s="75">
        <v>0</v>
      </c>
      <c r="AN41" s="6">
        <v>308</v>
      </c>
      <c r="AO41" s="6">
        <v>2</v>
      </c>
      <c r="AP41" s="6">
        <v>528</v>
      </c>
      <c r="AQ41" s="80">
        <v>551.04303412640002</v>
      </c>
      <c r="AR41" s="6">
        <v>236</v>
      </c>
      <c r="AS41" s="6">
        <v>104617.4</v>
      </c>
      <c r="AT41" s="75">
        <v>0.01</v>
      </c>
      <c r="AU41" s="6">
        <v>30001</v>
      </c>
      <c r="AV41">
        <v>17</v>
      </c>
      <c r="AW41" s="6">
        <v>103281</v>
      </c>
      <c r="AX41" s="80">
        <v>93702.746461411385</v>
      </c>
      <c r="AZ41" s="80"/>
      <c r="BA41" s="6">
        <v>1614</v>
      </c>
      <c r="BB41" s="6">
        <v>183693.400005</v>
      </c>
      <c r="BC41" s="75">
        <v>0.1</v>
      </c>
      <c r="BD41" s="6">
        <v>36712</v>
      </c>
      <c r="BE41" s="6">
        <v>47</v>
      </c>
      <c r="BF41" s="6">
        <v>178310</v>
      </c>
      <c r="BG41" s="80">
        <v>138450.77165917252</v>
      </c>
      <c r="BJ41" s="75"/>
      <c r="BN41" s="80"/>
      <c r="BO41" s="6">
        <v>65</v>
      </c>
      <c r="BP41" s="6">
        <v>24800.3</v>
      </c>
      <c r="BQ41" s="75">
        <v>0</v>
      </c>
      <c r="BR41" s="6">
        <v>12000</v>
      </c>
      <c r="BS41" s="6">
        <v>4</v>
      </c>
      <c r="BT41" s="6">
        <v>24600</v>
      </c>
      <c r="BU41" s="80">
        <v>25473.852498003562</v>
      </c>
      <c r="BV41" s="6">
        <v>851</v>
      </c>
      <c r="BW41" s="6">
        <v>83342.600000000006</v>
      </c>
      <c r="BX41" s="75">
        <v>0</v>
      </c>
      <c r="BY41" s="6">
        <v>16000</v>
      </c>
      <c r="BZ41" s="6">
        <v>33</v>
      </c>
      <c r="CA41" s="6">
        <v>81057</v>
      </c>
      <c r="CB41" s="80">
        <v>96073.385908281416</v>
      </c>
      <c r="CC41" s="6">
        <v>897</v>
      </c>
      <c r="CD41" s="6">
        <v>216055.67823799999</v>
      </c>
      <c r="CE41" s="75">
        <v>0.01</v>
      </c>
      <c r="CF41" s="6">
        <v>33675.375664699997</v>
      </c>
      <c r="CG41" s="6">
        <v>41</v>
      </c>
      <c r="CH41" s="6">
        <v>212888.87990900001</v>
      </c>
      <c r="CI41" s="80">
        <v>180918.24487783574</v>
      </c>
      <c r="CJ41" s="6">
        <v>154</v>
      </c>
      <c r="CK41" s="6">
        <v>182891.92</v>
      </c>
      <c r="CL41" s="75">
        <v>0.01</v>
      </c>
      <c r="CM41" s="6">
        <v>61715.19</v>
      </c>
      <c r="CN41" s="6">
        <v>21</v>
      </c>
      <c r="CO41" s="6">
        <v>182124.73</v>
      </c>
      <c r="CP41" s="80">
        <v>157286.59638680541</v>
      </c>
      <c r="CQ41" s="66">
        <v>1990</v>
      </c>
      <c r="CR41" s="56">
        <v>9974</v>
      </c>
      <c r="CS41" s="6">
        <v>953301.858243</v>
      </c>
      <c r="CT41" s="6">
        <v>61715.19</v>
      </c>
      <c r="CU41" s="6">
        <v>246</v>
      </c>
      <c r="CV41" s="6">
        <v>923994.40990900004</v>
      </c>
      <c r="CW41" s="80">
        <v>870341.86730727088</v>
      </c>
    </row>
    <row r="42" spans="1:101" s="6" customFormat="1" x14ac:dyDescent="0.3">
      <c r="A42" s="54">
        <v>1989</v>
      </c>
      <c r="B42" s="64">
        <v>781</v>
      </c>
      <c r="C42" s="6">
        <v>6708.9</v>
      </c>
      <c r="D42" s="75">
        <v>0</v>
      </c>
      <c r="E42" s="6">
        <v>1977.7</v>
      </c>
      <c r="F42" s="6">
        <v>6</v>
      </c>
      <c r="G42" s="6">
        <v>4739.2</v>
      </c>
      <c r="H42" s="80">
        <v>3867.0588941670699</v>
      </c>
      <c r="I42" s="6">
        <v>3520</v>
      </c>
      <c r="J42" s="6">
        <v>25381.599999999999</v>
      </c>
      <c r="K42" s="75">
        <v>0</v>
      </c>
      <c r="L42" s="6">
        <v>3870</v>
      </c>
      <c r="M42" s="6">
        <v>19</v>
      </c>
      <c r="N42" s="6">
        <v>17048</v>
      </c>
      <c r="O42" s="80">
        <v>19410.306546001808</v>
      </c>
      <c r="P42" s="6">
        <v>1211</v>
      </c>
      <c r="Q42" s="6">
        <v>3552906.6</v>
      </c>
      <c r="R42" s="75">
        <v>0.1</v>
      </c>
      <c r="S42" s="6">
        <v>449694</v>
      </c>
      <c r="T42" s="6">
        <v>248</v>
      </c>
      <c r="U42" s="6">
        <v>3543424.7</v>
      </c>
      <c r="V42" s="80">
        <v>3175220.2023426108</v>
      </c>
      <c r="W42" s="6">
        <v>392</v>
      </c>
      <c r="X42" s="6">
        <v>753.4</v>
      </c>
      <c r="Y42" s="75">
        <v>0</v>
      </c>
      <c r="Z42" s="6">
        <v>80</v>
      </c>
      <c r="AC42" s="80">
        <v>72.024382196179999</v>
      </c>
      <c r="AD42" s="6">
        <v>169</v>
      </c>
      <c r="AE42" s="6">
        <v>54202.6</v>
      </c>
      <c r="AF42" s="75">
        <v>0</v>
      </c>
      <c r="AG42" s="6">
        <v>30750</v>
      </c>
      <c r="AH42" s="6">
        <v>7</v>
      </c>
      <c r="AI42" s="6">
        <v>53574</v>
      </c>
      <c r="AJ42" s="80">
        <v>46005.009116210873</v>
      </c>
      <c r="AK42" s="6">
        <v>421</v>
      </c>
      <c r="AL42" s="6">
        <v>460.97</v>
      </c>
      <c r="AM42" s="75">
        <v>0.01</v>
      </c>
      <c r="AN42" s="6">
        <v>48.5</v>
      </c>
      <c r="AQ42" s="80"/>
      <c r="AR42" s="6">
        <v>610</v>
      </c>
      <c r="AS42" s="6">
        <v>577615.51</v>
      </c>
      <c r="AT42" s="75">
        <v>0.01</v>
      </c>
      <c r="AU42" s="6">
        <v>83600</v>
      </c>
      <c r="AV42">
        <v>136</v>
      </c>
      <c r="AW42" s="6">
        <v>572354</v>
      </c>
      <c r="AX42" s="80">
        <v>460748.31553613039</v>
      </c>
      <c r="AZ42" s="80"/>
      <c r="BA42" s="6">
        <v>2430</v>
      </c>
      <c r="BB42" s="6">
        <v>403885.90005699999</v>
      </c>
      <c r="BC42" s="75">
        <v>0.1</v>
      </c>
      <c r="BD42" s="6">
        <v>43540.5</v>
      </c>
      <c r="BE42" s="6">
        <v>125</v>
      </c>
      <c r="BF42" s="6">
        <v>393499.30004900001</v>
      </c>
      <c r="BG42" s="80">
        <v>390429.03921236779</v>
      </c>
      <c r="BJ42" s="75"/>
      <c r="BN42" s="80"/>
      <c r="BO42" s="6">
        <v>54</v>
      </c>
      <c r="BP42" s="6">
        <v>2746.1</v>
      </c>
      <c r="BQ42" s="75">
        <v>0.1</v>
      </c>
      <c r="BR42" s="6">
        <v>1550</v>
      </c>
      <c r="BS42" s="6">
        <v>3</v>
      </c>
      <c r="BT42" s="6">
        <v>2330</v>
      </c>
      <c r="BU42" s="80">
        <v>1330.6101118526601</v>
      </c>
      <c r="BV42" s="6">
        <v>1167</v>
      </c>
      <c r="BW42" s="6">
        <v>2109512.5</v>
      </c>
      <c r="BX42" s="75">
        <v>0</v>
      </c>
      <c r="BY42" s="6">
        <v>377750</v>
      </c>
      <c r="BZ42" s="6">
        <v>49</v>
      </c>
      <c r="CA42" s="6">
        <v>2105780</v>
      </c>
      <c r="CB42" s="80">
        <v>1910202.0557232064</v>
      </c>
      <c r="CC42" s="6">
        <v>1016</v>
      </c>
      <c r="CD42" s="6">
        <v>479904.30783300003</v>
      </c>
      <c r="CE42" s="75">
        <v>0.01</v>
      </c>
      <c r="CF42" s="6">
        <v>44128.680913900003</v>
      </c>
      <c r="CG42" s="6">
        <v>120</v>
      </c>
      <c r="CH42" s="6">
        <v>472880.717443</v>
      </c>
      <c r="CI42" s="80">
        <v>372877.15204360289</v>
      </c>
      <c r="CJ42" s="6">
        <v>244</v>
      </c>
      <c r="CK42" s="6">
        <v>383188.13</v>
      </c>
      <c r="CL42" s="75">
        <v>0.01</v>
      </c>
      <c r="CM42" s="6">
        <v>78340.399999999994</v>
      </c>
      <c r="CN42" s="6">
        <v>57</v>
      </c>
      <c r="CO42" s="6">
        <v>381013.34</v>
      </c>
      <c r="CP42" s="80">
        <v>306440.91786566901</v>
      </c>
      <c r="CQ42" s="66">
        <v>1989</v>
      </c>
      <c r="CR42" s="56">
        <v>12015</v>
      </c>
      <c r="CS42" s="6">
        <v>7597266.5178899989</v>
      </c>
      <c r="CT42" s="6">
        <v>449694</v>
      </c>
      <c r="CU42" s="6">
        <v>770</v>
      </c>
      <c r="CV42" s="6">
        <v>7546643.2574899998</v>
      </c>
      <c r="CW42" s="80">
        <v>6686602.6917740162</v>
      </c>
    </row>
    <row r="43" spans="1:101" s="6" customFormat="1" x14ac:dyDescent="0.3">
      <c r="A43" s="54">
        <v>1988</v>
      </c>
      <c r="B43" s="64">
        <v>838</v>
      </c>
      <c r="C43" s="6">
        <v>14691.3</v>
      </c>
      <c r="D43" s="75">
        <v>0</v>
      </c>
      <c r="E43" s="6">
        <v>7646</v>
      </c>
      <c r="F43" s="6">
        <v>9</v>
      </c>
      <c r="G43" s="6">
        <v>11673.5</v>
      </c>
      <c r="H43" s="80">
        <v>10525.772171579309</v>
      </c>
      <c r="I43" s="6">
        <v>1951</v>
      </c>
      <c r="J43" s="6">
        <v>11482.4</v>
      </c>
      <c r="K43" s="75">
        <v>0</v>
      </c>
      <c r="L43" s="6">
        <v>1305</v>
      </c>
      <c r="M43" s="6">
        <v>14</v>
      </c>
      <c r="N43" s="6">
        <v>5858</v>
      </c>
      <c r="O43" s="80">
        <v>5577.9081049071483</v>
      </c>
      <c r="P43" s="6">
        <v>982</v>
      </c>
      <c r="Q43" s="6">
        <v>501135.4</v>
      </c>
      <c r="R43" s="75">
        <v>0.1</v>
      </c>
      <c r="S43" s="6">
        <v>133909</v>
      </c>
      <c r="T43" s="6">
        <v>103</v>
      </c>
      <c r="U43" s="6">
        <v>492026.6</v>
      </c>
      <c r="V43" s="80">
        <v>393292.97430348594</v>
      </c>
      <c r="W43" s="6">
        <v>1</v>
      </c>
      <c r="X43" s="6">
        <v>1632</v>
      </c>
      <c r="Y43" s="75">
        <v>1632</v>
      </c>
      <c r="Z43" s="6">
        <v>1632</v>
      </c>
      <c r="AA43" s="6">
        <v>1</v>
      </c>
      <c r="AB43" s="6">
        <v>1632</v>
      </c>
      <c r="AC43" s="80">
        <v>1632.3770283900001</v>
      </c>
      <c r="AD43" s="6">
        <v>106</v>
      </c>
      <c r="AE43" s="6">
        <v>1647.2</v>
      </c>
      <c r="AF43" s="75">
        <v>0</v>
      </c>
      <c r="AG43" s="6">
        <v>996</v>
      </c>
      <c r="AH43" s="6">
        <v>2</v>
      </c>
      <c r="AI43" s="6">
        <v>1556</v>
      </c>
      <c r="AJ43" s="80">
        <v>1327.6464059299999</v>
      </c>
      <c r="AK43" s="6">
        <v>326</v>
      </c>
      <c r="AL43" s="6">
        <v>351.7</v>
      </c>
      <c r="AM43" s="75">
        <v>0</v>
      </c>
      <c r="AN43" s="6">
        <v>90.4</v>
      </c>
      <c r="AQ43" s="80">
        <v>5.7738974295899999</v>
      </c>
      <c r="AR43" s="6">
        <v>190</v>
      </c>
      <c r="AS43" s="6">
        <v>66078.12</v>
      </c>
      <c r="AT43" s="75">
        <v>0.01</v>
      </c>
      <c r="AU43" s="6">
        <v>28500</v>
      </c>
      <c r="AV43">
        <v>18</v>
      </c>
      <c r="AW43" s="6">
        <v>64866</v>
      </c>
      <c r="AX43" s="80">
        <v>66605.247770829723</v>
      </c>
      <c r="AZ43" s="80"/>
      <c r="BA43" s="6">
        <v>3260</v>
      </c>
      <c r="BB43" s="6">
        <v>390705.70001099998</v>
      </c>
      <c r="BC43" s="75">
        <v>0.1</v>
      </c>
      <c r="BD43" s="6">
        <v>120625</v>
      </c>
      <c r="BE43" s="6">
        <v>82</v>
      </c>
      <c r="BF43" s="6">
        <v>381423</v>
      </c>
      <c r="BG43" s="80">
        <v>310036.37086419982</v>
      </c>
      <c r="BJ43" s="75"/>
      <c r="BN43" s="80"/>
      <c r="BO43" s="6">
        <v>7</v>
      </c>
      <c r="BP43" s="6">
        <v>38.4</v>
      </c>
      <c r="BQ43" s="75">
        <v>0.1</v>
      </c>
      <c r="BR43" s="6">
        <v>35</v>
      </c>
      <c r="BU43" s="80">
        <v>664.62008524568796</v>
      </c>
      <c r="BV43" s="6">
        <v>1331</v>
      </c>
      <c r="BW43" s="6">
        <v>275721.7</v>
      </c>
      <c r="BX43" s="75">
        <v>0</v>
      </c>
      <c r="BY43" s="6">
        <v>156450</v>
      </c>
      <c r="BZ43" s="6">
        <v>35</v>
      </c>
      <c r="CA43" s="6">
        <v>271644.5</v>
      </c>
      <c r="CB43" s="80">
        <v>365516.58333495515</v>
      </c>
      <c r="CC43" s="6">
        <v>1061</v>
      </c>
      <c r="CD43" s="6">
        <v>81470.006952800002</v>
      </c>
      <c r="CE43" s="75">
        <v>0.01</v>
      </c>
      <c r="CF43" s="6">
        <v>35481.255128299999</v>
      </c>
      <c r="CG43" s="6">
        <v>23</v>
      </c>
      <c r="CH43" s="6">
        <v>77642.7203304</v>
      </c>
      <c r="CI43" s="80">
        <v>60263.870072568825</v>
      </c>
      <c r="CJ43" s="6">
        <v>115</v>
      </c>
      <c r="CK43" s="6">
        <v>6614.39</v>
      </c>
      <c r="CL43" s="75">
        <v>0.01</v>
      </c>
      <c r="CM43" s="6">
        <v>1936.01</v>
      </c>
      <c r="CN43" s="6">
        <v>5</v>
      </c>
      <c r="CO43" s="6">
        <v>5672.03</v>
      </c>
      <c r="CP43" s="80">
        <v>4502.9707493900005</v>
      </c>
      <c r="CQ43" s="66">
        <v>1988</v>
      </c>
      <c r="CR43" s="56">
        <v>10168</v>
      </c>
      <c r="CS43" s="6">
        <v>1351568.3169639998</v>
      </c>
      <c r="CT43" s="6">
        <v>156450</v>
      </c>
      <c r="CU43" s="6">
        <v>292</v>
      </c>
      <c r="CV43" s="6">
        <v>1313994.35033</v>
      </c>
      <c r="CW43" s="80">
        <v>1219952.1147889111</v>
      </c>
    </row>
    <row r="44" spans="1:101" s="6" customFormat="1" x14ac:dyDescent="0.3">
      <c r="A44" s="54">
        <v>1987</v>
      </c>
      <c r="B44" s="64">
        <v>1277</v>
      </c>
      <c r="C44" s="6">
        <v>36942.5</v>
      </c>
      <c r="D44" s="75">
        <v>0</v>
      </c>
      <c r="E44" s="6">
        <v>13264.2</v>
      </c>
      <c r="F44" s="6">
        <v>15</v>
      </c>
      <c r="G44" s="6">
        <v>33130.300000000003</v>
      </c>
      <c r="H44" s="80">
        <v>30095.305785667788</v>
      </c>
      <c r="I44" s="6">
        <v>3477</v>
      </c>
      <c r="J44" s="6">
        <v>34993.199999999997</v>
      </c>
      <c r="K44" s="75">
        <v>0</v>
      </c>
      <c r="L44" s="6">
        <v>7982</v>
      </c>
      <c r="M44" s="6">
        <v>27</v>
      </c>
      <c r="N44" s="6">
        <v>24420.6</v>
      </c>
      <c r="O44" s="80">
        <v>29521.224909764296</v>
      </c>
      <c r="P44" s="6">
        <v>486</v>
      </c>
      <c r="Q44" s="6">
        <v>112008</v>
      </c>
      <c r="R44" s="75">
        <v>0.1</v>
      </c>
      <c r="S44" s="6">
        <v>23190</v>
      </c>
      <c r="T44" s="6">
        <v>42</v>
      </c>
      <c r="U44" s="6">
        <v>106823.5</v>
      </c>
      <c r="V44" s="80">
        <v>99670.901301202728</v>
      </c>
      <c r="W44" s="6">
        <v>1</v>
      </c>
      <c r="X44" s="6">
        <v>273</v>
      </c>
      <c r="Y44" s="75">
        <v>273</v>
      </c>
      <c r="Z44" s="6">
        <v>273</v>
      </c>
      <c r="AA44" s="6">
        <v>1</v>
      </c>
      <c r="AB44" s="6">
        <v>273</v>
      </c>
      <c r="AC44" s="80">
        <v>266.751620661</v>
      </c>
      <c r="AD44" s="6">
        <v>253</v>
      </c>
      <c r="AE44" s="6">
        <v>11903.9</v>
      </c>
      <c r="AF44" s="75">
        <v>0</v>
      </c>
      <c r="AG44" s="6">
        <v>2000</v>
      </c>
      <c r="AH44" s="6">
        <v>9</v>
      </c>
      <c r="AI44" s="6">
        <v>11544</v>
      </c>
      <c r="AJ44" s="80">
        <v>13494.669189905</v>
      </c>
      <c r="AK44" s="6">
        <v>564</v>
      </c>
      <c r="AL44" s="6">
        <v>1096.98</v>
      </c>
      <c r="AM44" s="75">
        <v>0.01</v>
      </c>
      <c r="AN44" s="6">
        <v>161.84</v>
      </c>
      <c r="AQ44" s="80">
        <v>101.23889515581001</v>
      </c>
      <c r="AR44" s="6">
        <v>374</v>
      </c>
      <c r="AS44" s="6">
        <v>399089.9</v>
      </c>
      <c r="AT44" s="75">
        <v>0</v>
      </c>
      <c r="AU44" s="6">
        <v>44420</v>
      </c>
      <c r="AV44">
        <v>82</v>
      </c>
      <c r="AW44" s="6">
        <v>397046</v>
      </c>
      <c r="AX44" s="80">
        <v>342360.94571681553</v>
      </c>
      <c r="AZ44" s="80"/>
      <c r="BA44" s="6">
        <v>1922</v>
      </c>
      <c r="BB44" s="6">
        <v>75581.600030999994</v>
      </c>
      <c r="BC44" s="75">
        <v>0.1</v>
      </c>
      <c r="BD44" s="6">
        <v>27063</v>
      </c>
      <c r="BE44" s="6">
        <v>36</v>
      </c>
      <c r="BF44" s="6">
        <v>70939.900024000002</v>
      </c>
      <c r="BG44" s="80">
        <v>90991.221881074089</v>
      </c>
      <c r="BJ44" s="75"/>
      <c r="BN44" s="80"/>
      <c r="BO44" s="6">
        <v>14</v>
      </c>
      <c r="BP44" s="6">
        <v>23.3</v>
      </c>
      <c r="BQ44" s="75">
        <v>0.1</v>
      </c>
      <c r="BR44" s="6">
        <v>16</v>
      </c>
      <c r="BU44" s="80">
        <v>193.56374215649998</v>
      </c>
      <c r="BV44" s="6">
        <v>992</v>
      </c>
      <c r="BW44" s="6">
        <v>36834.199999999997</v>
      </c>
      <c r="BX44" s="75">
        <v>0</v>
      </c>
      <c r="BY44" s="6">
        <v>12260</v>
      </c>
      <c r="BZ44" s="6">
        <v>16</v>
      </c>
      <c r="CA44" s="6">
        <v>33939</v>
      </c>
      <c r="CB44" s="80">
        <v>51817.328259238318</v>
      </c>
      <c r="CC44" s="6">
        <v>980</v>
      </c>
      <c r="CD44" s="6">
        <v>220088.67499999999</v>
      </c>
      <c r="CE44" s="75">
        <v>0.01</v>
      </c>
      <c r="CF44" s="6">
        <v>65812.558900000004</v>
      </c>
      <c r="CG44" s="6">
        <v>44</v>
      </c>
      <c r="CH44" s="6">
        <v>213925.56880000001</v>
      </c>
      <c r="CI44" s="80">
        <v>176329.81737297197</v>
      </c>
      <c r="CJ44" s="6">
        <v>125</v>
      </c>
      <c r="CK44" s="6">
        <v>88901.46</v>
      </c>
      <c r="CL44" s="75">
        <v>0.01</v>
      </c>
      <c r="CM44" s="6">
        <v>54354.41</v>
      </c>
      <c r="CN44" s="6">
        <v>13</v>
      </c>
      <c r="CO44" s="6">
        <v>88367.44</v>
      </c>
      <c r="CP44" s="80">
        <v>65074.224598518718</v>
      </c>
      <c r="CQ44" s="66">
        <v>1987</v>
      </c>
      <c r="CR44" s="56">
        <v>10465</v>
      </c>
      <c r="CS44" s="6">
        <v>1017736.7150309997</v>
      </c>
      <c r="CT44" s="6">
        <v>65812.558900000004</v>
      </c>
      <c r="CU44" s="6">
        <v>285</v>
      </c>
      <c r="CV44" s="6">
        <v>980409.30882399995</v>
      </c>
      <c r="CW44" s="80">
        <v>899917.19327313162</v>
      </c>
    </row>
    <row r="45" spans="1:101" s="6" customFormat="1" x14ac:dyDescent="0.3">
      <c r="A45" s="54">
        <v>1986</v>
      </c>
      <c r="B45" s="64">
        <v>584</v>
      </c>
      <c r="C45" s="6">
        <v>2307.3000000000002</v>
      </c>
      <c r="D45" s="75">
        <v>0.1</v>
      </c>
      <c r="E45" s="6">
        <v>475.2</v>
      </c>
      <c r="F45" s="6">
        <v>3</v>
      </c>
      <c r="G45" s="6">
        <v>932.8</v>
      </c>
      <c r="H45" s="80">
        <v>2030.3360127260798</v>
      </c>
      <c r="I45" s="6">
        <v>2194</v>
      </c>
      <c r="J45" s="6">
        <v>17261.2</v>
      </c>
      <c r="K45" s="75">
        <v>0.1</v>
      </c>
      <c r="L45" s="6">
        <v>2803</v>
      </c>
      <c r="M45" s="6">
        <v>17</v>
      </c>
      <c r="N45" s="6">
        <v>10550.7</v>
      </c>
      <c r="O45" s="80">
        <v>14707.659852038247</v>
      </c>
      <c r="P45" s="6">
        <v>250</v>
      </c>
      <c r="Q45" s="6">
        <v>67877.7</v>
      </c>
      <c r="R45" s="75">
        <v>0.1</v>
      </c>
      <c r="S45" s="6">
        <v>45732</v>
      </c>
      <c r="T45" s="6">
        <v>10</v>
      </c>
      <c r="U45" s="6">
        <v>66744.600000000006</v>
      </c>
      <c r="V45" s="80">
        <v>30162.491077333339</v>
      </c>
      <c r="W45" s="6">
        <v>10</v>
      </c>
      <c r="X45" s="6">
        <v>37417</v>
      </c>
      <c r="Y45" s="75">
        <v>340</v>
      </c>
      <c r="Z45" s="6">
        <v>23165</v>
      </c>
      <c r="AA45" s="6">
        <v>10</v>
      </c>
      <c r="AB45" s="6">
        <v>37417</v>
      </c>
      <c r="AC45" s="80">
        <v>33934.3036434674</v>
      </c>
      <c r="AD45" s="6">
        <v>173</v>
      </c>
      <c r="AE45" s="6">
        <v>103200.5</v>
      </c>
      <c r="AF45" s="75">
        <v>0</v>
      </c>
      <c r="AG45" s="6">
        <v>50730</v>
      </c>
      <c r="AH45" s="6">
        <v>18</v>
      </c>
      <c r="AI45" s="6">
        <v>102124</v>
      </c>
      <c r="AJ45" s="80">
        <v>86418.743581851013</v>
      </c>
      <c r="AM45" s="75"/>
      <c r="AQ45" s="80"/>
      <c r="AR45" s="6">
        <v>203</v>
      </c>
      <c r="AS45" s="6">
        <v>321608.09999999998</v>
      </c>
      <c r="AT45" s="75">
        <v>0</v>
      </c>
      <c r="AU45" s="6">
        <v>80000</v>
      </c>
      <c r="AV45">
        <v>24</v>
      </c>
      <c r="AW45" s="6">
        <v>319899</v>
      </c>
      <c r="AX45" s="80">
        <v>267860.67093830963</v>
      </c>
      <c r="AZ45" s="80"/>
      <c r="BA45" s="6">
        <v>1088</v>
      </c>
      <c r="BB45" s="6">
        <v>145561.10000499999</v>
      </c>
      <c r="BC45" s="75">
        <v>0.1</v>
      </c>
      <c r="BD45" s="6">
        <v>61200</v>
      </c>
      <c r="BE45" s="6">
        <v>21</v>
      </c>
      <c r="BF45" s="6">
        <v>142925.5</v>
      </c>
      <c r="BG45" s="80">
        <v>123886.63102111859</v>
      </c>
      <c r="BJ45" s="75"/>
      <c r="BN45" s="80"/>
      <c r="BO45" s="6">
        <v>28</v>
      </c>
      <c r="BP45" s="6">
        <v>319.39999999999998</v>
      </c>
      <c r="BQ45" s="75">
        <v>0.1</v>
      </c>
      <c r="BR45" s="6">
        <v>300</v>
      </c>
      <c r="BS45" s="6">
        <v>1</v>
      </c>
      <c r="BT45" s="6">
        <v>300</v>
      </c>
      <c r="BU45" s="80">
        <v>4471.1933562750901</v>
      </c>
      <c r="BV45" s="6">
        <v>851</v>
      </c>
      <c r="BW45" s="6">
        <v>197225.9</v>
      </c>
      <c r="BX45" s="75">
        <v>0</v>
      </c>
      <c r="BY45" s="6">
        <v>57750</v>
      </c>
      <c r="BZ45" s="6">
        <v>20</v>
      </c>
      <c r="CA45" s="6">
        <v>194313</v>
      </c>
      <c r="CB45" s="80">
        <v>155513.38808906512</v>
      </c>
      <c r="CC45" s="6">
        <v>493</v>
      </c>
      <c r="CD45" s="6">
        <v>11436.723</v>
      </c>
      <c r="CE45" s="75">
        <v>0.01</v>
      </c>
      <c r="CF45" s="6">
        <v>3034.0277999999998</v>
      </c>
      <c r="CG45" s="6">
        <v>10</v>
      </c>
      <c r="CH45" s="6">
        <v>8782.08</v>
      </c>
      <c r="CI45" s="80">
        <v>5981.7055232924004</v>
      </c>
      <c r="CJ45" s="6">
        <v>217</v>
      </c>
      <c r="CK45" s="6">
        <v>101697.88</v>
      </c>
      <c r="CL45" s="75">
        <v>0.01</v>
      </c>
      <c r="CM45" s="6">
        <v>12993.48</v>
      </c>
      <c r="CN45" s="6">
        <v>39</v>
      </c>
      <c r="CO45" s="6">
        <v>99704.33</v>
      </c>
      <c r="CP45" s="80">
        <v>82345.621697881885</v>
      </c>
      <c r="CQ45" s="66">
        <v>1986</v>
      </c>
      <c r="CR45" s="56">
        <v>6091</v>
      </c>
      <c r="CS45" s="6">
        <v>1005912.803005</v>
      </c>
      <c r="CT45" s="6">
        <v>80000</v>
      </c>
      <c r="CU45" s="6">
        <v>173</v>
      </c>
      <c r="CV45" s="6">
        <v>983693.01</v>
      </c>
      <c r="CW45" s="80">
        <v>815048.25302627869</v>
      </c>
    </row>
    <row r="46" spans="1:101" s="6" customFormat="1" x14ac:dyDescent="0.3">
      <c r="A46" s="54">
        <v>1985</v>
      </c>
      <c r="B46" s="64">
        <v>941</v>
      </c>
      <c r="C46" s="6">
        <v>16845.400000000001</v>
      </c>
      <c r="D46" s="75">
        <v>0</v>
      </c>
      <c r="E46" s="6">
        <v>5008.8999999999996</v>
      </c>
      <c r="F46" s="6">
        <v>6</v>
      </c>
      <c r="G46" s="6">
        <v>14535.4</v>
      </c>
      <c r="H46" s="80">
        <v>12042.974095630301</v>
      </c>
      <c r="I46" s="6">
        <v>3608</v>
      </c>
      <c r="J46" s="6">
        <v>312756.90600000002</v>
      </c>
      <c r="K46" s="75">
        <v>0</v>
      </c>
      <c r="L46" s="6">
        <v>38028.101999999999</v>
      </c>
      <c r="M46" s="6">
        <v>91</v>
      </c>
      <c r="N46" s="6">
        <v>298298.00599999999</v>
      </c>
      <c r="O46" s="80">
        <v>195457.41215804775</v>
      </c>
      <c r="P46" s="6">
        <v>344</v>
      </c>
      <c r="Q46" s="6">
        <v>11822.4</v>
      </c>
      <c r="R46" s="75">
        <v>0.1</v>
      </c>
      <c r="S46" s="6">
        <v>3977</v>
      </c>
      <c r="T46" s="6">
        <v>12</v>
      </c>
      <c r="U46" s="6">
        <v>9754.9</v>
      </c>
      <c r="V46" s="80">
        <v>101619.19085868097</v>
      </c>
      <c r="W46" s="6">
        <v>5</v>
      </c>
      <c r="X46" s="6">
        <v>1701</v>
      </c>
      <c r="Y46" s="75">
        <v>264</v>
      </c>
      <c r="Z46" s="6">
        <v>475</v>
      </c>
      <c r="AA46" s="6">
        <v>5</v>
      </c>
      <c r="AB46" s="6">
        <v>1701</v>
      </c>
      <c r="AC46" s="80">
        <v>1737.5843356150001</v>
      </c>
      <c r="AD46" s="6">
        <v>240</v>
      </c>
      <c r="AE46" s="6">
        <v>104937.3</v>
      </c>
      <c r="AF46" s="75">
        <v>0</v>
      </c>
      <c r="AG46" s="6">
        <v>35150</v>
      </c>
      <c r="AH46" s="6">
        <v>20</v>
      </c>
      <c r="AI46" s="6">
        <v>104480</v>
      </c>
      <c r="AJ46" s="80">
        <v>91939.786844492002</v>
      </c>
      <c r="AM46" s="75"/>
      <c r="AQ46" s="80"/>
      <c r="AR46" s="6">
        <v>148</v>
      </c>
      <c r="AS46" s="6">
        <v>194989.9</v>
      </c>
      <c r="AT46" s="75">
        <v>0</v>
      </c>
      <c r="AU46" s="6">
        <v>49376</v>
      </c>
      <c r="AV46">
        <v>22</v>
      </c>
      <c r="AW46" s="6">
        <v>194463.4</v>
      </c>
      <c r="AX46" s="80">
        <v>105774.64703519415</v>
      </c>
      <c r="AZ46" s="80"/>
      <c r="BA46" s="6">
        <v>887</v>
      </c>
      <c r="BB46" s="6">
        <v>1006.600006</v>
      </c>
      <c r="BC46" s="75">
        <v>0.1</v>
      </c>
      <c r="BD46" s="6">
        <v>50</v>
      </c>
      <c r="BG46" s="80">
        <v>1614.4901267103</v>
      </c>
      <c r="BJ46" s="75"/>
      <c r="BN46" s="80"/>
      <c r="BO46" s="6">
        <v>35</v>
      </c>
      <c r="BP46" s="6">
        <v>5380.2</v>
      </c>
      <c r="BQ46" s="75">
        <v>0.1</v>
      </c>
      <c r="BR46" s="6">
        <v>4672</v>
      </c>
      <c r="BS46" s="6">
        <v>3</v>
      </c>
      <c r="BT46" s="6">
        <v>5155</v>
      </c>
      <c r="BU46" s="80">
        <v>2461.3947974345674</v>
      </c>
      <c r="BV46" s="6">
        <v>922</v>
      </c>
      <c r="BW46" s="6">
        <v>86446.6</v>
      </c>
      <c r="BX46" s="75">
        <v>0</v>
      </c>
      <c r="BY46" s="6">
        <v>41775</v>
      </c>
      <c r="BZ46" s="6">
        <v>17</v>
      </c>
      <c r="CA46" s="6">
        <v>84105</v>
      </c>
      <c r="CB46" s="80">
        <v>92912.533729973278</v>
      </c>
      <c r="CC46" s="6">
        <v>520</v>
      </c>
      <c r="CD46" s="6">
        <v>92192.906149999995</v>
      </c>
      <c r="CE46" s="75">
        <v>0.01</v>
      </c>
      <c r="CF46" s="6">
        <v>20115.995599999998</v>
      </c>
      <c r="CG46" s="6">
        <v>22</v>
      </c>
      <c r="CH46" s="6">
        <v>89699.011750000005</v>
      </c>
      <c r="CI46" s="80">
        <v>83133.410587638107</v>
      </c>
      <c r="CJ46" s="6">
        <v>110</v>
      </c>
      <c r="CK46" s="6">
        <v>19455.490000000002</v>
      </c>
      <c r="CL46" s="75">
        <v>0.01</v>
      </c>
      <c r="CM46" s="6">
        <v>6069.44</v>
      </c>
      <c r="CN46" s="6">
        <v>7</v>
      </c>
      <c r="CO46" s="6">
        <v>18197.36</v>
      </c>
      <c r="CP46" s="80">
        <v>11150.468265513</v>
      </c>
      <c r="CQ46" s="66">
        <v>1985</v>
      </c>
      <c r="CR46" s="56">
        <v>7760</v>
      </c>
      <c r="CS46" s="6">
        <v>847534.70215599996</v>
      </c>
      <c r="CT46" s="6">
        <v>49376</v>
      </c>
      <c r="CU46" s="6">
        <v>205</v>
      </c>
      <c r="CV46" s="6">
        <v>820389.07775000005</v>
      </c>
      <c r="CW46" s="80">
        <v>699843.89283492952</v>
      </c>
    </row>
    <row r="47" spans="1:101" s="6" customFormat="1" x14ac:dyDescent="0.3">
      <c r="A47" s="54">
        <v>1984</v>
      </c>
      <c r="B47" s="64">
        <v>1357</v>
      </c>
      <c r="C47" s="6">
        <v>71212.7</v>
      </c>
      <c r="D47" s="75">
        <v>0</v>
      </c>
      <c r="E47" s="6">
        <v>13799.6</v>
      </c>
      <c r="F47" s="6">
        <v>21</v>
      </c>
      <c r="G47" s="6">
        <v>67872.3</v>
      </c>
      <c r="H47" s="80">
        <v>68923.846440408102</v>
      </c>
      <c r="I47" s="6">
        <v>3063</v>
      </c>
      <c r="J47" s="6">
        <v>19908.099999999999</v>
      </c>
      <c r="K47" s="75">
        <v>0.1</v>
      </c>
      <c r="L47" s="6">
        <v>5956</v>
      </c>
      <c r="M47" s="6">
        <v>12</v>
      </c>
      <c r="N47" s="6">
        <v>13578.6</v>
      </c>
      <c r="O47" s="80">
        <v>16228.372719180294</v>
      </c>
      <c r="P47" s="6">
        <v>672</v>
      </c>
      <c r="Q47" s="6">
        <v>130151.2</v>
      </c>
      <c r="R47" s="75">
        <v>0.1</v>
      </c>
      <c r="S47" s="6">
        <v>21764</v>
      </c>
      <c r="T47" s="6">
        <v>56</v>
      </c>
      <c r="U47" s="6">
        <v>123307.8</v>
      </c>
      <c r="V47" s="80">
        <v>308760.87024394568</v>
      </c>
      <c r="Y47" s="75"/>
      <c r="AC47" s="80"/>
      <c r="AD47" s="6">
        <v>3</v>
      </c>
      <c r="AE47" s="6">
        <v>7407</v>
      </c>
      <c r="AF47" s="75">
        <v>424</v>
      </c>
      <c r="AG47" s="6">
        <v>5093</v>
      </c>
      <c r="AH47" s="6">
        <v>3</v>
      </c>
      <c r="AI47" s="6">
        <v>7407</v>
      </c>
      <c r="AJ47" s="80">
        <v>7777.5501968250001</v>
      </c>
      <c r="AM47" s="75"/>
      <c r="AQ47" s="80">
        <v>143.83097700155</v>
      </c>
      <c r="AR47" s="6">
        <v>304</v>
      </c>
      <c r="AS47" s="6">
        <v>40042.5</v>
      </c>
      <c r="AT47" s="75">
        <v>0</v>
      </c>
      <c r="AU47" s="6">
        <v>5799</v>
      </c>
      <c r="AV47">
        <v>33</v>
      </c>
      <c r="AW47" s="6">
        <v>37593</v>
      </c>
      <c r="AX47" s="80">
        <v>34342.191819999818</v>
      </c>
      <c r="AZ47" s="80"/>
      <c r="BA47" s="6">
        <v>1240</v>
      </c>
      <c r="BB47" s="6">
        <v>120442.803421</v>
      </c>
      <c r="BC47" s="75">
        <v>0.1</v>
      </c>
      <c r="BD47" s="6">
        <v>50529.101562999997</v>
      </c>
      <c r="BE47" s="6">
        <v>23</v>
      </c>
      <c r="BF47" s="6">
        <v>117978.30339099999</v>
      </c>
      <c r="BG47" s="80">
        <v>95431.333080828001</v>
      </c>
      <c r="BJ47" s="75"/>
      <c r="BN47" s="80"/>
      <c r="BO47" s="6">
        <v>71</v>
      </c>
      <c r="BP47" s="6">
        <v>19707.5</v>
      </c>
      <c r="BQ47" s="75">
        <v>0.1</v>
      </c>
      <c r="BR47" s="6">
        <v>11783</v>
      </c>
      <c r="BS47" s="6">
        <v>6</v>
      </c>
      <c r="BT47" s="6">
        <v>19386.8</v>
      </c>
      <c r="BU47" s="80">
        <v>20988.763698408235</v>
      </c>
      <c r="BV47" s="6">
        <v>714</v>
      </c>
      <c r="BW47" s="6">
        <v>3799.4</v>
      </c>
      <c r="BX47" s="75">
        <v>0</v>
      </c>
      <c r="BY47" s="6">
        <v>1250</v>
      </c>
      <c r="BZ47" s="6">
        <v>2</v>
      </c>
      <c r="CA47" s="6">
        <v>1712</v>
      </c>
      <c r="CB47" s="80">
        <v>2091.4189101249999</v>
      </c>
      <c r="CC47" s="6">
        <v>892</v>
      </c>
      <c r="CD47" s="6">
        <v>325896.36628000002</v>
      </c>
      <c r="CE47" s="75">
        <v>0.01</v>
      </c>
      <c r="CF47" s="6">
        <v>68691.521999999997</v>
      </c>
      <c r="CG47" s="6">
        <v>47</v>
      </c>
      <c r="CH47" s="6">
        <v>320253.87729999999</v>
      </c>
      <c r="CI47" s="80">
        <v>306976.68956746417</v>
      </c>
      <c r="CJ47" s="6">
        <v>168</v>
      </c>
      <c r="CK47" s="6">
        <v>23229.200000000001</v>
      </c>
      <c r="CL47" s="75">
        <v>0.01</v>
      </c>
      <c r="CM47" s="6">
        <v>5621.82</v>
      </c>
      <c r="CN47" s="6">
        <v>14</v>
      </c>
      <c r="CO47" s="6">
        <v>21252.57</v>
      </c>
      <c r="CP47" s="80">
        <v>16671.297449072401</v>
      </c>
      <c r="CQ47" s="66">
        <v>1984</v>
      </c>
      <c r="CR47" s="56">
        <v>8484</v>
      </c>
      <c r="CS47" s="6">
        <v>761796.76970100007</v>
      </c>
      <c r="CT47" s="6">
        <v>68691.521999999997</v>
      </c>
      <c r="CU47" s="6">
        <v>217</v>
      </c>
      <c r="CV47" s="6">
        <v>730342.25069100002</v>
      </c>
      <c r="CW47" s="80">
        <v>878336.16510325833</v>
      </c>
    </row>
    <row r="48" spans="1:101" s="6" customFormat="1" x14ac:dyDescent="0.3">
      <c r="A48" s="54">
        <v>1983</v>
      </c>
      <c r="B48" s="64">
        <v>763</v>
      </c>
      <c r="C48" s="6">
        <v>3464.8</v>
      </c>
      <c r="D48" s="75">
        <v>0</v>
      </c>
      <c r="E48" s="6">
        <v>945.1</v>
      </c>
      <c r="F48" s="6">
        <v>4</v>
      </c>
      <c r="G48" s="6">
        <v>2179.5</v>
      </c>
      <c r="H48" s="80">
        <v>1962.6152796690999</v>
      </c>
      <c r="I48" s="6">
        <v>1704</v>
      </c>
      <c r="J48" s="6">
        <v>67377.7</v>
      </c>
      <c r="K48" s="75">
        <v>0.1</v>
      </c>
      <c r="L48" s="6">
        <v>18208</v>
      </c>
      <c r="M48" s="6">
        <v>20</v>
      </c>
      <c r="N48" s="6">
        <v>62634.5</v>
      </c>
      <c r="O48" s="80">
        <v>67902.439872626142</v>
      </c>
      <c r="P48" s="6">
        <v>506</v>
      </c>
      <c r="Q48" s="6">
        <v>99041.3</v>
      </c>
      <c r="R48" s="75">
        <v>0.1</v>
      </c>
      <c r="S48" s="6">
        <v>25419</v>
      </c>
      <c r="T48" s="6">
        <v>16</v>
      </c>
      <c r="U48" s="6">
        <v>95050.4</v>
      </c>
      <c r="V48" s="80">
        <v>83592.108773651606</v>
      </c>
      <c r="W48" s="6">
        <v>1</v>
      </c>
      <c r="X48" s="6">
        <v>590</v>
      </c>
      <c r="Y48" s="75">
        <v>590</v>
      </c>
      <c r="Z48" s="6">
        <v>590</v>
      </c>
      <c r="AA48" s="6">
        <v>1</v>
      </c>
      <c r="AB48" s="6">
        <v>590</v>
      </c>
      <c r="AC48" s="80">
        <v>577.32718466999995</v>
      </c>
      <c r="AD48" s="6">
        <v>6</v>
      </c>
      <c r="AE48" s="6">
        <v>13720</v>
      </c>
      <c r="AF48" s="75">
        <v>203</v>
      </c>
      <c r="AG48" s="6">
        <v>6562</v>
      </c>
      <c r="AH48" s="6">
        <v>6</v>
      </c>
      <c r="AI48" s="6">
        <v>13720</v>
      </c>
      <c r="AJ48" s="80">
        <v>12610.459572985999</v>
      </c>
      <c r="AM48" s="75"/>
      <c r="AQ48" s="80"/>
      <c r="AR48" s="6">
        <v>340</v>
      </c>
      <c r="AS48" s="6">
        <v>232409.84</v>
      </c>
      <c r="AT48" s="75">
        <v>0</v>
      </c>
      <c r="AU48" s="6">
        <v>28320</v>
      </c>
      <c r="AV48">
        <v>70</v>
      </c>
      <c r="AW48" s="6">
        <v>229245.04</v>
      </c>
      <c r="AX48" s="80">
        <v>223320.34476968754</v>
      </c>
      <c r="AZ48" s="80"/>
      <c r="BA48" s="6">
        <v>2244</v>
      </c>
      <c r="BB48" s="6">
        <v>443703.19810899999</v>
      </c>
      <c r="BC48" s="75">
        <v>0.1</v>
      </c>
      <c r="BD48" s="6">
        <v>132975</v>
      </c>
      <c r="BE48" s="6">
        <v>77</v>
      </c>
      <c r="BF48" s="6">
        <v>438373.19807400001</v>
      </c>
      <c r="BG48" s="80">
        <v>338345.4266362515</v>
      </c>
      <c r="BJ48" s="75"/>
      <c r="BN48" s="80"/>
      <c r="BO48" s="6">
        <v>32</v>
      </c>
      <c r="BP48" s="6">
        <v>763.8</v>
      </c>
      <c r="BQ48" s="75">
        <v>0.1</v>
      </c>
      <c r="BR48" s="6">
        <v>632.79999999999995</v>
      </c>
      <c r="BS48" s="6">
        <v>1</v>
      </c>
      <c r="BT48" s="6">
        <v>632.79999999999995</v>
      </c>
      <c r="BU48" s="80">
        <v>5937.6402616919049</v>
      </c>
      <c r="BV48" s="6">
        <v>1747</v>
      </c>
      <c r="BW48" s="6">
        <v>1037538</v>
      </c>
      <c r="BX48" s="75">
        <v>0</v>
      </c>
      <c r="BY48" s="6">
        <v>112500</v>
      </c>
      <c r="BZ48" s="6">
        <v>68</v>
      </c>
      <c r="CA48" s="6">
        <v>1032203.7</v>
      </c>
      <c r="CB48" s="80">
        <v>978396.99426449474</v>
      </c>
      <c r="CC48" s="6">
        <v>436</v>
      </c>
      <c r="CD48" s="6">
        <v>61025.417099999999</v>
      </c>
      <c r="CE48" s="75">
        <v>0.01</v>
      </c>
      <c r="CF48" s="6">
        <v>13376.273999999999</v>
      </c>
      <c r="CG48" s="6">
        <v>26</v>
      </c>
      <c r="CH48" s="6">
        <v>58461.159899999999</v>
      </c>
      <c r="CI48" s="80">
        <v>49693.484240021811</v>
      </c>
      <c r="CJ48" s="6">
        <v>199</v>
      </c>
      <c r="CK48" s="6">
        <v>54836.959999999999</v>
      </c>
      <c r="CL48" s="75">
        <v>0.01</v>
      </c>
      <c r="CM48" s="6">
        <v>9266.3700000000008</v>
      </c>
      <c r="CN48" s="6">
        <v>30</v>
      </c>
      <c r="CO48" s="6">
        <v>52111.49</v>
      </c>
      <c r="CP48" s="80">
        <v>43852.027174833602</v>
      </c>
      <c r="CQ48" s="66">
        <v>1983</v>
      </c>
      <c r="CR48" s="56">
        <v>7978</v>
      </c>
      <c r="CS48" s="6">
        <v>2014471.0152090001</v>
      </c>
      <c r="CT48" s="6">
        <v>132975</v>
      </c>
      <c r="CU48" s="6">
        <v>319</v>
      </c>
      <c r="CV48" s="6">
        <v>1985201.7879699999</v>
      </c>
      <c r="CW48" s="80">
        <v>1806190.868030584</v>
      </c>
    </row>
    <row r="49" spans="1:101" s="6" customFormat="1" x14ac:dyDescent="0.3">
      <c r="A49" s="54">
        <v>1982</v>
      </c>
      <c r="B49" s="64">
        <v>1263</v>
      </c>
      <c r="C49" s="6">
        <v>712690.61383599997</v>
      </c>
      <c r="D49" s="75">
        <v>0</v>
      </c>
      <c r="E49" s="6">
        <v>232867.28786899999</v>
      </c>
      <c r="F49" s="6">
        <v>57</v>
      </c>
      <c r="G49" s="6">
        <v>706062.79379300005</v>
      </c>
      <c r="H49" s="80">
        <v>657445.19142501487</v>
      </c>
      <c r="I49" s="6">
        <v>2206</v>
      </c>
      <c r="J49" s="6">
        <v>348695.2</v>
      </c>
      <c r="K49" s="75">
        <v>0.1</v>
      </c>
      <c r="L49" s="6">
        <v>182725</v>
      </c>
      <c r="M49" s="6">
        <v>43</v>
      </c>
      <c r="N49" s="6">
        <v>343531.4</v>
      </c>
      <c r="O49" s="80">
        <v>309915.6264420888</v>
      </c>
      <c r="P49" s="6">
        <v>405</v>
      </c>
      <c r="Q49" s="6">
        <v>15431.5</v>
      </c>
      <c r="R49" s="75">
        <v>0.1</v>
      </c>
      <c r="S49" s="6">
        <v>2836</v>
      </c>
      <c r="T49" s="6">
        <v>17</v>
      </c>
      <c r="U49" s="6">
        <v>11814.2</v>
      </c>
      <c r="V49" s="80">
        <v>100922.57475247252</v>
      </c>
      <c r="W49" s="6">
        <v>3</v>
      </c>
      <c r="X49" s="6">
        <v>5338.7</v>
      </c>
      <c r="Y49" s="75">
        <v>364</v>
      </c>
      <c r="Z49" s="6">
        <v>4414.7</v>
      </c>
      <c r="AA49" s="6">
        <v>3</v>
      </c>
      <c r="AB49" s="6">
        <v>5338.7</v>
      </c>
      <c r="AC49" s="80">
        <v>5779.0131924679999</v>
      </c>
      <c r="AD49" s="6">
        <v>3</v>
      </c>
      <c r="AE49" s="6">
        <v>2973</v>
      </c>
      <c r="AF49" s="75">
        <v>234</v>
      </c>
      <c r="AG49" s="6">
        <v>2330</v>
      </c>
      <c r="AH49" s="6">
        <v>3</v>
      </c>
      <c r="AI49" s="6">
        <v>2973</v>
      </c>
      <c r="AJ49" s="80">
        <v>2898.7124930989999</v>
      </c>
      <c r="AM49" s="75"/>
      <c r="AQ49" s="80"/>
      <c r="AR49" s="6">
        <v>356</v>
      </c>
      <c r="AS49" s="6">
        <v>305297.62</v>
      </c>
      <c r="AT49" s="75">
        <v>0</v>
      </c>
      <c r="AU49" s="6">
        <v>28400</v>
      </c>
      <c r="AV49">
        <v>58</v>
      </c>
      <c r="AW49" s="6">
        <v>302668.62</v>
      </c>
      <c r="AX49" s="80">
        <v>237170.15314284465</v>
      </c>
      <c r="AZ49" s="80"/>
      <c r="BA49" s="6">
        <v>1395</v>
      </c>
      <c r="BB49" s="6">
        <v>3915.6000159999999</v>
      </c>
      <c r="BC49" s="75">
        <v>0.1</v>
      </c>
      <c r="BD49" s="6">
        <v>930.79998799999998</v>
      </c>
      <c r="BE49" s="6">
        <v>4</v>
      </c>
      <c r="BF49" s="6">
        <v>1636.8999940000001</v>
      </c>
      <c r="BG49" s="80">
        <v>8033.899064928999</v>
      </c>
      <c r="BJ49" s="75"/>
      <c r="BN49" s="80"/>
      <c r="BO49" s="6">
        <v>53</v>
      </c>
      <c r="BP49" s="6">
        <v>668.1</v>
      </c>
      <c r="BQ49" s="75">
        <v>0.1</v>
      </c>
      <c r="BR49" s="6">
        <v>200</v>
      </c>
      <c r="BS49" s="6">
        <v>1</v>
      </c>
      <c r="BT49" s="6">
        <v>200</v>
      </c>
      <c r="BU49" s="80">
        <v>9834.0334677379997</v>
      </c>
      <c r="BV49" s="6">
        <v>1265</v>
      </c>
      <c r="BW49" s="6">
        <v>39107.5</v>
      </c>
      <c r="BX49" s="75">
        <v>0</v>
      </c>
      <c r="BY49" s="6">
        <v>11450</v>
      </c>
      <c r="BZ49" s="6">
        <v>23</v>
      </c>
      <c r="CA49" s="6">
        <v>35492</v>
      </c>
      <c r="CB49" s="80">
        <v>39835.370879695911</v>
      </c>
      <c r="CC49" s="6">
        <v>595</v>
      </c>
      <c r="CD49" s="6">
        <v>83017.872199999998</v>
      </c>
      <c r="CE49" s="75">
        <v>0.01</v>
      </c>
      <c r="CF49" s="6">
        <v>18328.253000000001</v>
      </c>
      <c r="CG49" s="6">
        <v>31</v>
      </c>
      <c r="CH49" s="6">
        <v>80127.465500000006</v>
      </c>
      <c r="CI49" s="80">
        <v>68180.932162882018</v>
      </c>
      <c r="CJ49" s="6">
        <v>204</v>
      </c>
      <c r="CK49" s="6">
        <v>240111.44</v>
      </c>
      <c r="CL49" s="75">
        <v>0.01</v>
      </c>
      <c r="CM49" s="6">
        <v>137836.56</v>
      </c>
      <c r="CN49" s="6">
        <v>26</v>
      </c>
      <c r="CO49" s="6">
        <v>236827.91</v>
      </c>
      <c r="CP49" s="80">
        <v>220728.80012520208</v>
      </c>
      <c r="CQ49" s="66">
        <v>1982</v>
      </c>
      <c r="CR49" s="56">
        <v>7748</v>
      </c>
      <c r="CS49" s="6">
        <v>1757247.1460509996</v>
      </c>
      <c r="CT49" s="6">
        <v>232867.28786899999</v>
      </c>
      <c r="CU49" s="6">
        <v>266</v>
      </c>
      <c r="CV49" s="6">
        <v>1726672.9892899999</v>
      </c>
      <c r="CW49" s="80">
        <v>1660744.3071484352</v>
      </c>
    </row>
    <row r="50" spans="1:101" s="6" customFormat="1" x14ac:dyDescent="0.3">
      <c r="A50" s="54">
        <v>1981</v>
      </c>
      <c r="B50" s="64">
        <v>1522</v>
      </c>
      <c r="C50" s="6">
        <v>1357303.8839100001</v>
      </c>
      <c r="D50" s="75">
        <v>0</v>
      </c>
      <c r="E50" s="6">
        <v>409144.99473799998</v>
      </c>
      <c r="F50" s="6">
        <v>27</v>
      </c>
      <c r="G50" s="6">
        <v>1352427.4219200001</v>
      </c>
      <c r="H50" s="80">
        <v>1238398.4445909148</v>
      </c>
      <c r="I50" s="6">
        <v>2737</v>
      </c>
      <c r="J50" s="6">
        <v>106593.198</v>
      </c>
      <c r="K50" s="75">
        <v>0.1</v>
      </c>
      <c r="L50" s="6">
        <v>37700.898000000001</v>
      </c>
      <c r="M50" s="6">
        <v>38</v>
      </c>
      <c r="N50" s="6">
        <v>99533.898000000001</v>
      </c>
      <c r="O50" s="80">
        <v>94139.20701135222</v>
      </c>
      <c r="P50" s="6">
        <v>639</v>
      </c>
      <c r="Q50" s="6">
        <v>375728</v>
      </c>
      <c r="R50" s="75">
        <v>0.1</v>
      </c>
      <c r="S50" s="6">
        <v>94963</v>
      </c>
      <c r="T50" s="6">
        <v>71</v>
      </c>
      <c r="U50" s="6">
        <v>370861.3</v>
      </c>
      <c r="V50" s="80">
        <v>680605.39315174078</v>
      </c>
      <c r="Y50" s="75"/>
      <c r="AC50" s="80"/>
      <c r="AD50" s="6">
        <v>3</v>
      </c>
      <c r="AE50" s="6">
        <v>8930</v>
      </c>
      <c r="AF50" s="75">
        <v>275</v>
      </c>
      <c r="AG50" s="6">
        <v>4843</v>
      </c>
      <c r="AH50" s="6">
        <v>3</v>
      </c>
      <c r="AI50" s="6">
        <v>8930</v>
      </c>
      <c r="AJ50" s="80">
        <v>9070.316612431001</v>
      </c>
      <c r="AM50" s="75"/>
      <c r="AQ50" s="80"/>
      <c r="AR50" s="6">
        <v>312</v>
      </c>
      <c r="AS50" s="6">
        <v>984512.5</v>
      </c>
      <c r="AT50" s="75">
        <v>0</v>
      </c>
      <c r="AU50" s="6">
        <v>624883</v>
      </c>
      <c r="AV50">
        <v>32</v>
      </c>
      <c r="AW50" s="6">
        <v>983459</v>
      </c>
      <c r="AX50" s="80">
        <v>587589.59362815449</v>
      </c>
      <c r="AZ50" s="80"/>
      <c r="BA50" s="6">
        <v>1656</v>
      </c>
      <c r="BB50" s="6">
        <v>179499.001517</v>
      </c>
      <c r="BC50" s="75">
        <v>0.1</v>
      </c>
      <c r="BD50" s="6">
        <v>18901.300781000002</v>
      </c>
      <c r="BE50" s="6">
        <v>52</v>
      </c>
      <c r="BF50" s="6">
        <v>175224.101502</v>
      </c>
      <c r="BG50" s="80">
        <v>160107.84467097619</v>
      </c>
      <c r="BJ50" s="75"/>
      <c r="BN50" s="80"/>
      <c r="BO50" s="6">
        <v>91</v>
      </c>
      <c r="BP50" s="6">
        <v>651907.1</v>
      </c>
      <c r="BQ50" s="75">
        <v>0.1</v>
      </c>
      <c r="BR50" s="6">
        <v>181248</v>
      </c>
      <c r="BS50" s="6">
        <v>26</v>
      </c>
      <c r="BT50" s="6">
        <v>650481</v>
      </c>
      <c r="BU50" s="80">
        <v>648886.39656165009</v>
      </c>
      <c r="BV50" s="6">
        <v>1219</v>
      </c>
      <c r="BW50" s="6">
        <v>192008.9</v>
      </c>
      <c r="BX50" s="75">
        <v>0</v>
      </c>
      <c r="BY50" s="6">
        <v>45600</v>
      </c>
      <c r="BZ50" s="6">
        <v>26</v>
      </c>
      <c r="CA50" s="6">
        <v>188920</v>
      </c>
      <c r="CB50" s="80">
        <v>180398.31759842456</v>
      </c>
      <c r="CC50" s="6">
        <v>972</v>
      </c>
      <c r="CD50" s="6">
        <v>2413778.6034499998</v>
      </c>
      <c r="CE50" s="75">
        <v>0.01</v>
      </c>
      <c r="CF50" s="6">
        <v>435005.27894500003</v>
      </c>
      <c r="CG50" s="6">
        <v>140</v>
      </c>
      <c r="CH50" s="6">
        <v>2407905.38154</v>
      </c>
      <c r="CI50" s="80">
        <v>1504127.6229963454</v>
      </c>
      <c r="CJ50" s="6">
        <v>91</v>
      </c>
      <c r="CK50" s="6">
        <v>14196.81</v>
      </c>
      <c r="CL50" s="75">
        <v>0.01</v>
      </c>
      <c r="CM50" s="6">
        <v>9767.48</v>
      </c>
      <c r="CN50" s="6">
        <v>3</v>
      </c>
      <c r="CO50" s="6">
        <v>13191.08</v>
      </c>
      <c r="CP50" s="80">
        <v>11846.217590480001</v>
      </c>
      <c r="CQ50" s="66">
        <v>1981</v>
      </c>
      <c r="CR50" s="56">
        <v>9242</v>
      </c>
      <c r="CS50" s="6">
        <v>6284457.9968719995</v>
      </c>
      <c r="CT50" s="6">
        <v>624883</v>
      </c>
      <c r="CU50" s="6">
        <v>418</v>
      </c>
      <c r="CV50" s="6">
        <v>6250933.1829599999</v>
      </c>
      <c r="CW50" s="80">
        <v>5115169.3544124691</v>
      </c>
    </row>
    <row r="51" spans="1:101" s="6" customFormat="1" x14ac:dyDescent="0.3">
      <c r="A51" s="54">
        <v>1980</v>
      </c>
      <c r="B51" s="64">
        <v>1345</v>
      </c>
      <c r="C51" s="6">
        <v>702195.51662500005</v>
      </c>
      <c r="D51" s="75">
        <v>0</v>
      </c>
      <c r="E51" s="6">
        <v>210941.46024099999</v>
      </c>
      <c r="F51" s="6">
        <v>41</v>
      </c>
      <c r="G51" s="6">
        <v>694677.67144900002</v>
      </c>
      <c r="H51" s="80">
        <v>628234.85020650062</v>
      </c>
      <c r="I51" s="6">
        <v>1743</v>
      </c>
      <c r="J51" s="6">
        <v>65577.899999999994</v>
      </c>
      <c r="K51" s="75">
        <v>0.1</v>
      </c>
      <c r="L51" s="6">
        <v>16227.8</v>
      </c>
      <c r="M51" s="6">
        <v>37</v>
      </c>
      <c r="N51" s="6">
        <v>58138.6</v>
      </c>
      <c r="O51" s="80">
        <v>62963.986238655889</v>
      </c>
      <c r="P51" s="6">
        <v>1037</v>
      </c>
      <c r="Q51" s="6">
        <v>514257.1</v>
      </c>
      <c r="R51" s="75">
        <v>0.1</v>
      </c>
      <c r="S51" s="6">
        <v>69375</v>
      </c>
      <c r="T51" s="6">
        <v>106</v>
      </c>
      <c r="U51" s="6">
        <v>499631.9</v>
      </c>
      <c r="V51" s="80">
        <v>499909.90651142504</v>
      </c>
      <c r="W51" s="6">
        <v>2</v>
      </c>
      <c r="X51" s="6">
        <v>2080</v>
      </c>
      <c r="Y51" s="75">
        <v>880</v>
      </c>
      <c r="Z51" s="6">
        <v>1200</v>
      </c>
      <c r="AA51" s="6">
        <v>2</v>
      </c>
      <c r="AB51" s="6">
        <v>2080</v>
      </c>
      <c r="AC51" s="80">
        <v>1957.843693518</v>
      </c>
      <c r="AD51" s="6">
        <v>1</v>
      </c>
      <c r="AE51" s="6">
        <v>752</v>
      </c>
      <c r="AF51" s="75">
        <v>752</v>
      </c>
      <c r="AG51" s="6">
        <v>752</v>
      </c>
      <c r="AH51" s="6">
        <v>1</v>
      </c>
      <c r="AI51" s="6">
        <v>752</v>
      </c>
      <c r="AJ51" s="80">
        <v>692.29780864600002</v>
      </c>
      <c r="AK51" s="6">
        <v>1</v>
      </c>
      <c r="AL51" s="6">
        <v>551</v>
      </c>
      <c r="AM51" s="75">
        <v>551</v>
      </c>
      <c r="AN51" s="6">
        <v>551</v>
      </c>
      <c r="AO51" s="6">
        <v>1</v>
      </c>
      <c r="AP51" s="6">
        <v>551</v>
      </c>
      <c r="AQ51" s="80">
        <v>421.453826531</v>
      </c>
      <c r="AR51" s="6">
        <v>321</v>
      </c>
      <c r="AS51" s="6">
        <v>1169672.02</v>
      </c>
      <c r="AT51" s="75">
        <v>0</v>
      </c>
      <c r="AU51" s="6">
        <v>327849</v>
      </c>
      <c r="AV51">
        <v>50</v>
      </c>
      <c r="AW51" s="6">
        <v>1168016.42</v>
      </c>
      <c r="AX51" s="80">
        <v>1090905.1729605643</v>
      </c>
      <c r="AZ51" s="80"/>
      <c r="BA51" s="6">
        <v>1779</v>
      </c>
      <c r="BB51" s="6">
        <v>560329.30001100001</v>
      </c>
      <c r="BC51" s="75">
        <v>0.1</v>
      </c>
      <c r="BD51" s="6">
        <v>126747</v>
      </c>
      <c r="BE51" s="6">
        <v>59</v>
      </c>
      <c r="BF51" s="6">
        <v>553393.29998799996</v>
      </c>
      <c r="BG51" s="80">
        <v>434534.25768917584</v>
      </c>
      <c r="BJ51" s="75"/>
      <c r="BN51" s="80"/>
      <c r="BO51" s="6">
        <v>62</v>
      </c>
      <c r="BP51" s="6">
        <v>285095.5</v>
      </c>
      <c r="BQ51" s="75">
        <v>0.1</v>
      </c>
      <c r="BR51" s="6">
        <v>102484</v>
      </c>
      <c r="BS51" s="6">
        <v>18</v>
      </c>
      <c r="BT51" s="6">
        <v>284852</v>
      </c>
      <c r="BU51" s="80">
        <v>255426.50269958889</v>
      </c>
      <c r="BV51" s="6">
        <v>947</v>
      </c>
      <c r="BW51" s="6">
        <v>31582</v>
      </c>
      <c r="BX51" s="75">
        <v>0</v>
      </c>
      <c r="BY51" s="6">
        <v>7500</v>
      </c>
      <c r="BZ51" s="6">
        <v>16</v>
      </c>
      <c r="CA51" s="6">
        <v>27608</v>
      </c>
      <c r="CB51" s="80">
        <v>24355.873826979998</v>
      </c>
      <c r="CC51" s="6">
        <v>95</v>
      </c>
      <c r="CD51" s="6">
        <v>1338376</v>
      </c>
      <c r="CE51" s="75">
        <v>222</v>
      </c>
      <c r="CF51" s="6">
        <v>239755</v>
      </c>
      <c r="CG51" s="6">
        <v>95</v>
      </c>
      <c r="CH51" s="6">
        <v>1338376</v>
      </c>
      <c r="CI51" s="80">
        <v>1591234.0286950818</v>
      </c>
      <c r="CJ51" s="6">
        <v>150</v>
      </c>
      <c r="CK51" s="6">
        <v>154204.76999999999</v>
      </c>
      <c r="CL51" s="75">
        <v>0.01</v>
      </c>
      <c r="CM51" s="6">
        <v>42100.37</v>
      </c>
      <c r="CN51" s="6">
        <v>18</v>
      </c>
      <c r="CO51" s="6">
        <v>153179.23000000001</v>
      </c>
      <c r="CP51" s="80">
        <v>133542.27181312302</v>
      </c>
      <c r="CQ51" s="66">
        <v>1980</v>
      </c>
      <c r="CR51" s="56">
        <v>7483</v>
      </c>
      <c r="CS51" s="6">
        <v>4824673.1066350006</v>
      </c>
      <c r="CT51" s="6">
        <v>327849</v>
      </c>
      <c r="CU51" s="6">
        <v>444</v>
      </c>
      <c r="CV51" s="6">
        <v>4781256.1214399999</v>
      </c>
      <c r="CW51" s="80">
        <v>4724178.4459697902</v>
      </c>
    </row>
    <row r="52" spans="1:101" s="6" customFormat="1" x14ac:dyDescent="0.3">
      <c r="A52" s="54">
        <v>1979</v>
      </c>
      <c r="B52" s="64">
        <v>1000</v>
      </c>
      <c r="C52" s="6">
        <v>212427.49829399999</v>
      </c>
      <c r="D52" s="75">
        <v>0</v>
      </c>
      <c r="E52" s="6">
        <v>86250.420259999999</v>
      </c>
      <c r="F52" s="6">
        <v>17</v>
      </c>
      <c r="G52" s="6">
        <v>208739.91773799999</v>
      </c>
      <c r="H52" s="80">
        <v>162300.11207421124</v>
      </c>
      <c r="I52" s="6">
        <v>3845</v>
      </c>
      <c r="J52" s="6">
        <v>29445</v>
      </c>
      <c r="K52" s="75">
        <v>0</v>
      </c>
      <c r="L52" s="6">
        <v>2298.6999999999998</v>
      </c>
      <c r="M52" s="6">
        <v>25</v>
      </c>
      <c r="N52" s="6">
        <v>17347.7</v>
      </c>
      <c r="O52" s="80">
        <v>24006.361416822267</v>
      </c>
      <c r="P52" s="6">
        <v>600</v>
      </c>
      <c r="Q52" s="6">
        <v>81900</v>
      </c>
      <c r="R52" s="75">
        <v>0.1</v>
      </c>
      <c r="S52" s="6">
        <v>16592</v>
      </c>
      <c r="T52" s="6">
        <v>30</v>
      </c>
      <c r="U52" s="6">
        <v>78081.600000000006</v>
      </c>
      <c r="V52" s="80">
        <v>212652.04663769217</v>
      </c>
      <c r="Y52" s="75"/>
      <c r="AC52" s="80"/>
      <c r="AD52" s="6">
        <v>10</v>
      </c>
      <c r="AE52" s="6">
        <v>31897</v>
      </c>
      <c r="AF52" s="75">
        <v>254</v>
      </c>
      <c r="AG52" s="6">
        <v>21921</v>
      </c>
      <c r="AH52" s="6">
        <v>10</v>
      </c>
      <c r="AI52" s="6">
        <v>31897</v>
      </c>
      <c r="AJ52" s="80">
        <v>648.80493750100004</v>
      </c>
      <c r="AM52" s="75"/>
      <c r="AQ52" s="80"/>
      <c r="AR52" s="6">
        <v>372</v>
      </c>
      <c r="AS52" s="6">
        <v>1798409.52</v>
      </c>
      <c r="AT52" s="75">
        <v>0</v>
      </c>
      <c r="AU52" s="6">
        <v>477000</v>
      </c>
      <c r="AV52">
        <v>95</v>
      </c>
      <c r="AW52" s="6">
        <v>1796354.93</v>
      </c>
      <c r="AX52" s="80">
        <v>1594857.371464038</v>
      </c>
      <c r="AZ52" s="80"/>
      <c r="BA52" s="6">
        <v>1564</v>
      </c>
      <c r="BB52" s="6">
        <v>63944.299787999997</v>
      </c>
      <c r="BC52" s="75">
        <v>0.1</v>
      </c>
      <c r="BD52" s="6">
        <v>15378.099609000001</v>
      </c>
      <c r="BE52" s="6">
        <v>22</v>
      </c>
      <c r="BF52" s="6">
        <v>60633.599747</v>
      </c>
      <c r="BG52" s="80">
        <v>53203.950368346501</v>
      </c>
      <c r="BJ52" s="75"/>
      <c r="BN52" s="80"/>
      <c r="BO52" s="6">
        <v>107</v>
      </c>
      <c r="BP52" s="6">
        <v>67023</v>
      </c>
      <c r="BQ52" s="75">
        <v>0</v>
      </c>
      <c r="BR52" s="6">
        <v>24038</v>
      </c>
      <c r="BS52" s="6">
        <v>13</v>
      </c>
      <c r="BT52" s="6">
        <v>66625</v>
      </c>
      <c r="BU52" s="80">
        <v>59157.693891346244</v>
      </c>
      <c r="BV52" s="6">
        <v>686</v>
      </c>
      <c r="BW52" s="6">
        <v>5171.8999999999996</v>
      </c>
      <c r="BX52" s="75">
        <v>0</v>
      </c>
      <c r="BY52" s="6">
        <v>1900</v>
      </c>
      <c r="BZ52" s="6">
        <v>4</v>
      </c>
      <c r="CA52" s="6">
        <v>3525</v>
      </c>
      <c r="CB52" s="80">
        <v>3832.9065020500002</v>
      </c>
      <c r="CC52" s="6">
        <v>47</v>
      </c>
      <c r="CD52" s="6">
        <v>226922.6</v>
      </c>
      <c r="CE52" s="75">
        <v>202.3</v>
      </c>
      <c r="CF52" s="6">
        <v>39676</v>
      </c>
      <c r="CG52" s="6">
        <v>47</v>
      </c>
      <c r="CH52" s="6">
        <v>226922.6</v>
      </c>
      <c r="CI52" s="80">
        <v>407553.36810010561</v>
      </c>
      <c r="CJ52" s="6">
        <v>65</v>
      </c>
      <c r="CK52" s="6">
        <v>7388.5</v>
      </c>
      <c r="CL52" s="75">
        <v>0.01</v>
      </c>
      <c r="CM52" s="6">
        <v>4336.1499999999996</v>
      </c>
      <c r="CN52" s="6">
        <v>4</v>
      </c>
      <c r="CO52" s="6">
        <v>7110.95</v>
      </c>
      <c r="CP52" s="80">
        <v>6719.4807430820001</v>
      </c>
      <c r="CQ52" s="66">
        <v>1979</v>
      </c>
      <c r="CR52" s="56">
        <v>8296</v>
      </c>
      <c r="CS52" s="6">
        <v>2524529.3180820001</v>
      </c>
      <c r="CT52" s="6">
        <v>857600</v>
      </c>
      <c r="CU52" s="6">
        <v>267</v>
      </c>
      <c r="CV52" s="52">
        <v>2497238.2974840002</v>
      </c>
      <c r="CW52" s="80">
        <v>2524932.0961351949</v>
      </c>
    </row>
    <row r="53" spans="1:101" s="6" customFormat="1" x14ac:dyDescent="0.3">
      <c r="A53" s="54">
        <v>1978</v>
      </c>
      <c r="B53" s="64">
        <v>653</v>
      </c>
      <c r="C53" s="6">
        <v>7879.7717329999996</v>
      </c>
      <c r="D53" s="75">
        <v>0</v>
      </c>
      <c r="E53" s="6">
        <v>1161.6744169999999</v>
      </c>
      <c r="F53" s="6">
        <v>6</v>
      </c>
      <c r="G53" s="6">
        <v>4775.6912169999996</v>
      </c>
      <c r="H53" s="80">
        <v>5368.5914033435001</v>
      </c>
      <c r="I53" s="6">
        <v>2306</v>
      </c>
      <c r="J53" s="6">
        <v>50083.3</v>
      </c>
      <c r="K53" s="75">
        <v>0.1</v>
      </c>
      <c r="L53" s="6">
        <v>12759</v>
      </c>
      <c r="M53" s="6">
        <v>19</v>
      </c>
      <c r="N53" s="6">
        <v>44937.8</v>
      </c>
      <c r="O53" s="80">
        <v>44581.395415845851</v>
      </c>
      <c r="P53" s="6">
        <v>367</v>
      </c>
      <c r="Q53" s="6">
        <v>24568.9</v>
      </c>
      <c r="R53" s="75">
        <v>0.1</v>
      </c>
      <c r="S53" s="6">
        <v>6077.1</v>
      </c>
      <c r="T53" s="6">
        <v>13</v>
      </c>
      <c r="U53" s="6">
        <v>21580.7</v>
      </c>
      <c r="V53" s="80">
        <v>19711.711349683388</v>
      </c>
      <c r="Y53" s="75"/>
      <c r="AC53" s="80"/>
      <c r="AD53" s="6">
        <v>4</v>
      </c>
      <c r="AE53" s="6">
        <v>4474</v>
      </c>
      <c r="AF53" s="75">
        <v>214</v>
      </c>
      <c r="AG53" s="6">
        <v>3038</v>
      </c>
      <c r="AH53" s="6">
        <v>4</v>
      </c>
      <c r="AI53" s="6">
        <v>4474</v>
      </c>
      <c r="AJ53" s="80"/>
      <c r="AM53" s="75"/>
      <c r="AQ53" s="80"/>
      <c r="AR53" s="6">
        <v>154</v>
      </c>
      <c r="AS53" s="6">
        <v>78714.210000000006</v>
      </c>
      <c r="AT53" s="75">
        <v>0.01</v>
      </c>
      <c r="AU53" s="6">
        <v>22560</v>
      </c>
      <c r="AV53" s="6">
        <v>13</v>
      </c>
      <c r="AW53" s="6">
        <v>77964</v>
      </c>
      <c r="AX53" s="80">
        <v>60988.443435223307</v>
      </c>
      <c r="AZ53" s="80"/>
      <c r="BA53" s="6">
        <v>940</v>
      </c>
      <c r="BB53" s="6">
        <v>7541.5000250000003</v>
      </c>
      <c r="BC53" s="75">
        <v>0.1</v>
      </c>
      <c r="BD53" s="6">
        <v>1764</v>
      </c>
      <c r="BE53" s="6">
        <v>6</v>
      </c>
      <c r="BF53" s="6">
        <v>4968.6000059999997</v>
      </c>
      <c r="BG53" s="80">
        <v>11246.495640224</v>
      </c>
      <c r="BJ53" s="75"/>
      <c r="BN53" s="80"/>
      <c r="BO53" s="6">
        <v>42</v>
      </c>
      <c r="BP53" s="6">
        <v>46.9</v>
      </c>
      <c r="BQ53" s="75">
        <v>0.1</v>
      </c>
      <c r="BR53" s="6">
        <v>17</v>
      </c>
      <c r="BU53" s="80">
        <v>6.2519242328200001E-3</v>
      </c>
      <c r="BV53" s="6">
        <v>1198</v>
      </c>
      <c r="BW53" s="6">
        <v>6470.1</v>
      </c>
      <c r="BX53" s="75">
        <v>0</v>
      </c>
      <c r="BY53" s="6">
        <v>1011.7</v>
      </c>
      <c r="BZ53" s="6">
        <v>7</v>
      </c>
      <c r="CA53" s="6">
        <v>3497.8</v>
      </c>
      <c r="CB53" s="80">
        <v>37428.237036977996</v>
      </c>
      <c r="CC53" s="6">
        <v>12</v>
      </c>
      <c r="CD53" s="6">
        <v>92783.3</v>
      </c>
      <c r="CE53" s="75">
        <v>283.3</v>
      </c>
      <c r="CF53" s="6">
        <v>48583</v>
      </c>
      <c r="CG53" s="6">
        <v>12</v>
      </c>
      <c r="CH53" s="6">
        <v>92783.3</v>
      </c>
      <c r="CI53" s="80">
        <v>66955.706439589994</v>
      </c>
      <c r="CJ53" s="6">
        <v>102</v>
      </c>
      <c r="CK53" s="6">
        <v>7482.93</v>
      </c>
      <c r="CL53" s="75">
        <v>0.01</v>
      </c>
      <c r="CM53" s="6">
        <v>4655.17</v>
      </c>
      <c r="CN53" s="6">
        <v>2</v>
      </c>
      <c r="CO53" s="6">
        <v>6351.2</v>
      </c>
      <c r="CP53" s="80">
        <v>5454.1119302019988</v>
      </c>
      <c r="CQ53" s="66">
        <v>1978</v>
      </c>
      <c r="CR53" s="56">
        <v>5778</v>
      </c>
      <c r="CS53" s="6">
        <v>280044.91175799997</v>
      </c>
      <c r="CT53" s="6">
        <v>48583</v>
      </c>
      <c r="CU53" s="6">
        <v>82</v>
      </c>
      <c r="CV53" s="6">
        <v>261333.091223</v>
      </c>
      <c r="CW53" s="80">
        <v>251734.69890301427</v>
      </c>
    </row>
    <row r="54" spans="1:101" s="6" customFormat="1" x14ac:dyDescent="0.3">
      <c r="A54" s="54">
        <v>1977</v>
      </c>
      <c r="B54" s="64">
        <v>556</v>
      </c>
      <c r="C54" s="6">
        <v>10651.233026</v>
      </c>
      <c r="D54" s="75">
        <v>0</v>
      </c>
      <c r="E54" s="6">
        <v>2345.2504210000002</v>
      </c>
      <c r="F54" s="6">
        <v>10</v>
      </c>
      <c r="G54" s="6">
        <v>8154.3226130000003</v>
      </c>
      <c r="H54" s="80">
        <v>8021.5270927829997</v>
      </c>
      <c r="I54" s="6">
        <v>1854</v>
      </c>
      <c r="J54" s="6">
        <v>3790.5</v>
      </c>
      <c r="K54" s="75">
        <v>0</v>
      </c>
      <c r="L54" s="6">
        <v>637.20000000000005</v>
      </c>
      <c r="M54" s="6">
        <v>3</v>
      </c>
      <c r="N54" s="6">
        <v>1143.7</v>
      </c>
      <c r="O54" s="80">
        <v>3111.6240950914994</v>
      </c>
      <c r="P54" s="6">
        <v>757</v>
      </c>
      <c r="Q54" s="6">
        <v>198247.7</v>
      </c>
      <c r="R54" s="75">
        <v>0.1</v>
      </c>
      <c r="S54" s="6">
        <v>30836</v>
      </c>
      <c r="T54" s="6">
        <v>81</v>
      </c>
      <c r="U54" s="6">
        <v>190311.3</v>
      </c>
      <c r="V54" s="80">
        <v>243504.86360973192</v>
      </c>
      <c r="Y54" s="75"/>
      <c r="AC54" s="80"/>
      <c r="AD54" s="6">
        <v>4</v>
      </c>
      <c r="AE54" s="6">
        <v>1268</v>
      </c>
      <c r="AF54" s="75">
        <v>242</v>
      </c>
      <c r="AG54" s="6">
        <v>521</v>
      </c>
      <c r="AH54" s="6">
        <v>4</v>
      </c>
      <c r="AI54" s="6">
        <v>1268</v>
      </c>
      <c r="AJ54" s="80">
        <v>5122.0321880369993</v>
      </c>
      <c r="AM54" s="75"/>
      <c r="AQ54" s="80"/>
      <c r="AR54" s="6">
        <v>307</v>
      </c>
      <c r="AS54" s="6">
        <v>284432.8</v>
      </c>
      <c r="AT54" s="75">
        <v>0.01</v>
      </c>
      <c r="AU54" s="6">
        <v>39122</v>
      </c>
      <c r="AV54" s="6">
        <v>41</v>
      </c>
      <c r="AW54" s="6">
        <v>283048.06</v>
      </c>
      <c r="AX54" s="80">
        <v>319874.64867769612</v>
      </c>
      <c r="AZ54" s="80"/>
      <c r="BA54" s="6">
        <v>2049</v>
      </c>
      <c r="BB54" s="6">
        <v>416341.29851200001</v>
      </c>
      <c r="BC54" s="75">
        <v>0.1</v>
      </c>
      <c r="BD54" s="6">
        <v>72323.5</v>
      </c>
      <c r="BE54" s="6">
        <v>48</v>
      </c>
      <c r="BF54" s="6">
        <v>410688.09849599999</v>
      </c>
      <c r="BG54" s="80">
        <v>269744.51245857071</v>
      </c>
      <c r="BJ54" s="75"/>
      <c r="BN54" s="80"/>
      <c r="BO54" s="6">
        <v>13</v>
      </c>
      <c r="BP54" s="6">
        <v>5134</v>
      </c>
      <c r="BQ54" s="75">
        <v>0.1</v>
      </c>
      <c r="BR54" s="6">
        <v>4810</v>
      </c>
      <c r="BS54" s="6">
        <v>2</v>
      </c>
      <c r="BT54" s="6">
        <v>5126</v>
      </c>
      <c r="BU54" s="80">
        <v>4735.668473329838</v>
      </c>
      <c r="BV54" s="6">
        <v>1362</v>
      </c>
      <c r="BW54" s="6">
        <v>32113.599999999999</v>
      </c>
      <c r="BX54" s="75">
        <v>0</v>
      </c>
      <c r="BY54" s="6">
        <v>16753.900000000001</v>
      </c>
      <c r="BZ54" s="6">
        <v>14</v>
      </c>
      <c r="CA54" s="6">
        <v>27772.2</v>
      </c>
      <c r="CB54" s="80">
        <v>47136.196386782249</v>
      </c>
      <c r="CC54" s="6">
        <v>29</v>
      </c>
      <c r="CD54" s="6">
        <v>129054.2</v>
      </c>
      <c r="CE54" s="75">
        <v>202.3</v>
      </c>
      <c r="CF54" s="6">
        <v>68724</v>
      </c>
      <c r="CG54" s="6">
        <v>29</v>
      </c>
      <c r="CH54" s="6">
        <v>129054.2</v>
      </c>
      <c r="CI54" s="80">
        <v>100131.39137920301</v>
      </c>
      <c r="CJ54" s="6">
        <v>126</v>
      </c>
      <c r="CK54" s="6">
        <v>312469.39</v>
      </c>
      <c r="CL54" s="75">
        <v>0.01</v>
      </c>
      <c r="CM54" s="6">
        <v>190648.3</v>
      </c>
      <c r="CN54" s="6">
        <v>20</v>
      </c>
      <c r="CO54" s="6">
        <v>311589.59000000003</v>
      </c>
      <c r="CP54" s="80">
        <v>186313.44148650498</v>
      </c>
      <c r="CQ54" s="66">
        <v>1977</v>
      </c>
      <c r="CR54" s="56">
        <v>7057</v>
      </c>
      <c r="CS54" s="6">
        <v>1393502.7215380003</v>
      </c>
      <c r="CT54" s="6">
        <v>190648.3</v>
      </c>
      <c r="CU54" s="6">
        <v>252</v>
      </c>
      <c r="CV54" s="6">
        <v>1368155.47111</v>
      </c>
      <c r="CW54" s="80">
        <v>1187695.9058477301</v>
      </c>
    </row>
    <row r="55" spans="1:101" s="6" customFormat="1" x14ac:dyDescent="0.3">
      <c r="A55" s="54">
        <v>1976</v>
      </c>
      <c r="B55" s="64">
        <v>774</v>
      </c>
      <c r="C55" s="6">
        <v>22839.413559000001</v>
      </c>
      <c r="D55" s="75">
        <v>0</v>
      </c>
      <c r="E55" s="6">
        <v>13943.79588</v>
      </c>
      <c r="F55" s="6">
        <v>6</v>
      </c>
      <c r="G55" s="6">
        <v>16357.737642</v>
      </c>
      <c r="H55" s="80">
        <v>17806.180421402099</v>
      </c>
      <c r="I55" s="6">
        <v>891</v>
      </c>
      <c r="J55" s="6">
        <v>57087</v>
      </c>
      <c r="K55" s="75">
        <v>0</v>
      </c>
      <c r="L55" s="6">
        <v>17060</v>
      </c>
      <c r="M55" s="6">
        <v>19</v>
      </c>
      <c r="N55" s="6">
        <v>54301</v>
      </c>
      <c r="O55" s="80">
        <v>45017.427029581311</v>
      </c>
      <c r="P55" s="6">
        <v>1037</v>
      </c>
      <c r="Q55" s="6">
        <v>110299.1</v>
      </c>
      <c r="R55" s="75">
        <v>0</v>
      </c>
      <c r="S55" s="6">
        <v>13080</v>
      </c>
      <c r="T55" s="6">
        <v>72</v>
      </c>
      <c r="U55" s="6">
        <v>100223.7</v>
      </c>
      <c r="V55" s="80">
        <v>330343.85590992571</v>
      </c>
      <c r="Y55" s="75"/>
      <c r="AC55" s="80"/>
      <c r="AD55" s="6">
        <v>32</v>
      </c>
      <c r="AE55" s="6">
        <v>177049</v>
      </c>
      <c r="AF55" s="75">
        <v>248</v>
      </c>
      <c r="AG55" s="6">
        <v>31329</v>
      </c>
      <c r="AH55" s="6">
        <v>32</v>
      </c>
      <c r="AI55" s="6">
        <v>177049</v>
      </c>
      <c r="AJ55" s="80">
        <v>221690.84392761302</v>
      </c>
      <c r="AM55" s="75"/>
      <c r="AQ55" s="80">
        <v>10947.208535399999</v>
      </c>
      <c r="AR55" s="6">
        <v>310</v>
      </c>
      <c r="AS55" s="6">
        <v>636462.49</v>
      </c>
      <c r="AT55" s="75">
        <v>0</v>
      </c>
      <c r="AU55" s="6">
        <v>51200</v>
      </c>
      <c r="AV55" s="6">
        <v>76</v>
      </c>
      <c r="AW55" s="6">
        <v>634000.86</v>
      </c>
      <c r="AX55" s="80">
        <v>626266.33631406876</v>
      </c>
      <c r="AZ55" s="80"/>
      <c r="BA55" s="6">
        <v>3981</v>
      </c>
      <c r="BB55" s="6">
        <v>544176.40182799997</v>
      </c>
      <c r="BC55" s="75">
        <v>0.1</v>
      </c>
      <c r="BD55" s="6">
        <v>55736.601562999997</v>
      </c>
      <c r="BE55" s="6">
        <v>107</v>
      </c>
      <c r="BF55" s="6">
        <v>532403.40173399996</v>
      </c>
      <c r="BG55" s="80">
        <v>346927.68600223481</v>
      </c>
      <c r="BJ55" s="75"/>
      <c r="BN55" s="80"/>
      <c r="BO55" s="6">
        <v>32</v>
      </c>
      <c r="BP55" s="6">
        <v>488.2</v>
      </c>
      <c r="BQ55" s="75">
        <v>0.1</v>
      </c>
      <c r="BR55" s="6">
        <v>470</v>
      </c>
      <c r="BS55" s="6">
        <v>1</v>
      </c>
      <c r="BT55" s="6">
        <v>470</v>
      </c>
      <c r="BU55" s="80">
        <v>10.928512722379999</v>
      </c>
      <c r="BV55" s="6">
        <v>1108</v>
      </c>
      <c r="BW55" s="6">
        <v>496464.2</v>
      </c>
      <c r="BX55" s="75">
        <v>0</v>
      </c>
      <c r="BY55" s="6">
        <v>58598.400000000001</v>
      </c>
      <c r="BZ55" s="6">
        <v>77</v>
      </c>
      <c r="CA55" s="6">
        <v>490750.2</v>
      </c>
      <c r="CB55" s="80">
        <v>589804.88098089502</v>
      </c>
      <c r="CC55" s="6">
        <v>9</v>
      </c>
      <c r="CD55" s="6">
        <v>79515.7</v>
      </c>
      <c r="CE55" s="75">
        <v>518</v>
      </c>
      <c r="CF55" s="6">
        <v>49736</v>
      </c>
      <c r="CG55" s="6">
        <v>9</v>
      </c>
      <c r="CH55" s="6">
        <v>79515.7</v>
      </c>
      <c r="CI55" s="80">
        <v>66846.230913983003</v>
      </c>
      <c r="CJ55" s="6">
        <v>112</v>
      </c>
      <c r="CK55" s="6">
        <v>59143.199999999997</v>
      </c>
      <c r="CL55" s="75">
        <v>0.01</v>
      </c>
      <c r="CM55" s="6">
        <v>43584.12</v>
      </c>
      <c r="CN55" s="6">
        <v>5</v>
      </c>
      <c r="CO55" s="6">
        <v>58744.66</v>
      </c>
      <c r="CP55" s="80">
        <v>50226.956499155</v>
      </c>
      <c r="CQ55" s="66">
        <v>1976</v>
      </c>
      <c r="CR55" s="56">
        <v>8286</v>
      </c>
      <c r="CS55" s="6">
        <v>2183524.7053869995</v>
      </c>
      <c r="CT55" s="6">
        <v>58598.400000000001</v>
      </c>
      <c r="CU55" s="6">
        <v>404</v>
      </c>
      <c r="CV55" s="6">
        <v>2143816.2593800002</v>
      </c>
      <c r="CW55" s="80">
        <v>2305888.5350469816</v>
      </c>
    </row>
    <row r="56" spans="1:101" s="6" customFormat="1" x14ac:dyDescent="0.3">
      <c r="A56" s="54">
        <v>1975</v>
      </c>
      <c r="B56" s="64">
        <v>693</v>
      </c>
      <c r="C56" s="6">
        <v>5376.9569570000003</v>
      </c>
      <c r="D56" s="75">
        <v>0</v>
      </c>
      <c r="E56" s="6">
        <v>2218.1508020000001</v>
      </c>
      <c r="F56" s="6">
        <v>2</v>
      </c>
      <c r="G56" s="6">
        <v>2637.2432530000001</v>
      </c>
      <c r="H56" s="80">
        <v>3604.6219944565</v>
      </c>
      <c r="I56" s="6">
        <v>2718</v>
      </c>
      <c r="J56" s="6">
        <v>24345.4</v>
      </c>
      <c r="K56" s="75">
        <v>0.1</v>
      </c>
      <c r="L56" s="6">
        <v>5035.8999999999996</v>
      </c>
      <c r="M56" s="6">
        <v>18</v>
      </c>
      <c r="N56" s="6">
        <v>18733.2</v>
      </c>
      <c r="O56" s="80">
        <v>20782.695698393538</v>
      </c>
      <c r="P56" s="6">
        <v>356</v>
      </c>
      <c r="Q56" s="6">
        <v>24560.2</v>
      </c>
      <c r="R56" s="75">
        <v>0.1</v>
      </c>
      <c r="S56" s="6">
        <v>7200</v>
      </c>
      <c r="T56" s="6">
        <v>24</v>
      </c>
      <c r="U56" s="6">
        <v>20820.400000000001</v>
      </c>
      <c r="V56" s="80">
        <v>20563.593111729831</v>
      </c>
      <c r="Y56" s="75"/>
      <c r="AC56" s="80"/>
      <c r="AD56" s="6">
        <v>12</v>
      </c>
      <c r="AE56" s="6">
        <v>173652</v>
      </c>
      <c r="AF56" s="75">
        <v>212</v>
      </c>
      <c r="AG56" s="6">
        <v>151012</v>
      </c>
      <c r="AH56" s="6">
        <v>12</v>
      </c>
      <c r="AI56" s="6">
        <v>173652</v>
      </c>
      <c r="AJ56" s="80">
        <v>85806.563045400006</v>
      </c>
      <c r="AM56" s="75"/>
      <c r="AQ56" s="80"/>
      <c r="AR56" s="6">
        <v>328</v>
      </c>
      <c r="AS56" s="6">
        <v>559355.81000000006</v>
      </c>
      <c r="AT56" s="75">
        <v>0</v>
      </c>
      <c r="AU56" s="6">
        <v>69324</v>
      </c>
      <c r="AV56" s="6">
        <v>70</v>
      </c>
      <c r="AW56" s="6">
        <v>556512.80000000005</v>
      </c>
      <c r="AX56" s="80">
        <v>526068.41141643794</v>
      </c>
      <c r="AZ56" s="80"/>
      <c r="BA56" s="6">
        <v>18</v>
      </c>
      <c r="BB56" s="6">
        <v>10036</v>
      </c>
      <c r="BC56" s="75">
        <v>202</v>
      </c>
      <c r="BD56" s="6">
        <v>1700</v>
      </c>
      <c r="BE56" s="6">
        <v>18</v>
      </c>
      <c r="BF56" s="6">
        <v>10036</v>
      </c>
      <c r="BG56" s="80">
        <v>7459.0953939259543</v>
      </c>
      <c r="BJ56" s="75"/>
      <c r="BN56" s="80"/>
      <c r="BO56" s="6">
        <v>26</v>
      </c>
      <c r="BP56" s="6">
        <v>20.3</v>
      </c>
      <c r="BQ56" s="75">
        <v>0.1</v>
      </c>
      <c r="BR56" s="6">
        <v>3.2</v>
      </c>
      <c r="BU56" s="80">
        <v>0.17692404890452201</v>
      </c>
      <c r="BV56" s="6">
        <v>2012</v>
      </c>
      <c r="BW56" s="6">
        <v>43538.8</v>
      </c>
      <c r="BX56" s="75">
        <v>0</v>
      </c>
      <c r="BY56" s="6">
        <v>13985.9</v>
      </c>
      <c r="BZ56" s="6">
        <v>17</v>
      </c>
      <c r="CA56" s="6">
        <v>36413.300000000003</v>
      </c>
      <c r="CB56" s="80">
        <v>39514.241790762797</v>
      </c>
      <c r="CC56" s="6">
        <v>10</v>
      </c>
      <c r="CD56" s="6">
        <v>122567</v>
      </c>
      <c r="CE56" s="75">
        <v>1452</v>
      </c>
      <c r="CF56" s="6">
        <v>38825</v>
      </c>
      <c r="CG56" s="6">
        <v>10</v>
      </c>
      <c r="CH56" s="6">
        <v>122567</v>
      </c>
      <c r="CI56" s="80">
        <v>75872.297344232982</v>
      </c>
      <c r="CJ56" s="6">
        <v>166</v>
      </c>
      <c r="CK56" s="6">
        <v>31554.560000000001</v>
      </c>
      <c r="CL56" s="75">
        <v>0.01</v>
      </c>
      <c r="CM56" s="6">
        <v>5595.1</v>
      </c>
      <c r="CN56" s="6">
        <v>16</v>
      </c>
      <c r="CO56" s="6">
        <v>29420.61</v>
      </c>
      <c r="CP56" s="80">
        <v>19237.717763834473</v>
      </c>
      <c r="CQ56" s="66">
        <v>1975</v>
      </c>
      <c r="CR56" s="56">
        <v>6339</v>
      </c>
      <c r="CS56" s="6">
        <v>995007.02695700002</v>
      </c>
      <c r="CT56" s="6">
        <v>151012</v>
      </c>
      <c r="CU56" s="6">
        <v>187</v>
      </c>
      <c r="CV56" s="6">
        <v>970792.55325300002</v>
      </c>
      <c r="CW56" s="80">
        <v>798909.41448322299</v>
      </c>
    </row>
    <row r="57" spans="1:101" s="6" customFormat="1" x14ac:dyDescent="0.3">
      <c r="A57" s="54">
        <v>1974</v>
      </c>
      <c r="B57" s="64">
        <v>598</v>
      </c>
      <c r="C57" s="6">
        <v>17932.535397</v>
      </c>
      <c r="D57" s="75">
        <v>0</v>
      </c>
      <c r="E57" s="6">
        <v>10163.675858000001</v>
      </c>
      <c r="F57" s="6">
        <v>6</v>
      </c>
      <c r="G57" s="6">
        <v>16378.542530999999</v>
      </c>
      <c r="H57" s="80">
        <v>17211.700967912042</v>
      </c>
      <c r="I57" s="6">
        <v>2559</v>
      </c>
      <c r="J57" s="6">
        <v>21019.9</v>
      </c>
      <c r="K57" s="75">
        <v>0.1</v>
      </c>
      <c r="L57" s="6">
        <v>1472.2</v>
      </c>
      <c r="M57" s="6">
        <v>18</v>
      </c>
      <c r="N57" s="6">
        <v>10679.7</v>
      </c>
      <c r="O57" s="80">
        <v>14788.96040030859</v>
      </c>
      <c r="P57" s="6">
        <v>485</v>
      </c>
      <c r="Q57" s="6">
        <v>161566.6</v>
      </c>
      <c r="R57" s="75">
        <v>0.1</v>
      </c>
      <c r="S57" s="6">
        <v>47200</v>
      </c>
      <c r="T57" s="6">
        <v>35</v>
      </c>
      <c r="U57" s="6">
        <v>157421.20000000001</v>
      </c>
      <c r="V57" s="80">
        <v>145350.52170734084</v>
      </c>
      <c r="Y57" s="75"/>
      <c r="AC57" s="80"/>
      <c r="AD57" s="6">
        <v>18</v>
      </c>
      <c r="AE57" s="6">
        <v>51460</v>
      </c>
      <c r="AF57" s="75">
        <v>202</v>
      </c>
      <c r="AG57" s="6">
        <v>25910</v>
      </c>
      <c r="AH57" s="6">
        <v>18</v>
      </c>
      <c r="AI57" s="6">
        <v>51460</v>
      </c>
      <c r="AJ57" s="80">
        <v>55381.857292215995</v>
      </c>
      <c r="AM57" s="75"/>
      <c r="AQ57" s="80"/>
      <c r="AR57" s="6">
        <v>182</v>
      </c>
      <c r="AS57" s="6">
        <v>16738.27</v>
      </c>
      <c r="AT57" s="75">
        <v>0.01</v>
      </c>
      <c r="AU57" s="6">
        <v>5832</v>
      </c>
      <c r="AV57" s="6">
        <v>7</v>
      </c>
      <c r="AW57" s="6">
        <v>15381.76</v>
      </c>
      <c r="AX57" s="80">
        <v>23145.545215867882</v>
      </c>
      <c r="AZ57" s="80"/>
      <c r="BA57" s="6">
        <v>60</v>
      </c>
      <c r="BB57" s="6">
        <v>520791</v>
      </c>
      <c r="BC57" s="75">
        <v>209</v>
      </c>
      <c r="BD57" s="6">
        <v>122558</v>
      </c>
      <c r="BE57" s="6">
        <v>60</v>
      </c>
      <c r="BF57" s="6">
        <v>520791</v>
      </c>
      <c r="BG57" s="80">
        <v>449180.10947019205</v>
      </c>
      <c r="BJ57" s="75"/>
      <c r="BN57" s="80"/>
      <c r="BO57" s="6">
        <v>17</v>
      </c>
      <c r="BP57" s="6">
        <v>21.8</v>
      </c>
      <c r="BQ57" s="75">
        <v>0</v>
      </c>
      <c r="BR57" s="6">
        <v>7.5</v>
      </c>
      <c r="BU57" s="80">
        <v>308.20626965247044</v>
      </c>
      <c r="BV57" s="6">
        <v>1006</v>
      </c>
      <c r="BW57" s="6">
        <v>101508.7</v>
      </c>
      <c r="BX57" s="75">
        <v>0</v>
      </c>
      <c r="BY57" s="6">
        <v>23876.400000000001</v>
      </c>
      <c r="BZ57" s="6">
        <v>26</v>
      </c>
      <c r="CA57" s="6">
        <v>98804.800000000003</v>
      </c>
      <c r="CB57" s="80">
        <v>168669.41456975511</v>
      </c>
      <c r="CC57" s="6">
        <v>3</v>
      </c>
      <c r="CD57" s="6">
        <v>17668</v>
      </c>
      <c r="CE57" s="75">
        <v>1622</v>
      </c>
      <c r="CF57" s="6">
        <v>9324</v>
      </c>
      <c r="CG57" s="6">
        <v>3</v>
      </c>
      <c r="CH57" s="6">
        <v>17668</v>
      </c>
      <c r="CI57" s="80">
        <v>22767.40728417</v>
      </c>
      <c r="CJ57" s="6">
        <v>93</v>
      </c>
      <c r="CK57" s="6">
        <v>3465.21</v>
      </c>
      <c r="CL57" s="75">
        <v>0.01</v>
      </c>
      <c r="CM57" s="6">
        <v>1231.74</v>
      </c>
      <c r="CN57" s="6">
        <v>5</v>
      </c>
      <c r="CO57" s="6">
        <v>3244.43</v>
      </c>
      <c r="CP57" s="80">
        <v>2792.3874415209998</v>
      </c>
      <c r="CQ57" s="66">
        <v>1974</v>
      </c>
      <c r="CR57" s="56">
        <v>5021</v>
      </c>
      <c r="CS57" s="6">
        <v>912172.01539699989</v>
      </c>
      <c r="CT57" s="6">
        <v>122558</v>
      </c>
      <c r="CU57" s="6">
        <v>178</v>
      </c>
      <c r="CV57" s="6">
        <v>891829.432531</v>
      </c>
      <c r="CW57" s="80">
        <v>899596.11061893601</v>
      </c>
    </row>
    <row r="58" spans="1:101" s="6" customFormat="1" x14ac:dyDescent="0.3">
      <c r="A58" s="54">
        <v>1973</v>
      </c>
      <c r="B58" s="64">
        <v>478</v>
      </c>
      <c r="C58" s="6">
        <v>10019.733222000001</v>
      </c>
      <c r="D58" s="75">
        <v>0</v>
      </c>
      <c r="E58" s="6">
        <v>6663.3514420000001</v>
      </c>
      <c r="F58" s="6">
        <v>3</v>
      </c>
      <c r="G58" s="6">
        <v>8162.2220770000004</v>
      </c>
      <c r="H58" s="80">
        <v>7811.9880537187009</v>
      </c>
      <c r="I58" s="6">
        <v>2861</v>
      </c>
      <c r="J58" s="6">
        <v>33432.9</v>
      </c>
      <c r="K58" s="75">
        <v>0.1</v>
      </c>
      <c r="L58" s="6">
        <v>6617.4</v>
      </c>
      <c r="M58" s="6">
        <v>33</v>
      </c>
      <c r="N58" s="6">
        <v>25889</v>
      </c>
      <c r="O58" s="80">
        <v>32781.134355418755</v>
      </c>
      <c r="P58" s="6">
        <v>613</v>
      </c>
      <c r="Q58" s="6">
        <v>61517.2</v>
      </c>
      <c r="R58" s="75">
        <v>0.1</v>
      </c>
      <c r="S58" s="6">
        <v>16000</v>
      </c>
      <c r="T58" s="6">
        <v>41</v>
      </c>
      <c r="U58" s="6">
        <v>55158.400000000001</v>
      </c>
      <c r="V58" s="80">
        <v>445191.56714793021</v>
      </c>
      <c r="Y58" s="75"/>
      <c r="AC58" s="80"/>
      <c r="AD58" s="6">
        <v>8</v>
      </c>
      <c r="AE58" s="6">
        <v>8531</v>
      </c>
      <c r="AF58" s="75">
        <v>242</v>
      </c>
      <c r="AG58" s="6">
        <v>3109</v>
      </c>
      <c r="AH58" s="6">
        <v>8</v>
      </c>
      <c r="AI58" s="6">
        <v>8531</v>
      </c>
      <c r="AJ58" s="80">
        <v>7825.50517838</v>
      </c>
      <c r="AM58" s="75"/>
      <c r="AQ58" s="80"/>
      <c r="AR58" s="6">
        <v>428</v>
      </c>
      <c r="AS58" s="6">
        <v>339639.87</v>
      </c>
      <c r="AT58" s="75">
        <v>0</v>
      </c>
      <c r="AU58" s="6">
        <v>42438</v>
      </c>
      <c r="AV58" s="6">
        <v>86</v>
      </c>
      <c r="AW58" s="6">
        <v>334713.65999999997</v>
      </c>
      <c r="AX58" s="80">
        <v>804456.76835480577</v>
      </c>
      <c r="AZ58" s="80"/>
      <c r="BA58" s="6">
        <v>5</v>
      </c>
      <c r="BB58" s="6">
        <v>1842</v>
      </c>
      <c r="BC58" s="75">
        <v>243</v>
      </c>
      <c r="BD58" s="6">
        <v>607</v>
      </c>
      <c r="BE58" s="6">
        <v>5</v>
      </c>
      <c r="BF58" s="6">
        <v>1842</v>
      </c>
      <c r="BG58" s="80">
        <v>2231.5973164699999</v>
      </c>
      <c r="BJ58" s="75"/>
      <c r="BN58" s="80"/>
      <c r="BO58" s="6">
        <v>45</v>
      </c>
      <c r="BP58" s="6">
        <v>1899.5</v>
      </c>
      <c r="BQ58" s="75">
        <v>0.1</v>
      </c>
      <c r="BR58" s="6">
        <v>583</v>
      </c>
      <c r="BS58" s="6">
        <v>4</v>
      </c>
      <c r="BT58" s="6">
        <v>1673</v>
      </c>
      <c r="BU58" s="80">
        <v>1069.224775421</v>
      </c>
      <c r="BV58" s="6">
        <v>568</v>
      </c>
      <c r="BW58" s="6">
        <v>88711.2</v>
      </c>
      <c r="BX58" s="75">
        <v>0</v>
      </c>
      <c r="BY58" s="6">
        <v>23188.400000000001</v>
      </c>
      <c r="BZ58" s="6">
        <v>14</v>
      </c>
      <c r="CA58" s="6">
        <v>85937.8</v>
      </c>
      <c r="CB58" s="80">
        <v>185038.5134173978</v>
      </c>
      <c r="CC58" s="6">
        <v>38</v>
      </c>
      <c r="CD58" s="6">
        <v>489032</v>
      </c>
      <c r="CE58" s="75">
        <v>1031</v>
      </c>
      <c r="CF58" s="6">
        <v>50598</v>
      </c>
      <c r="CG58" s="6">
        <v>38</v>
      </c>
      <c r="CH58" s="6">
        <v>489032</v>
      </c>
      <c r="CI58" s="80">
        <v>331376.13862886699</v>
      </c>
      <c r="CJ58" s="6">
        <v>110</v>
      </c>
      <c r="CK58" s="6">
        <v>1450.12</v>
      </c>
      <c r="CL58" s="75">
        <v>0.01</v>
      </c>
      <c r="CM58" s="6">
        <v>335</v>
      </c>
      <c r="CN58" s="6">
        <v>3</v>
      </c>
      <c r="CO58" s="6">
        <v>812.24</v>
      </c>
      <c r="CP58" s="80">
        <v>3325.479177703</v>
      </c>
      <c r="CQ58" s="66">
        <v>1973</v>
      </c>
      <c r="CR58" s="56">
        <v>5154</v>
      </c>
      <c r="CS58" s="6">
        <v>1036075.523221</v>
      </c>
      <c r="CT58" s="6">
        <v>50598</v>
      </c>
      <c r="CU58" s="6">
        <v>235</v>
      </c>
      <c r="CV58" s="6">
        <v>1011751.32208</v>
      </c>
      <c r="CW58" s="80">
        <v>1821107.9164061123</v>
      </c>
    </row>
    <row r="59" spans="1:101" s="6" customFormat="1" x14ac:dyDescent="0.3">
      <c r="A59" s="54">
        <v>1972</v>
      </c>
      <c r="B59" s="64">
        <v>737</v>
      </c>
      <c r="C59" s="6">
        <v>52682.766044000004</v>
      </c>
      <c r="D59" s="75">
        <v>0</v>
      </c>
      <c r="E59" s="6">
        <v>23854.879100999999</v>
      </c>
      <c r="F59" s="6">
        <v>17</v>
      </c>
      <c r="G59" s="6">
        <v>49239.129993000002</v>
      </c>
      <c r="H59" s="80">
        <v>47311.419194559654</v>
      </c>
      <c r="I59" s="6">
        <v>1904</v>
      </c>
      <c r="J59" s="6">
        <v>25601.9</v>
      </c>
      <c r="K59" s="75">
        <v>0.1</v>
      </c>
      <c r="L59" s="6">
        <v>9712.4</v>
      </c>
      <c r="M59" s="6">
        <v>17</v>
      </c>
      <c r="N59" s="6">
        <v>19123.8</v>
      </c>
      <c r="O59" s="80">
        <v>21547.542756486735</v>
      </c>
      <c r="P59" s="6">
        <v>539</v>
      </c>
      <c r="Q59" s="6">
        <v>42226.8</v>
      </c>
      <c r="R59" s="75">
        <v>0.1</v>
      </c>
      <c r="S59" s="6">
        <v>6016</v>
      </c>
      <c r="T59" s="6">
        <v>31</v>
      </c>
      <c r="U59" s="6">
        <v>37926</v>
      </c>
      <c r="V59" s="80">
        <v>44853.173799124415</v>
      </c>
      <c r="Y59" s="75"/>
      <c r="AC59" s="80"/>
      <c r="AD59" s="6">
        <v>20</v>
      </c>
      <c r="AE59" s="6">
        <v>44622</v>
      </c>
      <c r="AF59" s="75">
        <v>202</v>
      </c>
      <c r="AG59" s="6">
        <v>19514</v>
      </c>
      <c r="AH59" s="6">
        <v>20</v>
      </c>
      <c r="AI59" s="6">
        <v>44622</v>
      </c>
      <c r="AJ59" s="80">
        <v>15375.451020529999</v>
      </c>
      <c r="AM59" s="75"/>
      <c r="AQ59" s="80"/>
      <c r="AR59" s="6">
        <v>315</v>
      </c>
      <c r="AS59" s="6">
        <v>224566.64</v>
      </c>
      <c r="AT59" s="75">
        <v>0.01</v>
      </c>
      <c r="AU59" s="6">
        <v>54561</v>
      </c>
      <c r="AV59" s="6">
        <v>49</v>
      </c>
      <c r="AW59" s="6">
        <v>221685.45</v>
      </c>
      <c r="AX59" s="80">
        <v>177974.36192126523</v>
      </c>
      <c r="AZ59" s="80"/>
      <c r="BA59" s="6">
        <v>20</v>
      </c>
      <c r="BB59" s="6">
        <v>33638</v>
      </c>
      <c r="BC59" s="75">
        <v>324</v>
      </c>
      <c r="BD59" s="6">
        <v>8094</v>
      </c>
      <c r="BE59" s="6">
        <v>20</v>
      </c>
      <c r="BF59" s="6">
        <v>33638</v>
      </c>
      <c r="BG59" s="80">
        <v>24217.720054997004</v>
      </c>
      <c r="BJ59" s="75"/>
      <c r="BN59" s="80"/>
      <c r="BO59" s="6">
        <v>32</v>
      </c>
      <c r="BP59" s="6">
        <v>458</v>
      </c>
      <c r="BQ59" s="75">
        <v>0.1</v>
      </c>
      <c r="BR59" s="6">
        <v>129.5</v>
      </c>
      <c r="BU59" s="80">
        <v>11.371005973200001</v>
      </c>
      <c r="BV59" s="6">
        <v>1142</v>
      </c>
      <c r="BW59" s="6">
        <v>104280.4</v>
      </c>
      <c r="BX59" s="75">
        <v>0</v>
      </c>
      <c r="BY59" s="6">
        <v>56655.9</v>
      </c>
      <c r="BZ59" s="6">
        <v>39</v>
      </c>
      <c r="CA59" s="6">
        <v>97577.5</v>
      </c>
      <c r="CB59" s="80">
        <v>66984.054069554986</v>
      </c>
      <c r="CC59" s="6">
        <v>24</v>
      </c>
      <c r="CD59" s="6">
        <v>158430</v>
      </c>
      <c r="CE59" s="75">
        <v>1046</v>
      </c>
      <c r="CF59" s="6">
        <v>67886</v>
      </c>
      <c r="CG59" s="6">
        <v>24</v>
      </c>
      <c r="CH59" s="6">
        <v>158430</v>
      </c>
      <c r="CI59" s="80">
        <v>129109.96432340601</v>
      </c>
      <c r="CJ59" s="6">
        <v>142</v>
      </c>
      <c r="CK59" s="6">
        <v>70588.67</v>
      </c>
      <c r="CL59" s="75">
        <v>0.01</v>
      </c>
      <c r="CM59" s="6">
        <v>11009.9</v>
      </c>
      <c r="CN59" s="6">
        <v>22</v>
      </c>
      <c r="CO59" s="6">
        <v>69148.86</v>
      </c>
      <c r="CP59" s="80">
        <v>60582.178164439996</v>
      </c>
      <c r="CQ59" s="66">
        <v>1972</v>
      </c>
      <c r="CR59" s="56">
        <v>4875</v>
      </c>
      <c r="CS59" s="6">
        <v>757095.17604399985</v>
      </c>
      <c r="CT59" s="6">
        <v>67886</v>
      </c>
      <c r="CU59" s="6">
        <v>239</v>
      </c>
      <c r="CV59" s="6">
        <v>731390.73999300005</v>
      </c>
      <c r="CW59" s="80">
        <v>587967.2363103372</v>
      </c>
    </row>
    <row r="60" spans="1:101" s="6" customFormat="1" x14ac:dyDescent="0.3">
      <c r="A60" s="54">
        <v>1971</v>
      </c>
      <c r="B60" s="64">
        <v>906</v>
      </c>
      <c r="C60" s="6">
        <v>65677.950450000004</v>
      </c>
      <c r="D60" s="75">
        <v>0</v>
      </c>
      <c r="E60" s="6">
        <v>24975.963548</v>
      </c>
      <c r="F60" s="6">
        <v>24</v>
      </c>
      <c r="G60" s="6">
        <v>61141.667212</v>
      </c>
      <c r="H60" s="80"/>
      <c r="I60" s="6">
        <v>2895</v>
      </c>
      <c r="J60" s="6">
        <v>351342.402</v>
      </c>
      <c r="K60" s="75">
        <v>0.1</v>
      </c>
      <c r="L60" s="6">
        <v>110333.602</v>
      </c>
      <c r="M60" s="6">
        <v>104</v>
      </c>
      <c r="N60" s="6">
        <v>340844.902</v>
      </c>
      <c r="O60" s="80"/>
      <c r="P60" s="6">
        <v>489</v>
      </c>
      <c r="Q60" s="6">
        <v>13298</v>
      </c>
      <c r="R60" s="75">
        <v>0.1</v>
      </c>
      <c r="S60" s="6">
        <v>2548</v>
      </c>
      <c r="T60" s="6">
        <v>14</v>
      </c>
      <c r="U60" s="6">
        <v>9460.4</v>
      </c>
      <c r="V60" s="80"/>
      <c r="Y60" s="75"/>
      <c r="AC60" s="80"/>
      <c r="AD60" s="6">
        <v>4</v>
      </c>
      <c r="AE60" s="6">
        <v>1464</v>
      </c>
      <c r="AF60" s="75">
        <v>214</v>
      </c>
      <c r="AG60" s="6">
        <v>518</v>
      </c>
      <c r="AH60" s="6">
        <v>4</v>
      </c>
      <c r="AI60" s="6">
        <v>1464</v>
      </c>
      <c r="AJ60" s="80"/>
      <c r="AM60" s="75"/>
      <c r="AQ60" s="80"/>
      <c r="AR60" s="6">
        <v>278</v>
      </c>
      <c r="AS60" s="6">
        <v>678151.04</v>
      </c>
      <c r="AT60" s="75">
        <v>0.01</v>
      </c>
      <c r="AU60" s="6">
        <v>128919</v>
      </c>
      <c r="AV60" s="6">
        <v>50</v>
      </c>
      <c r="AW60" s="6">
        <v>675098.35</v>
      </c>
      <c r="AX60" s="80"/>
      <c r="AZ60" s="80"/>
      <c r="BA60" s="6">
        <v>16</v>
      </c>
      <c r="BB60" s="6">
        <v>38273</v>
      </c>
      <c r="BC60" s="75">
        <v>218</v>
      </c>
      <c r="BD60" s="6">
        <v>14164</v>
      </c>
      <c r="BE60" s="6">
        <v>16</v>
      </c>
      <c r="BF60" s="6">
        <v>38273</v>
      </c>
      <c r="BG60" s="80"/>
      <c r="BJ60" s="75"/>
      <c r="BN60" s="80"/>
      <c r="BO60" s="6">
        <v>90</v>
      </c>
      <c r="BP60" s="6">
        <v>170154.6</v>
      </c>
      <c r="BQ60" s="75">
        <v>0.1</v>
      </c>
      <c r="BR60" s="6">
        <v>40405</v>
      </c>
      <c r="BS60" s="6">
        <v>21</v>
      </c>
      <c r="BT60" s="6">
        <v>169663.5</v>
      </c>
      <c r="BU60" s="80"/>
      <c r="BV60" s="6">
        <v>29</v>
      </c>
      <c r="BW60" s="6">
        <v>235896.6</v>
      </c>
      <c r="BX60" s="75">
        <v>259</v>
      </c>
      <c r="BY60" s="6">
        <v>59490</v>
      </c>
      <c r="BZ60" s="6">
        <v>29</v>
      </c>
      <c r="CA60" s="6">
        <v>235896.6</v>
      </c>
      <c r="CB60" s="80"/>
      <c r="CC60" s="6">
        <v>19</v>
      </c>
      <c r="CD60" s="6">
        <v>84295.4</v>
      </c>
      <c r="CE60" s="75">
        <v>202.3</v>
      </c>
      <c r="CF60" s="6">
        <v>36220</v>
      </c>
      <c r="CG60" s="6">
        <v>19</v>
      </c>
      <c r="CH60" s="6">
        <v>84295.4</v>
      </c>
      <c r="CI60" s="80"/>
      <c r="CJ60" s="6">
        <v>139</v>
      </c>
      <c r="CK60" s="6">
        <v>301729.67</v>
      </c>
      <c r="CL60" s="75">
        <v>0.01</v>
      </c>
      <c r="CM60" s="6">
        <v>44270.04</v>
      </c>
      <c r="CN60" s="6">
        <v>36</v>
      </c>
      <c r="CO60" s="6">
        <v>299953.81</v>
      </c>
      <c r="CP60" s="80"/>
      <c r="CQ60" s="66">
        <v>1971</v>
      </c>
      <c r="CR60" s="56">
        <v>4865</v>
      </c>
      <c r="CS60" s="6">
        <v>1940282.6624499997</v>
      </c>
      <c r="CT60" s="6">
        <v>128919</v>
      </c>
      <c r="CU60" s="6">
        <v>317</v>
      </c>
      <c r="CV60" s="6">
        <v>1916091.6292099999</v>
      </c>
      <c r="CW60" s="80"/>
    </row>
    <row r="61" spans="1:101" s="6" customFormat="1" x14ac:dyDescent="0.3">
      <c r="A61" s="54">
        <v>1970</v>
      </c>
      <c r="B61" s="64">
        <v>798</v>
      </c>
      <c r="C61" s="6">
        <v>67982.667558000001</v>
      </c>
      <c r="D61" s="75">
        <v>0</v>
      </c>
      <c r="E61" s="6">
        <v>9789.8717770000003</v>
      </c>
      <c r="F61" s="6">
        <v>36</v>
      </c>
      <c r="G61" s="6">
        <v>62922.559223999997</v>
      </c>
      <c r="H61" s="80"/>
      <c r="I61" s="6">
        <v>4002</v>
      </c>
      <c r="J61" s="6">
        <v>105410.001</v>
      </c>
      <c r="K61" s="75">
        <v>0.1</v>
      </c>
      <c r="L61" s="6">
        <v>19733.300999999999</v>
      </c>
      <c r="M61" s="6">
        <v>65</v>
      </c>
      <c r="N61" s="6">
        <v>93667.001000000004</v>
      </c>
      <c r="O61" s="80"/>
      <c r="P61" s="6">
        <v>314</v>
      </c>
      <c r="Q61" s="6">
        <v>111862.7</v>
      </c>
      <c r="R61" s="75">
        <v>0.1</v>
      </c>
      <c r="S61" s="6">
        <v>26000</v>
      </c>
      <c r="T61" s="6">
        <v>24</v>
      </c>
      <c r="U61" s="6">
        <v>109284</v>
      </c>
      <c r="V61" s="80"/>
      <c r="Y61" s="75"/>
      <c r="AC61" s="80"/>
      <c r="AD61" s="6">
        <v>4</v>
      </c>
      <c r="AE61" s="6">
        <v>4792</v>
      </c>
      <c r="AF61" s="75">
        <v>259</v>
      </c>
      <c r="AG61" s="6">
        <v>2024</v>
      </c>
      <c r="AH61" s="6">
        <v>4</v>
      </c>
      <c r="AI61" s="6">
        <v>4792</v>
      </c>
      <c r="AJ61" s="80"/>
      <c r="AM61" s="75"/>
      <c r="AQ61" s="80"/>
      <c r="AR61" s="6">
        <v>176</v>
      </c>
      <c r="AS61" s="6">
        <v>207618.39</v>
      </c>
      <c r="AT61" s="75">
        <v>0.05</v>
      </c>
      <c r="AU61" s="6">
        <v>81000</v>
      </c>
      <c r="AV61" s="6">
        <v>42</v>
      </c>
      <c r="AW61" s="6">
        <v>205026.55</v>
      </c>
      <c r="AX61" s="80"/>
      <c r="AZ61" s="80"/>
      <c r="BA61" s="6">
        <v>14</v>
      </c>
      <c r="BB61" s="6">
        <v>19635</v>
      </c>
      <c r="BC61" s="75">
        <v>243</v>
      </c>
      <c r="BD61" s="6">
        <v>8285</v>
      </c>
      <c r="BE61" s="6">
        <v>14</v>
      </c>
      <c r="BF61" s="6">
        <v>19635</v>
      </c>
      <c r="BG61" s="80"/>
      <c r="BJ61" s="75"/>
      <c r="BN61" s="80"/>
      <c r="BO61" s="6">
        <v>50</v>
      </c>
      <c r="BP61" s="6">
        <v>84099.3</v>
      </c>
      <c r="BQ61" s="75">
        <v>0.1</v>
      </c>
      <c r="BR61" s="6">
        <v>40469</v>
      </c>
      <c r="BS61" s="6">
        <v>7</v>
      </c>
      <c r="BT61" s="6">
        <v>83662.2</v>
      </c>
      <c r="BU61" s="80"/>
      <c r="BV61" s="6">
        <v>18</v>
      </c>
      <c r="BW61" s="6">
        <v>23333.23</v>
      </c>
      <c r="BX61" s="75">
        <v>202.35</v>
      </c>
      <c r="BY61" s="6">
        <v>6839.3</v>
      </c>
      <c r="BZ61" s="6">
        <v>18</v>
      </c>
      <c r="CA61" s="6">
        <v>23333.23</v>
      </c>
      <c r="CB61" s="80"/>
      <c r="CC61" s="6">
        <v>46</v>
      </c>
      <c r="CD61" s="6">
        <v>826915.11</v>
      </c>
      <c r="CE61" s="75">
        <v>202.3</v>
      </c>
      <c r="CF61" s="6">
        <v>289769</v>
      </c>
      <c r="CG61" s="6">
        <v>46</v>
      </c>
      <c r="CH61" s="6">
        <v>826915.11</v>
      </c>
      <c r="CI61" s="80"/>
      <c r="CJ61" s="6">
        <v>118</v>
      </c>
      <c r="CK61" s="6">
        <v>99.97</v>
      </c>
      <c r="CL61" s="75">
        <v>0.01</v>
      </c>
      <c r="CM61" s="6">
        <v>20</v>
      </c>
      <c r="CP61" s="80"/>
      <c r="CQ61" s="66">
        <v>1970</v>
      </c>
      <c r="CR61" s="56">
        <v>5540</v>
      </c>
      <c r="CS61" s="6">
        <v>1451748.3685569998</v>
      </c>
      <c r="CT61" s="6">
        <v>289769</v>
      </c>
      <c r="CU61" s="6">
        <v>256</v>
      </c>
      <c r="CV61" s="6">
        <v>1429237.65022</v>
      </c>
      <c r="CW61" s="80"/>
    </row>
    <row r="62" spans="1:101" s="6" customFormat="1" x14ac:dyDescent="0.3">
      <c r="A62" s="54">
        <v>1969</v>
      </c>
      <c r="B62" s="64">
        <v>557</v>
      </c>
      <c r="C62" s="6">
        <v>30326.186970999999</v>
      </c>
      <c r="D62" s="75">
        <v>0</v>
      </c>
      <c r="E62" s="6">
        <v>12036.637901</v>
      </c>
      <c r="F62" s="6">
        <v>7</v>
      </c>
      <c r="G62" s="6">
        <v>27409.698485000001</v>
      </c>
      <c r="H62" s="80"/>
      <c r="I62" s="6">
        <v>2314</v>
      </c>
      <c r="J62" s="6">
        <v>163933.29999999999</v>
      </c>
      <c r="K62" s="75">
        <v>0.1</v>
      </c>
      <c r="L62" s="6">
        <v>35798.5</v>
      </c>
      <c r="M62" s="6">
        <v>62</v>
      </c>
      <c r="N62" s="6">
        <v>154558.29999999999</v>
      </c>
      <c r="O62" s="80"/>
      <c r="P62" s="6">
        <v>289</v>
      </c>
      <c r="Q62" s="6">
        <v>41691.300000000003</v>
      </c>
      <c r="R62" s="75">
        <v>0.1</v>
      </c>
      <c r="S62" s="6">
        <v>8800</v>
      </c>
      <c r="T62" s="6">
        <v>35</v>
      </c>
      <c r="U62" s="6">
        <v>38640</v>
      </c>
      <c r="V62" s="80"/>
      <c r="Y62" s="75"/>
      <c r="AC62" s="80"/>
      <c r="AD62" s="6">
        <v>5</v>
      </c>
      <c r="AE62" s="6">
        <v>7472</v>
      </c>
      <c r="AF62" s="75">
        <v>404</v>
      </c>
      <c r="AG62" s="6">
        <v>3109</v>
      </c>
      <c r="AH62" s="6">
        <v>5</v>
      </c>
      <c r="AI62" s="6">
        <v>7472</v>
      </c>
      <c r="AJ62" s="80"/>
      <c r="AM62" s="75"/>
      <c r="AQ62" s="80"/>
      <c r="AR62" s="6">
        <v>183</v>
      </c>
      <c r="AS62" s="6">
        <v>492656.82</v>
      </c>
      <c r="AT62" s="75">
        <v>0.05</v>
      </c>
      <c r="AU62" s="6">
        <v>124416</v>
      </c>
      <c r="AV62" s="6">
        <v>47</v>
      </c>
      <c r="AW62" s="6">
        <v>490893.4</v>
      </c>
      <c r="AX62" s="80"/>
      <c r="AZ62" s="80"/>
      <c r="BA62" s="6">
        <v>2</v>
      </c>
      <c r="BB62" s="6">
        <v>1142</v>
      </c>
      <c r="BC62" s="75">
        <v>486</v>
      </c>
      <c r="BD62" s="6">
        <v>656</v>
      </c>
      <c r="BE62" s="6">
        <v>2</v>
      </c>
      <c r="BF62" s="6">
        <v>1142</v>
      </c>
      <c r="BG62" s="80"/>
      <c r="BJ62" s="75"/>
      <c r="BN62" s="80"/>
      <c r="BO62" s="6">
        <v>42</v>
      </c>
      <c r="BP62" s="6">
        <v>3220.7</v>
      </c>
      <c r="BQ62" s="75">
        <v>0.1</v>
      </c>
      <c r="BR62" s="6">
        <v>2802.1</v>
      </c>
      <c r="BS62" s="6">
        <v>1</v>
      </c>
      <c r="BT62" s="6">
        <v>2802.1</v>
      </c>
      <c r="BU62" s="80"/>
      <c r="BV62" s="6">
        <v>2</v>
      </c>
      <c r="BW62" s="6">
        <v>1197</v>
      </c>
      <c r="BX62" s="75">
        <v>557</v>
      </c>
      <c r="BY62" s="6">
        <v>640</v>
      </c>
      <c r="BZ62" s="6">
        <v>2</v>
      </c>
      <c r="CA62" s="6">
        <v>1197</v>
      </c>
      <c r="CB62" s="80"/>
      <c r="CC62" s="6">
        <v>16</v>
      </c>
      <c r="CD62" s="6">
        <v>60007.6</v>
      </c>
      <c r="CE62" s="75">
        <v>202.42</v>
      </c>
      <c r="CF62" s="6">
        <v>39255</v>
      </c>
      <c r="CG62" s="6">
        <v>16</v>
      </c>
      <c r="CH62" s="6">
        <v>60007.6</v>
      </c>
      <c r="CI62" s="80"/>
      <c r="CJ62" s="6">
        <v>140</v>
      </c>
      <c r="CK62" s="6">
        <v>618109.02</v>
      </c>
      <c r="CL62" s="75">
        <v>0.01</v>
      </c>
      <c r="CM62" s="6">
        <v>49596.29</v>
      </c>
      <c r="CN62" s="6">
        <v>56</v>
      </c>
      <c r="CO62" s="6">
        <v>616368.06000000006</v>
      </c>
      <c r="CP62" s="80"/>
      <c r="CQ62" s="66">
        <v>1969</v>
      </c>
      <c r="CR62" s="56">
        <v>3550</v>
      </c>
      <c r="CS62" s="6">
        <v>1419755.9269719999</v>
      </c>
      <c r="CT62" s="6">
        <v>124416</v>
      </c>
      <c r="CU62" s="6">
        <v>233</v>
      </c>
      <c r="CV62" s="6">
        <v>1400490.15848</v>
      </c>
      <c r="CW62" s="80"/>
    </row>
    <row r="63" spans="1:101" s="6" customFormat="1" x14ac:dyDescent="0.3">
      <c r="A63" s="54">
        <v>1968</v>
      </c>
      <c r="B63" s="64">
        <v>615</v>
      </c>
      <c r="C63" s="6">
        <v>434730.82359500002</v>
      </c>
      <c r="D63" s="75">
        <v>0</v>
      </c>
      <c r="E63" s="6">
        <v>162411.27474299999</v>
      </c>
      <c r="F63" s="6">
        <v>48</v>
      </c>
      <c r="G63" s="6">
        <v>429961.15814700001</v>
      </c>
      <c r="H63" s="80"/>
      <c r="I63" s="6">
        <v>1646</v>
      </c>
      <c r="J63" s="6">
        <v>13730.7</v>
      </c>
      <c r="K63" s="75">
        <v>0.1</v>
      </c>
      <c r="L63" s="6">
        <v>4451.5</v>
      </c>
      <c r="M63" s="6">
        <v>13</v>
      </c>
      <c r="N63" s="6">
        <v>10214.799999999999</v>
      </c>
      <c r="O63" s="80"/>
      <c r="P63" s="6">
        <v>231</v>
      </c>
      <c r="Q63" s="6">
        <v>44063.1</v>
      </c>
      <c r="R63" s="75">
        <v>0.1</v>
      </c>
      <c r="S63" s="6">
        <v>9216</v>
      </c>
      <c r="T63" s="6">
        <v>29</v>
      </c>
      <c r="U63" s="6">
        <v>40643.599999999999</v>
      </c>
      <c r="V63" s="80"/>
      <c r="Y63" s="75"/>
      <c r="AC63" s="80"/>
      <c r="AD63" s="6">
        <v>6</v>
      </c>
      <c r="AE63" s="6">
        <v>7524</v>
      </c>
      <c r="AF63" s="75">
        <v>344</v>
      </c>
      <c r="AG63" s="6">
        <v>2591</v>
      </c>
      <c r="AH63" s="6">
        <v>6</v>
      </c>
      <c r="AI63" s="6">
        <v>7524</v>
      </c>
      <c r="AJ63" s="80"/>
      <c r="AM63" s="75"/>
      <c r="AQ63" s="80"/>
      <c r="AR63" s="6">
        <v>119</v>
      </c>
      <c r="AS63" s="6">
        <v>229608.84</v>
      </c>
      <c r="AT63" s="75">
        <v>0.01</v>
      </c>
      <c r="AU63" s="6">
        <v>50803</v>
      </c>
      <c r="AV63" s="6">
        <v>15</v>
      </c>
      <c r="AW63" s="6">
        <v>228205.79</v>
      </c>
      <c r="AX63" s="80"/>
      <c r="AZ63" s="80"/>
      <c r="BA63" s="6">
        <v>1</v>
      </c>
      <c r="BB63" s="6">
        <v>304</v>
      </c>
      <c r="BC63" s="75">
        <v>304</v>
      </c>
      <c r="BD63" s="6">
        <v>304</v>
      </c>
      <c r="BE63" s="6">
        <v>1</v>
      </c>
      <c r="BF63" s="6">
        <v>304</v>
      </c>
      <c r="BG63" s="80"/>
      <c r="BJ63" s="75"/>
      <c r="BN63" s="80"/>
      <c r="BO63" s="6">
        <v>3</v>
      </c>
      <c r="BP63" s="6">
        <v>2455.5</v>
      </c>
      <c r="BQ63" s="75">
        <v>1.2</v>
      </c>
      <c r="BR63" s="6">
        <v>2430</v>
      </c>
      <c r="BS63" s="6">
        <v>1</v>
      </c>
      <c r="BT63" s="6">
        <v>2430</v>
      </c>
      <c r="BU63" s="80"/>
      <c r="BV63" s="6">
        <v>47</v>
      </c>
      <c r="BW63" s="6">
        <v>499919.68</v>
      </c>
      <c r="BX63" s="75">
        <v>201.94</v>
      </c>
      <c r="BY63" s="6">
        <v>378328</v>
      </c>
      <c r="BZ63" s="6">
        <v>47</v>
      </c>
      <c r="CA63" s="6">
        <v>499919.68</v>
      </c>
      <c r="CB63" s="80"/>
      <c r="CC63" s="6">
        <v>13</v>
      </c>
      <c r="CD63" s="6">
        <v>19526.12</v>
      </c>
      <c r="CE63" s="75">
        <v>202.42</v>
      </c>
      <c r="CF63" s="6">
        <v>9327.9</v>
      </c>
      <c r="CG63" s="6">
        <v>13</v>
      </c>
      <c r="CH63" s="6">
        <v>19526.12</v>
      </c>
      <c r="CI63" s="80"/>
      <c r="CJ63" s="6">
        <v>86</v>
      </c>
      <c r="CK63" s="6">
        <v>11577.54</v>
      </c>
      <c r="CL63" s="75">
        <v>0.01</v>
      </c>
      <c r="CM63" s="6">
        <v>3824.55</v>
      </c>
      <c r="CN63" s="6">
        <v>8</v>
      </c>
      <c r="CO63" s="6">
        <v>10680.56</v>
      </c>
      <c r="CP63" s="80"/>
      <c r="CQ63" s="66">
        <v>1968</v>
      </c>
      <c r="CR63" s="56">
        <v>2767</v>
      </c>
      <c r="CS63" s="6">
        <v>1263440.3035940002</v>
      </c>
      <c r="CT63" s="6">
        <v>378328</v>
      </c>
      <c r="CU63" s="6">
        <v>181</v>
      </c>
      <c r="CV63" s="6">
        <v>1249409.7081500001</v>
      </c>
      <c r="CW63" s="80"/>
    </row>
    <row r="64" spans="1:101" s="6" customFormat="1" x14ac:dyDescent="0.3">
      <c r="A64" s="54">
        <v>1967</v>
      </c>
      <c r="B64" s="64">
        <v>830</v>
      </c>
      <c r="C64" s="6">
        <v>10990.092502</v>
      </c>
      <c r="D64" s="75">
        <v>0</v>
      </c>
      <c r="E64" s="6">
        <v>1241.57555</v>
      </c>
      <c r="F64" s="6">
        <v>13</v>
      </c>
      <c r="G64" s="6">
        <v>6284.9218049999999</v>
      </c>
      <c r="H64" s="80"/>
      <c r="I64" s="6">
        <v>3212</v>
      </c>
      <c r="J64" s="6">
        <v>102097.401</v>
      </c>
      <c r="K64" s="75">
        <v>0.1</v>
      </c>
      <c r="L64" s="6">
        <v>19592.800999999999</v>
      </c>
      <c r="M64" s="6">
        <v>71</v>
      </c>
      <c r="N64" s="6">
        <v>88590.600999999995</v>
      </c>
      <c r="O64" s="80"/>
      <c r="P64" s="6">
        <v>67</v>
      </c>
      <c r="Q64" s="6">
        <v>142488</v>
      </c>
      <c r="R64" s="75">
        <v>200</v>
      </c>
      <c r="S64" s="6">
        <v>15872</v>
      </c>
      <c r="T64" s="6">
        <v>67</v>
      </c>
      <c r="U64" s="6">
        <v>142488</v>
      </c>
      <c r="V64" s="80"/>
      <c r="Y64" s="75"/>
      <c r="AC64" s="80"/>
      <c r="AD64" s="6">
        <v>2</v>
      </c>
      <c r="AE64" s="6">
        <v>2914</v>
      </c>
      <c r="AF64" s="75">
        <v>323</v>
      </c>
      <c r="AG64" s="6">
        <v>2591</v>
      </c>
      <c r="AH64" s="6">
        <v>2</v>
      </c>
      <c r="AI64" s="6">
        <v>2914</v>
      </c>
      <c r="AJ64" s="80"/>
      <c r="AM64" s="75"/>
      <c r="AQ64" s="80"/>
      <c r="AR64" s="6">
        <v>122</v>
      </c>
      <c r="AS64" s="6">
        <v>37665.550000000003</v>
      </c>
      <c r="AT64" s="75">
        <v>0.05</v>
      </c>
      <c r="AU64" s="6">
        <v>6196.5</v>
      </c>
      <c r="AV64" s="6">
        <v>31</v>
      </c>
      <c r="AW64" s="6">
        <v>36185.64</v>
      </c>
      <c r="AX64" s="80"/>
      <c r="AZ64" s="80"/>
      <c r="BA64" s="6">
        <v>8</v>
      </c>
      <c r="BB64" s="6">
        <v>21897</v>
      </c>
      <c r="BC64" s="75">
        <v>218</v>
      </c>
      <c r="BD64" s="6">
        <v>8094</v>
      </c>
      <c r="BE64" s="6">
        <v>8</v>
      </c>
      <c r="BF64" s="6">
        <v>21897</v>
      </c>
      <c r="BG64" s="80"/>
      <c r="BJ64" s="75"/>
      <c r="BN64" s="80"/>
      <c r="BO64" s="6">
        <v>2</v>
      </c>
      <c r="BP64" s="6">
        <v>2331.1</v>
      </c>
      <c r="BQ64" s="75">
        <v>265.10000000000002</v>
      </c>
      <c r="BR64" s="6">
        <v>2066</v>
      </c>
      <c r="BS64" s="6">
        <v>2</v>
      </c>
      <c r="BT64" s="6">
        <v>2331.1</v>
      </c>
      <c r="BU64" s="80"/>
      <c r="BV64" s="6">
        <v>59</v>
      </c>
      <c r="BW64" s="6">
        <v>97491.7</v>
      </c>
      <c r="BX64" s="75">
        <v>202.3</v>
      </c>
      <c r="BY64" s="6">
        <v>8618.6</v>
      </c>
      <c r="BZ64" s="6">
        <v>59</v>
      </c>
      <c r="CA64" s="6">
        <v>97491.7</v>
      </c>
      <c r="CB64" s="80"/>
      <c r="CC64" s="6">
        <v>22</v>
      </c>
      <c r="CD64" s="6">
        <v>47150.76</v>
      </c>
      <c r="CE64" s="75">
        <v>200</v>
      </c>
      <c r="CF64" s="6">
        <v>15392</v>
      </c>
      <c r="CG64" s="6">
        <v>22</v>
      </c>
      <c r="CH64" s="6">
        <v>47150.76</v>
      </c>
      <c r="CI64" s="80"/>
      <c r="CJ64" s="6">
        <v>97</v>
      </c>
      <c r="CK64" s="6">
        <v>123974.63</v>
      </c>
      <c r="CL64" s="75">
        <v>0.01</v>
      </c>
      <c r="CM64" s="6">
        <v>24483.17</v>
      </c>
      <c r="CN64" s="6">
        <v>22</v>
      </c>
      <c r="CO64" s="6">
        <v>122725.75</v>
      </c>
      <c r="CP64" s="80"/>
      <c r="CQ64" s="66">
        <v>1967</v>
      </c>
      <c r="CR64" s="56">
        <v>4421</v>
      </c>
      <c r="CS64" s="6">
        <v>589000.2335020001</v>
      </c>
      <c r="CT64" s="6">
        <v>24483.17</v>
      </c>
      <c r="CU64" s="6">
        <v>297</v>
      </c>
      <c r="CV64" s="6">
        <v>568059.47280500003</v>
      </c>
      <c r="CW64" s="80"/>
    </row>
    <row r="65" spans="1:103" s="6" customFormat="1" x14ac:dyDescent="0.3">
      <c r="A65" s="54">
        <v>1966</v>
      </c>
      <c r="B65" s="64">
        <v>405</v>
      </c>
      <c r="C65" s="6">
        <v>33593.428645</v>
      </c>
      <c r="D65" s="75">
        <v>0</v>
      </c>
      <c r="E65" s="6">
        <v>9872.3831329999994</v>
      </c>
      <c r="F65" s="6">
        <v>14</v>
      </c>
      <c r="G65" s="6">
        <v>30050.001161</v>
      </c>
      <c r="H65" s="80"/>
      <c r="I65" s="6">
        <v>1967</v>
      </c>
      <c r="J65" s="6">
        <v>22349.8</v>
      </c>
      <c r="K65" s="75">
        <v>0.1</v>
      </c>
      <c r="L65" s="6">
        <v>8472.1</v>
      </c>
      <c r="M65" s="6">
        <v>12</v>
      </c>
      <c r="N65" s="6">
        <v>16491.599999999999</v>
      </c>
      <c r="O65" s="80"/>
      <c r="P65" s="6">
        <v>3</v>
      </c>
      <c r="Q65" s="6">
        <v>9510</v>
      </c>
      <c r="R65" s="75">
        <v>208</v>
      </c>
      <c r="S65" s="6">
        <v>8715</v>
      </c>
      <c r="T65" s="6">
        <v>3</v>
      </c>
      <c r="U65" s="6">
        <v>9510</v>
      </c>
      <c r="V65" s="80"/>
      <c r="Y65" s="75"/>
      <c r="AC65" s="80"/>
      <c r="AD65" s="6">
        <v>1</v>
      </c>
      <c r="AE65" s="6">
        <v>485</v>
      </c>
      <c r="AF65" s="75">
        <v>485</v>
      </c>
      <c r="AG65" s="6">
        <v>485</v>
      </c>
      <c r="AH65" s="6">
        <v>1</v>
      </c>
      <c r="AI65" s="6">
        <v>485</v>
      </c>
      <c r="AJ65" s="80"/>
      <c r="AM65" s="75"/>
      <c r="AQ65" s="80"/>
      <c r="AR65" s="6">
        <v>210</v>
      </c>
      <c r="AS65" s="6">
        <v>208217.09</v>
      </c>
      <c r="AT65" s="75">
        <v>0.05</v>
      </c>
      <c r="AU65" s="6">
        <v>55987</v>
      </c>
      <c r="AV65" s="6">
        <v>45</v>
      </c>
      <c r="AW65" s="6">
        <v>205847.37</v>
      </c>
      <c r="AX65" s="80"/>
      <c r="AZ65" s="80"/>
      <c r="BA65" s="6">
        <v>6</v>
      </c>
      <c r="BB65" s="6">
        <v>3369</v>
      </c>
      <c r="BC65" s="75">
        <v>248</v>
      </c>
      <c r="BD65" s="6">
        <v>1214</v>
      </c>
      <c r="BE65" s="6">
        <v>6</v>
      </c>
      <c r="BF65" s="6">
        <v>3369</v>
      </c>
      <c r="BG65" s="80"/>
      <c r="BJ65" s="75"/>
      <c r="BN65" s="80"/>
      <c r="BO65" s="6">
        <v>5</v>
      </c>
      <c r="BP65" s="6">
        <v>9123.5</v>
      </c>
      <c r="BQ65" s="75">
        <v>0.1</v>
      </c>
      <c r="BR65" s="6">
        <v>9116.1</v>
      </c>
      <c r="BS65" s="6">
        <v>1</v>
      </c>
      <c r="BT65" s="6">
        <v>9116.1</v>
      </c>
      <c r="BU65" s="80"/>
      <c r="BV65" s="6">
        <v>6</v>
      </c>
      <c r="BW65" s="6">
        <v>7076.9</v>
      </c>
      <c r="BX65" s="75">
        <v>259</v>
      </c>
      <c r="BY65" s="6">
        <v>3470.7</v>
      </c>
      <c r="BZ65" s="6">
        <v>6</v>
      </c>
      <c r="CA65" s="6">
        <v>7076.9</v>
      </c>
      <c r="CB65" s="80"/>
      <c r="CC65" s="6">
        <v>13</v>
      </c>
      <c r="CD65" s="6">
        <v>12077.82</v>
      </c>
      <c r="CE65" s="75">
        <v>202.42</v>
      </c>
      <c r="CF65" s="6">
        <v>5700.4</v>
      </c>
      <c r="CG65" s="6">
        <v>13</v>
      </c>
      <c r="CH65" s="6">
        <v>12077.82</v>
      </c>
      <c r="CI65" s="80"/>
      <c r="CJ65" s="6">
        <v>102</v>
      </c>
      <c r="CK65" s="6">
        <v>191648.16</v>
      </c>
      <c r="CL65" s="75">
        <v>0.01</v>
      </c>
      <c r="CM65" s="6">
        <v>128636.94</v>
      </c>
      <c r="CN65" s="6">
        <v>13</v>
      </c>
      <c r="CO65" s="6">
        <v>190205.13</v>
      </c>
      <c r="CP65" s="80"/>
      <c r="CQ65" s="66">
        <v>1966</v>
      </c>
      <c r="CR65" s="56">
        <v>2718</v>
      </c>
      <c r="CS65" s="6">
        <v>497450.698645</v>
      </c>
      <c r="CT65" s="6">
        <v>128636.94</v>
      </c>
      <c r="CU65" s="6">
        <v>114</v>
      </c>
      <c r="CV65" s="6">
        <v>484228.92116099998</v>
      </c>
      <c r="CW65" s="80"/>
    </row>
    <row r="66" spans="1:103" s="6" customFormat="1" x14ac:dyDescent="0.3">
      <c r="A66" s="54">
        <v>1965</v>
      </c>
      <c r="B66" s="64">
        <v>279</v>
      </c>
      <c r="C66" s="6">
        <v>23090.751671000002</v>
      </c>
      <c r="D66" s="75">
        <v>0</v>
      </c>
      <c r="E66" s="6">
        <v>21524.132613000002</v>
      </c>
      <c r="F66" s="6">
        <v>2</v>
      </c>
      <c r="G66" s="6">
        <v>21801.8279</v>
      </c>
      <c r="H66" s="80"/>
      <c r="I66" s="6">
        <v>2686</v>
      </c>
      <c r="J66" s="6">
        <v>121300.799</v>
      </c>
      <c r="K66" s="75">
        <v>0.1</v>
      </c>
      <c r="L66" s="6">
        <v>24981.199000000001</v>
      </c>
      <c r="M66" s="6">
        <v>43</v>
      </c>
      <c r="N66" s="6">
        <v>112051.499</v>
      </c>
      <c r="O66" s="80"/>
      <c r="P66" s="6">
        <v>14</v>
      </c>
      <c r="Q66" s="6">
        <v>30273</v>
      </c>
      <c r="R66" s="75">
        <v>212</v>
      </c>
      <c r="S66" s="6">
        <v>11943</v>
      </c>
      <c r="T66" s="6">
        <v>14</v>
      </c>
      <c r="U66" s="6">
        <v>30273</v>
      </c>
      <c r="V66" s="80"/>
      <c r="Y66" s="75"/>
      <c r="AC66" s="80"/>
      <c r="AD66" s="6">
        <v>1</v>
      </c>
      <c r="AE66" s="6">
        <v>259</v>
      </c>
      <c r="AF66" s="75">
        <v>259</v>
      </c>
      <c r="AG66" s="6">
        <v>259</v>
      </c>
      <c r="AH66" s="6">
        <v>1</v>
      </c>
      <c r="AI66" s="6">
        <v>259</v>
      </c>
      <c r="AJ66" s="80"/>
      <c r="AM66" s="75"/>
      <c r="AQ66" s="80"/>
      <c r="AR66" s="6">
        <v>96</v>
      </c>
      <c r="AS66" s="6">
        <v>2094.13</v>
      </c>
      <c r="AT66" s="75">
        <v>0.05</v>
      </c>
      <c r="AU66" s="6">
        <v>486.01</v>
      </c>
      <c r="AV66" s="6">
        <v>3</v>
      </c>
      <c r="AW66" s="6">
        <v>1000.38</v>
      </c>
      <c r="AX66" s="80"/>
      <c r="AZ66" s="80"/>
      <c r="BA66" s="6">
        <v>3</v>
      </c>
      <c r="BB66" s="6">
        <v>5301</v>
      </c>
      <c r="BC66" s="75">
        <v>486</v>
      </c>
      <c r="BD66" s="6">
        <v>3844</v>
      </c>
      <c r="BE66" s="6">
        <v>3</v>
      </c>
      <c r="BF66" s="6">
        <v>5301</v>
      </c>
      <c r="BG66" s="80"/>
      <c r="BJ66" s="75"/>
      <c r="BN66" s="80"/>
      <c r="BO66" s="6">
        <v>6</v>
      </c>
      <c r="BP66" s="6">
        <v>1714.5</v>
      </c>
      <c r="BQ66" s="75">
        <v>0.1</v>
      </c>
      <c r="BR66" s="6">
        <v>1392.1</v>
      </c>
      <c r="BS66" s="6">
        <v>2</v>
      </c>
      <c r="BT66" s="6">
        <v>1675.1</v>
      </c>
      <c r="BU66" s="80"/>
      <c r="BV66" s="6">
        <v>13</v>
      </c>
      <c r="BW66" s="6">
        <v>6205.42</v>
      </c>
      <c r="BX66" s="75">
        <v>213.36</v>
      </c>
      <c r="BY66" s="6">
        <v>1823.7</v>
      </c>
      <c r="BZ66" s="6">
        <v>13</v>
      </c>
      <c r="CA66" s="6">
        <v>6205.42</v>
      </c>
      <c r="CB66" s="80"/>
      <c r="CC66" s="6">
        <v>4</v>
      </c>
      <c r="CD66" s="6">
        <v>2130.27</v>
      </c>
      <c r="CE66" s="75">
        <v>203.23</v>
      </c>
      <c r="CF66" s="6">
        <v>1214.5</v>
      </c>
      <c r="CG66" s="6">
        <v>4</v>
      </c>
      <c r="CH66" s="6">
        <v>2130.27</v>
      </c>
      <c r="CI66" s="80"/>
      <c r="CJ66" s="6">
        <v>75</v>
      </c>
      <c r="CK66" s="6">
        <v>18000</v>
      </c>
      <c r="CL66" s="75">
        <v>0.01</v>
      </c>
      <c r="CM66" s="6">
        <v>4260.59</v>
      </c>
      <c r="CN66" s="6">
        <v>9</v>
      </c>
      <c r="CO66" s="6">
        <v>17678.97</v>
      </c>
      <c r="CP66" s="80"/>
      <c r="CQ66" s="66">
        <v>1965</v>
      </c>
      <c r="CR66" s="56">
        <v>3177</v>
      </c>
      <c r="CS66" s="6">
        <v>210368.87067099998</v>
      </c>
      <c r="CT66" s="6">
        <v>24981.199000000001</v>
      </c>
      <c r="CU66" s="6">
        <v>94</v>
      </c>
      <c r="CV66" s="6">
        <v>198376.4669</v>
      </c>
      <c r="CW66" s="80"/>
    </row>
    <row r="67" spans="1:103" s="6" customFormat="1" x14ac:dyDescent="0.3">
      <c r="A67" s="54">
        <v>1964</v>
      </c>
      <c r="B67" s="64">
        <v>361</v>
      </c>
      <c r="C67" s="6">
        <v>7576.7876399999996</v>
      </c>
      <c r="D67" s="75">
        <v>0</v>
      </c>
      <c r="E67" s="6">
        <v>1083.675307</v>
      </c>
      <c r="F67" s="6">
        <v>10</v>
      </c>
      <c r="G67" s="6">
        <v>4593.8497710000001</v>
      </c>
      <c r="H67" s="80"/>
      <c r="I67" s="6">
        <v>1120</v>
      </c>
      <c r="J67" s="6">
        <v>3145.4</v>
      </c>
      <c r="K67" s="75">
        <v>0.1</v>
      </c>
      <c r="L67" s="6">
        <v>517.9</v>
      </c>
      <c r="M67" s="6">
        <v>2</v>
      </c>
      <c r="N67" s="6">
        <v>906.3</v>
      </c>
      <c r="O67" s="80"/>
      <c r="P67" s="6">
        <v>80</v>
      </c>
      <c r="Q67" s="6">
        <v>424406.52</v>
      </c>
      <c r="R67" s="75">
        <v>202.43</v>
      </c>
      <c r="S67" s="6">
        <v>49748</v>
      </c>
      <c r="T67" s="6">
        <v>80</v>
      </c>
      <c r="U67" s="6">
        <v>424406.52</v>
      </c>
      <c r="V67" s="80"/>
      <c r="Y67" s="75"/>
      <c r="AC67" s="80"/>
      <c r="AD67" s="6">
        <v>3</v>
      </c>
      <c r="AE67" s="6">
        <v>1153</v>
      </c>
      <c r="AF67" s="75">
        <v>242</v>
      </c>
      <c r="AG67" s="6">
        <v>518</v>
      </c>
      <c r="AH67" s="6">
        <v>3</v>
      </c>
      <c r="AI67" s="6">
        <v>1153</v>
      </c>
      <c r="AJ67" s="80"/>
      <c r="AM67" s="75"/>
      <c r="AQ67" s="80"/>
      <c r="AR67" s="6">
        <v>27</v>
      </c>
      <c r="AS67" s="6">
        <v>171566.2</v>
      </c>
      <c r="AT67" s="75">
        <v>200</v>
      </c>
      <c r="AU67" s="6">
        <v>60705</v>
      </c>
      <c r="AV67" s="6">
        <v>27</v>
      </c>
      <c r="AW67" s="6">
        <v>171566.2</v>
      </c>
      <c r="AX67" s="80"/>
      <c r="AZ67" s="80"/>
      <c r="BA67" s="6">
        <v>13</v>
      </c>
      <c r="BB67" s="6">
        <v>7498</v>
      </c>
      <c r="BC67" s="75">
        <v>212</v>
      </c>
      <c r="BD67" s="6">
        <v>1594</v>
      </c>
      <c r="BE67" s="6">
        <v>13</v>
      </c>
      <c r="BF67" s="6">
        <v>7498</v>
      </c>
      <c r="BG67" s="80"/>
      <c r="BJ67" s="75"/>
      <c r="BN67" s="80"/>
      <c r="BO67" s="6">
        <v>9</v>
      </c>
      <c r="BP67" s="6">
        <v>10798.8</v>
      </c>
      <c r="BQ67" s="75">
        <v>0.2</v>
      </c>
      <c r="BR67" s="6">
        <v>5180</v>
      </c>
      <c r="BS67" s="6">
        <v>3</v>
      </c>
      <c r="BT67" s="6">
        <v>10746.5</v>
      </c>
      <c r="BU67" s="80"/>
      <c r="BV67" s="6">
        <v>25</v>
      </c>
      <c r="BW67" s="6">
        <v>89481.64</v>
      </c>
      <c r="BX67" s="75">
        <v>202.35</v>
      </c>
      <c r="BY67" s="6">
        <v>27921</v>
      </c>
      <c r="BZ67" s="6">
        <v>25</v>
      </c>
      <c r="CA67" s="6">
        <v>89481.64</v>
      </c>
      <c r="CB67" s="80"/>
      <c r="CC67" s="6">
        <v>49</v>
      </c>
      <c r="CD67" s="6">
        <v>423111.56</v>
      </c>
      <c r="CE67" s="75">
        <v>222.67</v>
      </c>
      <c r="CF67" s="6">
        <v>83951</v>
      </c>
      <c r="CG67" s="6">
        <v>49</v>
      </c>
      <c r="CH67" s="6">
        <v>423111.56</v>
      </c>
      <c r="CI67" s="80"/>
      <c r="CJ67" s="6">
        <v>25</v>
      </c>
      <c r="CK67" s="6">
        <v>192.66</v>
      </c>
      <c r="CL67" s="75">
        <v>0.01</v>
      </c>
      <c r="CM67" s="6">
        <v>161</v>
      </c>
      <c r="CP67" s="80"/>
      <c r="CQ67" s="66">
        <v>1964</v>
      </c>
      <c r="CR67" s="56">
        <v>1712</v>
      </c>
      <c r="CS67" s="6">
        <v>1138930.567639</v>
      </c>
      <c r="CT67" s="6">
        <v>83951</v>
      </c>
      <c r="CU67" s="6">
        <v>212</v>
      </c>
      <c r="CV67" s="6">
        <v>1133463.5697699999</v>
      </c>
      <c r="CW67" s="80"/>
    </row>
    <row r="68" spans="1:103" s="6" customFormat="1" x14ac:dyDescent="0.3">
      <c r="A68" s="54">
        <v>1963</v>
      </c>
      <c r="B68" s="64">
        <v>555</v>
      </c>
      <c r="C68" s="6">
        <v>7622.3269149999996</v>
      </c>
      <c r="D68" s="75">
        <v>0</v>
      </c>
      <c r="E68" s="6">
        <v>1059.1756379999999</v>
      </c>
      <c r="F68" s="6">
        <v>6</v>
      </c>
      <c r="G68" s="6">
        <v>4243.2018019999996</v>
      </c>
      <c r="H68" s="80"/>
      <c r="I68" s="6">
        <v>2344</v>
      </c>
      <c r="J68" s="6">
        <v>19003.7</v>
      </c>
      <c r="K68" s="75">
        <v>0.1</v>
      </c>
      <c r="L68" s="6">
        <v>4273.3999999999996</v>
      </c>
      <c r="M68" s="6">
        <v>11</v>
      </c>
      <c r="N68" s="6">
        <v>13284.8</v>
      </c>
      <c r="O68" s="80"/>
      <c r="P68" s="6">
        <v>32</v>
      </c>
      <c r="Q68" s="6">
        <v>19323</v>
      </c>
      <c r="R68" s="75">
        <v>202</v>
      </c>
      <c r="S68" s="6">
        <v>2024</v>
      </c>
      <c r="T68" s="6">
        <v>32</v>
      </c>
      <c r="U68" s="6">
        <v>19323</v>
      </c>
      <c r="V68" s="80"/>
      <c r="Y68" s="75"/>
      <c r="AC68" s="80"/>
      <c r="AD68" s="6">
        <v>2</v>
      </c>
      <c r="AE68" s="6">
        <v>1813</v>
      </c>
      <c r="AF68" s="75">
        <v>518</v>
      </c>
      <c r="AG68" s="6">
        <v>1295</v>
      </c>
      <c r="AH68" s="6">
        <v>2</v>
      </c>
      <c r="AI68" s="6">
        <v>1813</v>
      </c>
      <c r="AJ68" s="80"/>
      <c r="AK68" s="6">
        <v>1</v>
      </c>
      <c r="AL68" s="6">
        <v>215</v>
      </c>
      <c r="AM68" s="75">
        <v>215</v>
      </c>
      <c r="AN68" s="6">
        <v>215</v>
      </c>
      <c r="AO68" s="6">
        <v>1</v>
      </c>
      <c r="AP68" s="6">
        <v>215</v>
      </c>
      <c r="AQ68" s="80"/>
      <c r="AR68" s="6">
        <v>6</v>
      </c>
      <c r="AS68" s="6">
        <v>5784</v>
      </c>
      <c r="AT68" s="75">
        <v>200</v>
      </c>
      <c r="AU68" s="6">
        <v>3400</v>
      </c>
      <c r="AV68" s="6">
        <v>6</v>
      </c>
      <c r="AW68" s="6">
        <v>5784</v>
      </c>
      <c r="AX68" s="80"/>
      <c r="AZ68" s="80"/>
      <c r="BA68" s="6">
        <v>10</v>
      </c>
      <c r="BB68" s="6">
        <v>17502</v>
      </c>
      <c r="BC68" s="75">
        <v>243</v>
      </c>
      <c r="BD68" s="6">
        <v>4634</v>
      </c>
      <c r="BE68" s="6">
        <v>10</v>
      </c>
      <c r="BF68" s="6">
        <v>17502</v>
      </c>
      <c r="BG68" s="80"/>
      <c r="BJ68" s="75"/>
      <c r="BN68" s="80"/>
      <c r="BO68" s="6">
        <v>5</v>
      </c>
      <c r="BP68" s="6">
        <v>1428.1</v>
      </c>
      <c r="BQ68" s="75">
        <v>0.3</v>
      </c>
      <c r="BR68" s="6">
        <v>1355.7</v>
      </c>
      <c r="BS68" s="6">
        <v>1</v>
      </c>
      <c r="BT68" s="6">
        <v>1355.7</v>
      </c>
      <c r="BU68" s="80"/>
      <c r="BV68" s="6">
        <v>32</v>
      </c>
      <c r="BW68" s="6">
        <v>28960</v>
      </c>
      <c r="BX68" s="75">
        <v>207</v>
      </c>
      <c r="BY68" s="6">
        <v>7770</v>
      </c>
      <c r="BZ68" s="6">
        <v>32</v>
      </c>
      <c r="CA68" s="6">
        <v>28960</v>
      </c>
      <c r="CB68" s="80"/>
      <c r="CC68" s="6">
        <v>17</v>
      </c>
      <c r="CD68" s="6">
        <v>55719</v>
      </c>
      <c r="CE68" s="75">
        <v>202.4</v>
      </c>
      <c r="CF68" s="6">
        <v>30364</v>
      </c>
      <c r="CG68" s="6">
        <v>17</v>
      </c>
      <c r="CH68" s="6">
        <v>55719</v>
      </c>
      <c r="CI68" s="80"/>
      <c r="CJ68" s="6">
        <v>43</v>
      </c>
      <c r="CK68" s="6">
        <v>17506.18</v>
      </c>
      <c r="CL68" s="75">
        <v>0.01</v>
      </c>
      <c r="CM68" s="6">
        <v>10563.62</v>
      </c>
      <c r="CN68" s="6">
        <v>4</v>
      </c>
      <c r="CO68" s="6">
        <v>17153.060000000001</v>
      </c>
      <c r="CP68" s="80"/>
      <c r="CQ68" s="66">
        <v>1963</v>
      </c>
      <c r="CR68" s="56">
        <v>3047</v>
      </c>
      <c r="CS68" s="6">
        <v>174876.30691400002</v>
      </c>
      <c r="CT68" s="6">
        <v>30364</v>
      </c>
      <c r="CU68" s="6">
        <v>122</v>
      </c>
      <c r="CV68" s="6">
        <v>165352.76180199999</v>
      </c>
      <c r="CW68" s="80"/>
    </row>
    <row r="69" spans="1:103" s="6" customFormat="1" x14ac:dyDescent="0.3">
      <c r="A69" s="54">
        <v>1962</v>
      </c>
      <c r="B69" s="64">
        <v>279</v>
      </c>
      <c r="C69" s="6">
        <v>1750.492027</v>
      </c>
      <c r="D69" s="75">
        <v>0</v>
      </c>
      <c r="E69" s="6">
        <v>991.77524400000004</v>
      </c>
      <c r="F69" s="6">
        <v>1</v>
      </c>
      <c r="G69" s="6">
        <v>991.77524400000004</v>
      </c>
      <c r="H69" s="80"/>
      <c r="I69" s="6">
        <v>1533</v>
      </c>
      <c r="J69" s="6">
        <v>18590.5</v>
      </c>
      <c r="K69" s="75">
        <v>0.1</v>
      </c>
      <c r="L69" s="6">
        <v>4597.2</v>
      </c>
      <c r="M69" s="6">
        <v>10</v>
      </c>
      <c r="N69" s="6">
        <v>14528.2</v>
      </c>
      <c r="O69" s="80"/>
      <c r="P69" s="6">
        <v>27</v>
      </c>
      <c r="Q69" s="6">
        <v>63015</v>
      </c>
      <c r="R69" s="75">
        <v>202</v>
      </c>
      <c r="S69" s="6">
        <v>22099</v>
      </c>
      <c r="T69" s="6">
        <v>27</v>
      </c>
      <c r="U69" s="6">
        <v>63015</v>
      </c>
      <c r="V69" s="80"/>
      <c r="Y69" s="75"/>
      <c r="AC69" s="80"/>
      <c r="AD69" s="6">
        <v>1</v>
      </c>
      <c r="AE69" s="6">
        <v>202</v>
      </c>
      <c r="AF69" s="75">
        <v>202</v>
      </c>
      <c r="AG69" s="6">
        <v>202</v>
      </c>
      <c r="AH69" s="6">
        <v>1</v>
      </c>
      <c r="AI69" s="6">
        <v>202</v>
      </c>
      <c r="AJ69" s="80"/>
      <c r="AM69" s="75"/>
      <c r="AQ69" s="80"/>
      <c r="AR69" s="6">
        <v>12</v>
      </c>
      <c r="AS69" s="6">
        <v>22197.200000000001</v>
      </c>
      <c r="AT69" s="75">
        <v>224</v>
      </c>
      <c r="AU69" s="6">
        <v>14000</v>
      </c>
      <c r="AV69" s="6">
        <v>12</v>
      </c>
      <c r="AW69" s="6">
        <v>22197.200000000001</v>
      </c>
      <c r="AX69" s="80"/>
      <c r="AZ69" s="80"/>
      <c r="BA69" s="6">
        <v>9</v>
      </c>
      <c r="BB69" s="6">
        <v>9020</v>
      </c>
      <c r="BC69" s="75">
        <v>209</v>
      </c>
      <c r="BD69" s="6">
        <v>4047</v>
      </c>
      <c r="BE69" s="6">
        <v>9</v>
      </c>
      <c r="BF69" s="6">
        <v>9020</v>
      </c>
      <c r="BG69" s="80"/>
      <c r="BJ69" s="75"/>
      <c r="BN69" s="80"/>
      <c r="BO69" s="6">
        <v>1</v>
      </c>
      <c r="BP69" s="6">
        <v>265</v>
      </c>
      <c r="BQ69" s="75">
        <v>265</v>
      </c>
      <c r="BR69" s="6">
        <v>265</v>
      </c>
      <c r="BS69" s="6">
        <v>1</v>
      </c>
      <c r="BT69" s="6">
        <v>265</v>
      </c>
      <c r="BU69" s="80"/>
      <c r="BV69" s="6">
        <v>42</v>
      </c>
      <c r="BW69" s="6">
        <v>194634.49</v>
      </c>
      <c r="BX69" s="75">
        <v>207.2</v>
      </c>
      <c r="BY69" s="6">
        <v>51800</v>
      </c>
      <c r="BZ69" s="6">
        <v>42</v>
      </c>
      <c r="CA69" s="6">
        <v>194634.49</v>
      </c>
      <c r="CB69" s="80"/>
      <c r="CC69" s="6">
        <v>7</v>
      </c>
      <c r="CD69" s="6">
        <v>2072.83</v>
      </c>
      <c r="CE69" s="75">
        <v>202.42</v>
      </c>
      <c r="CF69" s="6">
        <v>404.85</v>
      </c>
      <c r="CG69" s="6">
        <v>7</v>
      </c>
      <c r="CH69" s="6">
        <v>2072.83</v>
      </c>
      <c r="CI69" s="80"/>
      <c r="CJ69" s="6">
        <v>46</v>
      </c>
      <c r="CK69" s="6">
        <v>13381.57</v>
      </c>
      <c r="CL69" s="75">
        <v>0.01</v>
      </c>
      <c r="CM69" s="6">
        <v>4315.32</v>
      </c>
      <c r="CN69" s="6">
        <v>6</v>
      </c>
      <c r="CO69" s="6">
        <v>13168.07</v>
      </c>
      <c r="CP69" s="80"/>
      <c r="CQ69" s="66">
        <v>1962</v>
      </c>
      <c r="CR69" s="56">
        <v>1957</v>
      </c>
      <c r="CS69" s="6">
        <v>325129.08202600002</v>
      </c>
      <c r="CT69" s="6">
        <v>51800</v>
      </c>
      <c r="CU69" s="6">
        <v>116</v>
      </c>
      <c r="CV69" s="6">
        <v>320094.565244</v>
      </c>
      <c r="CW69" s="80"/>
    </row>
    <row r="70" spans="1:103" s="6" customFormat="1" x14ac:dyDescent="0.3">
      <c r="A70" s="54">
        <v>1961</v>
      </c>
      <c r="B70" s="64">
        <v>785</v>
      </c>
      <c r="C70" s="6">
        <v>92965.887119000006</v>
      </c>
      <c r="D70" s="75">
        <v>0</v>
      </c>
      <c r="E70" s="6">
        <v>12806.819427</v>
      </c>
      <c r="F70" s="6">
        <v>44</v>
      </c>
      <c r="G70" s="6">
        <v>85456.135655999999</v>
      </c>
      <c r="H70" s="80"/>
      <c r="I70" s="6">
        <v>3098</v>
      </c>
      <c r="J70" s="6">
        <v>483094.9</v>
      </c>
      <c r="K70" s="75">
        <v>0.1</v>
      </c>
      <c r="L70" s="6">
        <v>47348.199000000001</v>
      </c>
      <c r="M70" s="6">
        <v>136</v>
      </c>
      <c r="N70" s="6">
        <v>470965.6</v>
      </c>
      <c r="O70" s="80"/>
      <c r="P70" s="6">
        <v>150</v>
      </c>
      <c r="Q70" s="6">
        <v>938971.8</v>
      </c>
      <c r="R70" s="75">
        <v>202</v>
      </c>
      <c r="S70" s="6">
        <v>164184</v>
      </c>
      <c r="T70" s="6">
        <v>150</v>
      </c>
      <c r="U70" s="6">
        <v>938971.8</v>
      </c>
      <c r="V70" s="80"/>
      <c r="Y70" s="75"/>
      <c r="AC70" s="80"/>
      <c r="AD70" s="6">
        <v>22</v>
      </c>
      <c r="AE70" s="6">
        <v>403713</v>
      </c>
      <c r="AF70" s="75">
        <v>202</v>
      </c>
      <c r="AG70" s="6">
        <v>199914</v>
      </c>
      <c r="AH70" s="6">
        <v>22</v>
      </c>
      <c r="AI70" s="6">
        <v>403713</v>
      </c>
      <c r="AJ70" s="80"/>
      <c r="AK70" s="6">
        <v>4</v>
      </c>
      <c r="AL70" s="6">
        <v>1233</v>
      </c>
      <c r="AM70" s="75">
        <v>202</v>
      </c>
      <c r="AN70" s="6">
        <v>514</v>
      </c>
      <c r="AO70" s="6">
        <v>4</v>
      </c>
      <c r="AP70" s="6">
        <v>1233</v>
      </c>
      <c r="AQ70" s="80"/>
      <c r="AR70" s="6">
        <v>41</v>
      </c>
      <c r="AS70" s="6">
        <v>290777.2</v>
      </c>
      <c r="AT70" s="75">
        <v>234.4</v>
      </c>
      <c r="AU70" s="6">
        <v>76200</v>
      </c>
      <c r="AV70" s="6">
        <v>41</v>
      </c>
      <c r="AW70" s="6">
        <v>290777.2</v>
      </c>
      <c r="AX70" s="80"/>
      <c r="AZ70" s="80"/>
      <c r="BA70" s="6">
        <v>31</v>
      </c>
      <c r="BB70" s="6">
        <v>469978</v>
      </c>
      <c r="BC70" s="75">
        <v>214</v>
      </c>
      <c r="BD70" s="6">
        <v>128399</v>
      </c>
      <c r="BE70" s="6">
        <v>31</v>
      </c>
      <c r="BF70" s="6">
        <v>469978</v>
      </c>
      <c r="BG70" s="80"/>
      <c r="BJ70" s="75"/>
      <c r="BN70" s="80"/>
      <c r="BO70" s="6">
        <v>17</v>
      </c>
      <c r="BP70" s="6">
        <v>20090.400000000001</v>
      </c>
      <c r="BQ70" s="75">
        <v>0.1</v>
      </c>
      <c r="BR70" s="6">
        <v>6475</v>
      </c>
      <c r="BS70" s="6">
        <v>9</v>
      </c>
      <c r="BT70" s="6">
        <v>19955.3</v>
      </c>
      <c r="BU70" s="80"/>
      <c r="BV70" s="6">
        <v>17</v>
      </c>
      <c r="BW70" s="6">
        <v>22208.1</v>
      </c>
      <c r="BX70" s="75">
        <v>212.46</v>
      </c>
      <c r="BY70" s="6">
        <v>5221.3</v>
      </c>
      <c r="BZ70" s="6">
        <v>17</v>
      </c>
      <c r="CA70" s="6">
        <v>22208.1</v>
      </c>
      <c r="CB70" s="80"/>
      <c r="CC70" s="6">
        <v>5</v>
      </c>
      <c r="CD70" s="6">
        <v>11026.22</v>
      </c>
      <c r="CE70" s="75">
        <v>291.49</v>
      </c>
      <c r="CF70" s="6">
        <v>8939.2000000000007</v>
      </c>
      <c r="CG70" s="6">
        <v>5</v>
      </c>
      <c r="CH70" s="6">
        <v>11026.22</v>
      </c>
      <c r="CI70" s="80"/>
      <c r="CJ70" s="6">
        <v>49</v>
      </c>
      <c r="CK70" s="6">
        <v>44037.1</v>
      </c>
      <c r="CL70" s="75">
        <v>0.01</v>
      </c>
      <c r="CM70" s="6">
        <v>22645.8</v>
      </c>
      <c r="CN70" s="6">
        <v>4</v>
      </c>
      <c r="CO70" s="6">
        <v>43851.66</v>
      </c>
      <c r="CP70" s="80"/>
      <c r="CQ70" s="66">
        <v>1961</v>
      </c>
      <c r="CR70" s="56">
        <v>4219</v>
      </c>
      <c r="CS70" s="6">
        <v>2778095.6071200008</v>
      </c>
      <c r="CT70" s="6">
        <v>199914</v>
      </c>
      <c r="CU70" s="6">
        <v>463</v>
      </c>
      <c r="CV70" s="6">
        <v>2758136.01566</v>
      </c>
      <c r="CW70" s="80"/>
    </row>
    <row r="71" spans="1:103" s="6" customFormat="1" x14ac:dyDescent="0.3">
      <c r="A71" s="54">
        <v>1960</v>
      </c>
      <c r="B71" s="64">
        <v>7</v>
      </c>
      <c r="C71" s="6">
        <v>9376.94686</v>
      </c>
      <c r="D71" s="75">
        <v>0</v>
      </c>
      <c r="E71" s="6">
        <v>6926</v>
      </c>
      <c r="F71" s="6">
        <v>4</v>
      </c>
      <c r="G71" s="6">
        <v>9372.9</v>
      </c>
      <c r="H71" s="80"/>
      <c r="I71" s="6">
        <v>2633</v>
      </c>
      <c r="J71" s="6">
        <v>116217.8</v>
      </c>
      <c r="K71" s="75">
        <v>0.1</v>
      </c>
      <c r="L71" s="6">
        <v>7452.7</v>
      </c>
      <c r="M71" s="6">
        <v>89</v>
      </c>
      <c r="N71" s="6">
        <v>103516.4</v>
      </c>
      <c r="O71" s="80"/>
      <c r="P71" s="6">
        <v>65</v>
      </c>
      <c r="Q71" s="6">
        <v>148249.34</v>
      </c>
      <c r="R71" s="75">
        <v>202.43</v>
      </c>
      <c r="S71" s="6">
        <v>16720</v>
      </c>
      <c r="T71" s="6">
        <v>65</v>
      </c>
      <c r="U71" s="6">
        <v>148249.34</v>
      </c>
      <c r="V71" s="80"/>
      <c r="Y71" s="75"/>
      <c r="AC71" s="80"/>
      <c r="AD71" s="6">
        <v>9</v>
      </c>
      <c r="AE71" s="6">
        <v>12156</v>
      </c>
      <c r="AF71" s="75">
        <v>202</v>
      </c>
      <c r="AG71" s="6">
        <v>4534</v>
      </c>
      <c r="AH71" s="6">
        <v>9</v>
      </c>
      <c r="AI71" s="6">
        <v>12156</v>
      </c>
      <c r="AJ71" s="80"/>
      <c r="AK71" s="6">
        <v>4</v>
      </c>
      <c r="AL71" s="6">
        <v>5683</v>
      </c>
      <c r="AM71" s="75">
        <v>216</v>
      </c>
      <c r="AN71" s="6">
        <v>3968</v>
      </c>
      <c r="AO71" s="6">
        <v>4</v>
      </c>
      <c r="AP71" s="6">
        <v>5683</v>
      </c>
      <c r="AQ71" s="80"/>
      <c r="AR71" s="6">
        <v>19</v>
      </c>
      <c r="AS71" s="6">
        <v>42525</v>
      </c>
      <c r="AT71" s="75">
        <v>230.4</v>
      </c>
      <c r="AU71" s="6">
        <v>10137</v>
      </c>
      <c r="AV71" s="6">
        <v>19</v>
      </c>
      <c r="AW71" s="6">
        <v>42525</v>
      </c>
      <c r="AX71" s="80"/>
      <c r="AZ71" s="80"/>
      <c r="BA71" s="6">
        <v>9</v>
      </c>
      <c r="BB71" s="6">
        <v>11032</v>
      </c>
      <c r="BC71" s="75">
        <v>283</v>
      </c>
      <c r="BD71" s="6">
        <v>3440</v>
      </c>
      <c r="BE71" s="6">
        <v>9</v>
      </c>
      <c r="BF71" s="6">
        <v>11032</v>
      </c>
      <c r="BG71" s="80"/>
      <c r="BJ71" s="75"/>
      <c r="BN71" s="80"/>
      <c r="BO71" s="6">
        <v>12</v>
      </c>
      <c r="BP71" s="6">
        <v>3552.1</v>
      </c>
      <c r="BQ71" s="75">
        <v>0.1</v>
      </c>
      <c r="BR71" s="6">
        <v>2000</v>
      </c>
      <c r="BS71" s="6">
        <v>3</v>
      </c>
      <c r="BT71" s="6">
        <v>3520</v>
      </c>
      <c r="BU71" s="80"/>
      <c r="BV71" s="6">
        <v>21</v>
      </c>
      <c r="BW71" s="6">
        <v>39932.06</v>
      </c>
      <c r="BX71" s="75">
        <v>202.35</v>
      </c>
      <c r="BY71" s="6">
        <v>15151</v>
      </c>
      <c r="BZ71" s="6">
        <v>21</v>
      </c>
      <c r="CA71" s="6">
        <v>39932.06</v>
      </c>
      <c r="CB71" s="80"/>
      <c r="CC71" s="6">
        <v>28</v>
      </c>
      <c r="CD71" s="6">
        <v>200238.67</v>
      </c>
      <c r="CE71" s="75">
        <v>202.42</v>
      </c>
      <c r="CF71" s="6">
        <v>41625</v>
      </c>
      <c r="CG71" s="6">
        <v>28</v>
      </c>
      <c r="CH71" s="6">
        <v>200238.67</v>
      </c>
      <c r="CI71" s="80"/>
      <c r="CJ71" s="6">
        <v>49</v>
      </c>
      <c r="CK71" s="6">
        <v>8878.31</v>
      </c>
      <c r="CL71" s="75">
        <v>0.01</v>
      </c>
      <c r="CM71" s="6">
        <v>6422.86</v>
      </c>
      <c r="CN71" s="6">
        <v>5</v>
      </c>
      <c r="CO71" s="6">
        <v>8716.65</v>
      </c>
      <c r="CP71" s="80"/>
      <c r="CQ71" s="66">
        <v>1960</v>
      </c>
      <c r="CR71" s="56">
        <v>2856</v>
      </c>
      <c r="CS71" s="6">
        <v>597841.22686000005</v>
      </c>
      <c r="CT71" s="6">
        <v>41625</v>
      </c>
      <c r="CU71" s="6">
        <v>256</v>
      </c>
      <c r="CV71" s="6">
        <v>584942.02</v>
      </c>
      <c r="CW71" s="80"/>
    </row>
    <row r="72" spans="1:103" s="8" customFormat="1" ht="15" thickBot="1" x14ac:dyDescent="0.35">
      <c r="A72" s="51">
        <v>1959</v>
      </c>
      <c r="B72" s="76">
        <v>28</v>
      </c>
      <c r="C72" s="8">
        <v>28077.73</v>
      </c>
      <c r="D72" s="89">
        <v>229.96</v>
      </c>
      <c r="E72" s="8">
        <v>10662</v>
      </c>
      <c r="F72" s="8">
        <v>28</v>
      </c>
      <c r="G72" s="8">
        <v>28077.73</v>
      </c>
      <c r="H72" s="81"/>
      <c r="I72" s="8">
        <v>1468</v>
      </c>
      <c r="J72" s="8">
        <v>109613.901</v>
      </c>
      <c r="K72" s="89">
        <v>0.1</v>
      </c>
      <c r="L72" s="8">
        <v>36211.300999999999</v>
      </c>
      <c r="M72" s="8">
        <v>54</v>
      </c>
      <c r="N72" s="8">
        <v>101140.101</v>
      </c>
      <c r="O72" s="81"/>
      <c r="P72" s="8">
        <v>6</v>
      </c>
      <c r="Q72" s="8">
        <v>8406.01</v>
      </c>
      <c r="R72" s="89">
        <v>216.6</v>
      </c>
      <c r="S72" s="8">
        <v>6388.6</v>
      </c>
      <c r="T72" s="8">
        <v>6</v>
      </c>
      <c r="U72" s="8">
        <v>8406.01</v>
      </c>
      <c r="V72" s="81"/>
      <c r="Y72" s="89"/>
      <c r="AC72" s="81"/>
      <c r="AD72" s="8">
        <v>5</v>
      </c>
      <c r="AE72" s="8">
        <v>14467</v>
      </c>
      <c r="AF72" s="89">
        <v>324</v>
      </c>
      <c r="AG72" s="8">
        <v>10261</v>
      </c>
      <c r="AH72" s="8">
        <v>5</v>
      </c>
      <c r="AI72" s="8">
        <v>14467</v>
      </c>
      <c r="AJ72" s="81"/>
      <c r="AM72" s="89"/>
      <c r="AQ72" s="81"/>
      <c r="AR72" s="58">
        <v>18</v>
      </c>
      <c r="AS72" s="58">
        <v>40328</v>
      </c>
      <c r="AT72" s="91">
        <v>220</v>
      </c>
      <c r="AU72" s="58">
        <v>14400</v>
      </c>
      <c r="AV72" s="58">
        <v>18</v>
      </c>
      <c r="AW72" s="58">
        <v>40328</v>
      </c>
      <c r="AX72" s="81"/>
      <c r="AY72" s="58"/>
      <c r="AZ72" s="81"/>
      <c r="BA72" s="6">
        <v>1</v>
      </c>
      <c r="BB72" s="6">
        <v>239</v>
      </c>
      <c r="BC72" s="75">
        <v>239</v>
      </c>
      <c r="BD72" s="6">
        <v>239</v>
      </c>
      <c r="BE72" s="8">
        <v>1</v>
      </c>
      <c r="BF72" s="8">
        <v>239</v>
      </c>
      <c r="BG72" s="81"/>
      <c r="BJ72" s="89"/>
      <c r="BN72" s="81"/>
      <c r="BO72" s="6">
        <v>11</v>
      </c>
      <c r="BP72" s="6">
        <v>836.5</v>
      </c>
      <c r="BQ72" s="75">
        <v>0.1</v>
      </c>
      <c r="BR72" s="6">
        <v>202.3</v>
      </c>
      <c r="BS72" s="8">
        <v>1</v>
      </c>
      <c r="BT72" s="8">
        <v>202.3</v>
      </c>
      <c r="BU72" s="81"/>
      <c r="BV72" s="8">
        <v>23</v>
      </c>
      <c r="BW72" s="8">
        <v>34629.01</v>
      </c>
      <c r="BX72" s="89">
        <v>242.82</v>
      </c>
      <c r="BY72" s="8">
        <v>13856</v>
      </c>
      <c r="BZ72" s="8">
        <v>23</v>
      </c>
      <c r="CA72" s="8">
        <v>34629.01</v>
      </c>
      <c r="CB72" s="81"/>
      <c r="CC72" s="8">
        <v>12</v>
      </c>
      <c r="CD72" s="8">
        <v>11530.19</v>
      </c>
      <c r="CE72" s="89">
        <v>202.42</v>
      </c>
      <c r="CF72" s="8">
        <v>4655.8</v>
      </c>
      <c r="CG72" s="8">
        <v>12</v>
      </c>
      <c r="CH72" s="8">
        <v>11530.19</v>
      </c>
      <c r="CI72" s="81"/>
      <c r="CJ72" s="58">
        <v>60</v>
      </c>
      <c r="CK72" s="58">
        <v>39498.46</v>
      </c>
      <c r="CL72" s="91">
        <v>0.01</v>
      </c>
      <c r="CM72" s="58">
        <v>23486.67</v>
      </c>
      <c r="CN72" s="58">
        <v>13</v>
      </c>
      <c r="CO72" s="58">
        <v>39102</v>
      </c>
      <c r="CP72" s="81"/>
      <c r="CQ72" s="51">
        <v>1959</v>
      </c>
      <c r="CR72" s="56">
        <v>1632</v>
      </c>
      <c r="CS72" s="6">
        <v>287625.80099999998</v>
      </c>
      <c r="CT72" s="58">
        <v>36211.300999999999</v>
      </c>
      <c r="CU72" s="58">
        <v>161</v>
      </c>
      <c r="CV72" s="58">
        <v>278121.34100000001</v>
      </c>
      <c r="CW72" s="81"/>
      <c r="CY72" s="6"/>
    </row>
    <row r="73" spans="1:103" s="27" customFormat="1" ht="28.8" x14ac:dyDescent="0.3">
      <c r="A73" s="25" t="s">
        <v>13</v>
      </c>
      <c r="B73" s="26">
        <f>AVERAGE(B7:B16)</f>
        <v>1268.4000000000001</v>
      </c>
      <c r="C73" s="26">
        <f t="shared" ref="C73:BN73" si="0">AVERAGE(C7:C16)</f>
        <v>510374.71799999999</v>
      </c>
      <c r="D73" s="26">
        <f t="shared" si="0"/>
        <v>8.9999999999999993E-3</v>
      </c>
      <c r="E73" s="26">
        <f t="shared" si="0"/>
        <v>134488.486</v>
      </c>
      <c r="F73" s="26">
        <f t="shared" si="0"/>
        <v>33.299999999999997</v>
      </c>
      <c r="G73" s="26">
        <f t="shared" si="0"/>
        <v>507040.49699999997</v>
      </c>
      <c r="H73" s="26">
        <f t="shared" si="0"/>
        <v>471059.08985579695</v>
      </c>
      <c r="I73" s="26">
        <f t="shared" si="0"/>
        <v>1530.8</v>
      </c>
      <c r="J73" s="26">
        <f t="shared" si="0"/>
        <v>791028.20650000009</v>
      </c>
      <c r="K73" s="26">
        <f t="shared" si="0"/>
        <v>1E-4</v>
      </c>
      <c r="L73" s="26">
        <f t="shared" si="0"/>
        <v>204732.049</v>
      </c>
      <c r="M73" s="26">
        <f t="shared" si="0"/>
        <v>86.1</v>
      </c>
      <c r="N73" s="26">
        <f t="shared" si="0"/>
        <v>784036.10200000007</v>
      </c>
      <c r="O73" s="26">
        <f t="shared" si="0"/>
        <v>643959.40652891877</v>
      </c>
      <c r="P73" s="26">
        <f t="shared" si="0"/>
        <v>346.2</v>
      </c>
      <c r="Q73" s="26">
        <f t="shared" si="0"/>
        <v>245254.6780063</v>
      </c>
      <c r="R73" s="26">
        <f t="shared" si="0"/>
        <v>7.3606299999999986E-2</v>
      </c>
      <c r="S73" s="26">
        <f t="shared" si="0"/>
        <v>54202.906754399999</v>
      </c>
      <c r="T73" s="26">
        <f t="shared" si="0"/>
        <v>52.5</v>
      </c>
      <c r="U73" s="26">
        <f t="shared" si="0"/>
        <v>241202.66844129999</v>
      </c>
      <c r="V73" s="26">
        <f t="shared" si="0"/>
        <v>225622.01592373266</v>
      </c>
      <c r="W73" s="26">
        <f t="shared" si="0"/>
        <v>255.9</v>
      </c>
      <c r="X73" s="26">
        <f t="shared" si="0"/>
        <v>472.46000000000004</v>
      </c>
      <c r="Y73" s="26">
        <f t="shared" si="0"/>
        <v>0.09</v>
      </c>
      <c r="Z73" s="26">
        <f t="shared" si="0"/>
        <v>216.84</v>
      </c>
      <c r="AA73" s="26">
        <f t="shared" si="0"/>
        <v>1</v>
      </c>
      <c r="AB73" s="26">
        <f t="shared" si="0"/>
        <v>585.66666666666663</v>
      </c>
      <c r="AC73" s="26">
        <f t="shared" si="0"/>
        <v>205.08031281982502</v>
      </c>
      <c r="AD73" s="26">
        <f t="shared" si="0"/>
        <v>83.2</v>
      </c>
      <c r="AE73" s="26">
        <f t="shared" si="0"/>
        <v>11961.73</v>
      </c>
      <c r="AF73" s="26">
        <f t="shared" si="0"/>
        <v>0.01</v>
      </c>
      <c r="AG73" s="26">
        <f t="shared" si="0"/>
        <v>4244.8600000000006</v>
      </c>
      <c r="AH73" s="26">
        <f t="shared" si="0"/>
        <v>5</v>
      </c>
      <c r="AI73" s="26">
        <f t="shared" si="0"/>
        <v>16582.071428571428</v>
      </c>
      <c r="AJ73" s="26">
        <f t="shared" si="0"/>
        <v>12090.332654745931</v>
      </c>
      <c r="AK73" s="26">
        <f t="shared" si="0"/>
        <v>177</v>
      </c>
      <c r="AL73" s="26">
        <f t="shared" si="0"/>
        <v>3164.3642374000001</v>
      </c>
      <c r="AM73" s="26">
        <f t="shared" si="0"/>
        <v>6.2000000000000006E-3</v>
      </c>
      <c r="AN73" s="26">
        <f t="shared" si="0"/>
        <v>2771.8456793</v>
      </c>
      <c r="AO73" s="26">
        <f t="shared" si="0"/>
        <v>1.25</v>
      </c>
      <c r="AP73" s="26">
        <f t="shared" si="0"/>
        <v>7065.7083119999998</v>
      </c>
      <c r="AQ73" s="26">
        <f t="shared" si="0"/>
        <v>3066.1906361310994</v>
      </c>
      <c r="AR73" s="26">
        <f t="shared" si="0"/>
        <v>184.7</v>
      </c>
      <c r="AS73" s="26">
        <f t="shared" si="0"/>
        <v>865128.99611650012</v>
      </c>
      <c r="AT73" s="26">
        <f t="shared" si="0"/>
        <v>3.0000000000000001E-3</v>
      </c>
      <c r="AU73" s="26">
        <f t="shared" si="0"/>
        <v>148893.04999999999</v>
      </c>
      <c r="AV73" s="26">
        <f t="shared" si="0"/>
        <v>68.7</v>
      </c>
      <c r="AW73" s="26">
        <f t="shared" si="0"/>
        <v>862262.41309999989</v>
      </c>
      <c r="AX73" s="26">
        <f t="shared" si="0"/>
        <v>756474.68142180587</v>
      </c>
      <c r="AY73" s="26" t="e">
        <f t="shared" si="0"/>
        <v>#DIV/0!</v>
      </c>
      <c r="AZ73" s="26">
        <f t="shared" si="0"/>
        <v>822.05274089510203</v>
      </c>
      <c r="BA73" s="26">
        <f t="shared" si="0"/>
        <v>728.8</v>
      </c>
      <c r="BB73" s="26">
        <f t="shared" si="0"/>
        <v>211201.21954620001</v>
      </c>
      <c r="BC73" s="26">
        <f t="shared" si="0"/>
        <v>0.09</v>
      </c>
      <c r="BD73" s="26">
        <f t="shared" si="0"/>
        <v>52110.329838899997</v>
      </c>
      <c r="BE73" s="26">
        <f t="shared" si="0"/>
        <v>33.1</v>
      </c>
      <c r="BF73" s="26">
        <f t="shared" si="0"/>
        <v>207766.10954130004</v>
      </c>
      <c r="BG73" s="26">
        <f t="shared" si="0"/>
        <v>180455.13540363911</v>
      </c>
      <c r="BH73" s="26">
        <f t="shared" si="0"/>
        <v>6.1428571428571432</v>
      </c>
      <c r="BI73" s="26">
        <f t="shared" si="0"/>
        <v>8.5544515714285705</v>
      </c>
      <c r="BJ73" s="26">
        <f t="shared" si="0"/>
        <v>2.8130196995257147E-2</v>
      </c>
      <c r="BK73" s="26">
        <f t="shared" si="0"/>
        <v>5.2355467863557132</v>
      </c>
      <c r="BL73" s="26" t="e">
        <f t="shared" si="0"/>
        <v>#DIV/0!</v>
      </c>
      <c r="BM73" s="26" t="e">
        <f t="shared" si="0"/>
        <v>#DIV/0!</v>
      </c>
      <c r="BN73" s="26">
        <f t="shared" si="0"/>
        <v>18.292156260349998</v>
      </c>
      <c r="BO73" s="26">
        <f t="shared" ref="BO73:CW73" si="1">AVERAGE(BO7:BO16)</f>
        <v>125.6</v>
      </c>
      <c r="BP73" s="26">
        <f t="shared" si="1"/>
        <v>197862.23019469998</v>
      </c>
      <c r="BQ73" s="26">
        <f t="shared" si="1"/>
        <v>5.2000000000000004E-5</v>
      </c>
      <c r="BR73" s="26">
        <f t="shared" si="1"/>
        <v>76805.510000000009</v>
      </c>
      <c r="BS73" s="26">
        <f t="shared" si="1"/>
        <v>17.600000000000001</v>
      </c>
      <c r="BT73" s="26">
        <f t="shared" si="1"/>
        <v>196837.83449879996</v>
      </c>
      <c r="BU73" s="26">
        <f t="shared" si="1"/>
        <v>170441.23671445381</v>
      </c>
      <c r="BV73" s="26">
        <f t="shared" si="1"/>
        <v>526.29999999999995</v>
      </c>
      <c r="BW73" s="26">
        <f t="shared" si="1"/>
        <v>486557.77258499991</v>
      </c>
      <c r="BX73" s="26">
        <f t="shared" si="1"/>
        <v>0</v>
      </c>
      <c r="BY73" s="26">
        <f t="shared" si="1"/>
        <v>104907.24142000002</v>
      </c>
      <c r="BZ73" s="26">
        <f t="shared" si="1"/>
        <v>36.1</v>
      </c>
      <c r="CA73" s="26">
        <f t="shared" si="1"/>
        <v>484412.08909199992</v>
      </c>
      <c r="CB73" s="26">
        <f t="shared" si="1"/>
        <v>476677.19782557792</v>
      </c>
      <c r="CC73" s="26">
        <f t="shared" si="1"/>
        <v>453</v>
      </c>
      <c r="CD73" s="26">
        <f t="shared" si="1"/>
        <v>670061.19494200009</v>
      </c>
      <c r="CE73" s="26">
        <f t="shared" si="1"/>
        <v>0.05</v>
      </c>
      <c r="CF73" s="26">
        <f t="shared" si="1"/>
        <v>130395.17182160002</v>
      </c>
      <c r="CG73" s="26">
        <f t="shared" si="1"/>
        <v>69.2</v>
      </c>
      <c r="CH73" s="26">
        <f t="shared" si="1"/>
        <v>666616.98504699988</v>
      </c>
      <c r="CI73" s="26">
        <f t="shared" si="1"/>
        <v>507612.7187383204</v>
      </c>
      <c r="CJ73" s="26">
        <f t="shared" si="1"/>
        <v>133.6</v>
      </c>
      <c r="CK73" s="26">
        <f t="shared" si="1"/>
        <v>185346.08799999999</v>
      </c>
      <c r="CL73" s="26">
        <f t="shared" si="1"/>
        <v>2E-3</v>
      </c>
      <c r="CM73" s="26">
        <f t="shared" si="1"/>
        <v>43703.06</v>
      </c>
      <c r="CN73" s="26">
        <f t="shared" si="1"/>
        <v>43.1</v>
      </c>
      <c r="CO73" s="26">
        <f t="shared" si="1"/>
        <v>183776.49600000001</v>
      </c>
      <c r="CP73" s="26">
        <f t="shared" si="1"/>
        <v>169656.58087463194</v>
      </c>
      <c r="CQ73" s="26">
        <f t="shared" si="1"/>
        <v>2019.5</v>
      </c>
      <c r="CR73" s="26">
        <f t="shared" si="1"/>
        <v>5817.8</v>
      </c>
      <c r="CS73" s="26">
        <f t="shared" si="1"/>
        <v>4178419.6479666</v>
      </c>
      <c r="CT73" s="26">
        <f t="shared" si="1"/>
        <v>327223.44423690008</v>
      </c>
      <c r="CU73" s="26">
        <f t="shared" si="1"/>
        <v>444</v>
      </c>
      <c r="CV73" s="26">
        <f t="shared" si="1"/>
        <v>4148560.6210458004</v>
      </c>
      <c r="CW73" s="26">
        <f t="shared" si="1"/>
        <v>3623092.1637631818</v>
      </c>
    </row>
    <row r="74" spans="1:103" s="27" customFormat="1" ht="28.8" x14ac:dyDescent="0.3">
      <c r="A74" s="25" t="s">
        <v>14</v>
      </c>
      <c r="B74" s="26">
        <f>AVERAGE(B7:B26)</f>
        <v>1407.8</v>
      </c>
      <c r="C74" s="26">
        <f t="shared" ref="C74:BN74" si="2">AVERAGE(C7:C26)</f>
        <v>339544.34649999993</v>
      </c>
      <c r="D74" s="26">
        <f t="shared" si="2"/>
        <v>9.5000000000000015E-3</v>
      </c>
      <c r="E74" s="26">
        <f t="shared" si="2"/>
        <v>112765.558</v>
      </c>
      <c r="F74" s="26">
        <f t="shared" si="2"/>
        <v>25.6</v>
      </c>
      <c r="G74" s="26">
        <f t="shared" si="2"/>
        <v>336469.18400000001</v>
      </c>
      <c r="H74" s="26">
        <f t="shared" si="2"/>
        <v>314170.43634117628</v>
      </c>
      <c r="I74" s="26">
        <f t="shared" si="2"/>
        <v>1642.7</v>
      </c>
      <c r="J74" s="26">
        <f t="shared" si="2"/>
        <v>460681.36040000012</v>
      </c>
      <c r="K74" s="26">
        <f t="shared" si="2"/>
        <v>2.5000000000000001E-4</v>
      </c>
      <c r="L74" s="26">
        <f t="shared" si="2"/>
        <v>118285.6645</v>
      </c>
      <c r="M74" s="26">
        <f t="shared" si="2"/>
        <v>60.25</v>
      </c>
      <c r="N74" s="26">
        <f t="shared" si="2"/>
        <v>454449.65049999999</v>
      </c>
      <c r="O74" s="26">
        <f t="shared" si="2"/>
        <v>376954.15049363457</v>
      </c>
      <c r="P74" s="26">
        <f t="shared" si="2"/>
        <v>374.45</v>
      </c>
      <c r="Q74" s="26">
        <f t="shared" si="2"/>
        <v>243342.62400314995</v>
      </c>
      <c r="R74" s="26">
        <f t="shared" si="2"/>
        <v>8.6803150000000023E-2</v>
      </c>
      <c r="S74" s="26">
        <f t="shared" si="2"/>
        <v>52602.458376699986</v>
      </c>
      <c r="T74" s="26">
        <f t="shared" si="2"/>
        <v>45.95</v>
      </c>
      <c r="U74" s="26">
        <f t="shared" si="2"/>
        <v>239926.51422065002</v>
      </c>
      <c r="V74" s="26">
        <f t="shared" si="2"/>
        <v>212857.31615620991</v>
      </c>
      <c r="W74" s="26">
        <f t="shared" si="2"/>
        <v>248.55</v>
      </c>
      <c r="X74" s="26">
        <f t="shared" si="2"/>
        <v>419.05000000000007</v>
      </c>
      <c r="Y74" s="26">
        <f t="shared" si="2"/>
        <v>8.0000000000000016E-2</v>
      </c>
      <c r="Z74" s="26">
        <f t="shared" si="2"/>
        <v>138.71999999999997</v>
      </c>
      <c r="AA74" s="26">
        <f t="shared" si="2"/>
        <v>1</v>
      </c>
      <c r="AB74" s="26">
        <f t="shared" si="2"/>
        <v>585.66666666666663</v>
      </c>
      <c r="AC74" s="26">
        <f t="shared" si="2"/>
        <v>153.27422065816</v>
      </c>
      <c r="AD74" s="26">
        <f t="shared" si="2"/>
        <v>80.2</v>
      </c>
      <c r="AE74" s="26">
        <f t="shared" si="2"/>
        <v>11955.882423000001</v>
      </c>
      <c r="AF74" s="26">
        <f t="shared" si="2"/>
        <v>441.60500000000002</v>
      </c>
      <c r="AG74" s="26">
        <f t="shared" si="2"/>
        <v>5988.3052389999993</v>
      </c>
      <c r="AH74" s="26">
        <f t="shared" si="2"/>
        <v>4.5999999999999996</v>
      </c>
      <c r="AI74" s="26">
        <f t="shared" si="2"/>
        <v>15503.695666666667</v>
      </c>
      <c r="AJ74" s="26">
        <f t="shared" si="2"/>
        <v>25398.933891219429</v>
      </c>
      <c r="AK74" s="26">
        <f t="shared" si="2"/>
        <v>207.6</v>
      </c>
      <c r="AL74" s="26">
        <f t="shared" si="2"/>
        <v>1989.8135036999997</v>
      </c>
      <c r="AM74" s="26">
        <f t="shared" si="2"/>
        <v>3.1050000000000006E-3</v>
      </c>
      <c r="AN74" s="26">
        <f t="shared" si="2"/>
        <v>1570.39283965</v>
      </c>
      <c r="AO74" s="26">
        <f t="shared" si="2"/>
        <v>1.375</v>
      </c>
      <c r="AP74" s="26">
        <f t="shared" si="2"/>
        <v>4024.3416560000001</v>
      </c>
      <c r="AQ74" s="26">
        <f t="shared" si="2"/>
        <v>1935.3869481527058</v>
      </c>
      <c r="AR74" s="26">
        <f t="shared" si="2"/>
        <v>203.85</v>
      </c>
      <c r="AS74" s="26">
        <f t="shared" si="2"/>
        <v>730761.10030325002</v>
      </c>
      <c r="AT74" s="26">
        <f t="shared" si="2"/>
        <v>8.5000000000000023E-3</v>
      </c>
      <c r="AU74" s="26">
        <f t="shared" si="2"/>
        <v>131407.255</v>
      </c>
      <c r="AV74" s="26">
        <f t="shared" si="2"/>
        <v>67.349999999999994</v>
      </c>
      <c r="AW74" s="26">
        <f t="shared" si="2"/>
        <v>727859.23954999982</v>
      </c>
      <c r="AX74" s="26">
        <f t="shared" si="2"/>
        <v>618240.46811840241</v>
      </c>
      <c r="AY74" s="26" t="e">
        <f t="shared" si="2"/>
        <v>#DIV/0!</v>
      </c>
      <c r="AZ74" s="26">
        <f t="shared" si="2"/>
        <v>1322.5400392855574</v>
      </c>
      <c r="BA74" s="26">
        <f t="shared" si="2"/>
        <v>908.55</v>
      </c>
      <c r="BB74" s="26">
        <f t="shared" si="2"/>
        <v>161448.04986924998</v>
      </c>
      <c r="BC74" s="26">
        <f t="shared" si="2"/>
        <v>9.5000000000000029E-2</v>
      </c>
      <c r="BD74" s="26">
        <f t="shared" si="2"/>
        <v>38888.894948749999</v>
      </c>
      <c r="BE74" s="26">
        <f t="shared" si="2"/>
        <v>31.25</v>
      </c>
      <c r="BF74" s="26">
        <f t="shared" si="2"/>
        <v>158272.20986555002</v>
      </c>
      <c r="BG74" s="26">
        <f t="shared" si="2"/>
        <v>132800.43268494261</v>
      </c>
      <c r="BH74" s="26">
        <f t="shared" si="2"/>
        <v>6.1428571428571432</v>
      </c>
      <c r="BI74" s="26">
        <f t="shared" si="2"/>
        <v>8.5544515714285705</v>
      </c>
      <c r="BJ74" s="26">
        <f t="shared" si="2"/>
        <v>2.8130196995257147E-2</v>
      </c>
      <c r="BK74" s="26">
        <f t="shared" si="2"/>
        <v>5.2355467863557132</v>
      </c>
      <c r="BL74" s="26" t="e">
        <f t="shared" si="2"/>
        <v>#DIV/0!</v>
      </c>
      <c r="BM74" s="26" t="e">
        <f t="shared" si="2"/>
        <v>#DIV/0!</v>
      </c>
      <c r="BN74" s="26">
        <f t="shared" si="2"/>
        <v>18.292156260349998</v>
      </c>
      <c r="BO74" s="26">
        <f t="shared" ref="BO74:CW74" si="3">AVERAGE(BO7:BO26)</f>
        <v>120.65</v>
      </c>
      <c r="BP74" s="26">
        <f t="shared" si="3"/>
        <v>152048.11993734998</v>
      </c>
      <c r="BQ74" s="26">
        <f t="shared" si="3"/>
        <v>1.1560000000000001E-3</v>
      </c>
      <c r="BR74" s="26">
        <f t="shared" si="3"/>
        <v>60199.955000000002</v>
      </c>
      <c r="BS74" s="26">
        <f t="shared" si="3"/>
        <v>16.25</v>
      </c>
      <c r="BT74" s="26">
        <f t="shared" si="3"/>
        <v>150970.20324939999</v>
      </c>
      <c r="BU74" s="26">
        <f t="shared" si="3"/>
        <v>126182.2445192438</v>
      </c>
      <c r="BV74" s="26">
        <f t="shared" si="3"/>
        <v>581.4</v>
      </c>
      <c r="BW74" s="26">
        <f t="shared" si="3"/>
        <v>428404.09129249991</v>
      </c>
      <c r="BX74" s="26">
        <f t="shared" si="3"/>
        <v>0</v>
      </c>
      <c r="BY74" s="26">
        <f t="shared" si="3"/>
        <v>95413.225710000013</v>
      </c>
      <c r="BZ74" s="26">
        <f t="shared" si="3"/>
        <v>36.049999999999997</v>
      </c>
      <c r="CA74" s="26">
        <f t="shared" si="3"/>
        <v>426124.84454599989</v>
      </c>
      <c r="CB74" s="26">
        <f t="shared" si="3"/>
        <v>434014.98300586117</v>
      </c>
      <c r="CC74" s="26">
        <f t="shared" si="3"/>
        <v>447.2</v>
      </c>
      <c r="CD74" s="26">
        <f t="shared" si="3"/>
        <v>625569.04597099999</v>
      </c>
      <c r="CE74" s="26">
        <f t="shared" si="3"/>
        <v>4.3499999999999997E-2</v>
      </c>
      <c r="CF74" s="26">
        <f t="shared" si="3"/>
        <v>128688.1759108</v>
      </c>
      <c r="CG74" s="26">
        <f t="shared" si="3"/>
        <v>61.55</v>
      </c>
      <c r="CH74" s="26">
        <f t="shared" si="3"/>
        <v>622403.61702349992</v>
      </c>
      <c r="CI74" s="26">
        <f t="shared" si="3"/>
        <v>502424.46156752435</v>
      </c>
      <c r="CJ74" s="26">
        <f t="shared" si="3"/>
        <v>114.2</v>
      </c>
      <c r="CK74" s="26">
        <f t="shared" si="3"/>
        <v>143220.13169999997</v>
      </c>
      <c r="CL74" s="26">
        <f t="shared" si="3"/>
        <v>4.9999999999999992E-3</v>
      </c>
      <c r="CM74" s="26">
        <f t="shared" si="3"/>
        <v>34822.984650000006</v>
      </c>
      <c r="CN74" s="26">
        <f t="shared" si="3"/>
        <v>31.85</v>
      </c>
      <c r="CO74" s="26">
        <f t="shared" si="3"/>
        <v>141916.58550000002</v>
      </c>
      <c r="CP74" s="26">
        <f t="shared" si="3"/>
        <v>130409.39896607908</v>
      </c>
      <c r="CQ74" s="26">
        <f t="shared" si="3"/>
        <v>2014.5</v>
      </c>
      <c r="CR74" s="26">
        <f t="shared" si="3"/>
        <v>6339.3</v>
      </c>
      <c r="CS74" s="26">
        <f t="shared" si="3"/>
        <v>3299386.6108075003</v>
      </c>
      <c r="CT74" s="26">
        <f t="shared" si="3"/>
        <v>309374.67211844999</v>
      </c>
      <c r="CU74" s="26">
        <f t="shared" si="3"/>
        <v>380.25</v>
      </c>
      <c r="CV74" s="26">
        <f t="shared" si="3"/>
        <v>3271717.4033428999</v>
      </c>
      <c r="CW74" s="26">
        <f t="shared" si="3"/>
        <v>2880187.4586118176</v>
      </c>
    </row>
    <row r="75" spans="1:103" s="30" customFormat="1" ht="29.4" thickBot="1" x14ac:dyDescent="0.35">
      <c r="A75" s="28" t="s">
        <v>15</v>
      </c>
      <c r="B75" s="29">
        <f>AVERAGE(B7:B36)</f>
        <v>1294.7666666666667</v>
      </c>
      <c r="C75" s="29">
        <f t="shared" ref="C75:BN75" si="4">AVERAGE(C7:C36)</f>
        <v>298644.1603333333</v>
      </c>
      <c r="D75" s="29">
        <f t="shared" si="4"/>
        <v>9.3333333333333358E-3</v>
      </c>
      <c r="E75" s="29">
        <f t="shared" si="4"/>
        <v>101601.39199999999</v>
      </c>
      <c r="F75" s="29">
        <f t="shared" si="4"/>
        <v>25.2</v>
      </c>
      <c r="G75" s="29">
        <f t="shared" si="4"/>
        <v>295583.88833333337</v>
      </c>
      <c r="H75" s="29">
        <f t="shared" si="4"/>
        <v>273250.11081040889</v>
      </c>
      <c r="I75" s="29">
        <f t="shared" si="4"/>
        <v>1672.5</v>
      </c>
      <c r="J75" s="29">
        <f t="shared" si="4"/>
        <v>329820.58073333348</v>
      </c>
      <c r="K75" s="29">
        <f t="shared" si="4"/>
        <v>3.0000000000000003E-4</v>
      </c>
      <c r="L75" s="29">
        <f t="shared" si="4"/>
        <v>82747.709666666662</v>
      </c>
      <c r="M75" s="29">
        <f t="shared" si="4"/>
        <v>48.06666666666667</v>
      </c>
      <c r="N75" s="29">
        <f t="shared" si="4"/>
        <v>324239.06366666668</v>
      </c>
      <c r="O75" s="29">
        <f t="shared" si="4"/>
        <v>269500.00209914957</v>
      </c>
      <c r="P75" s="29">
        <f t="shared" si="4"/>
        <v>432.46666666666664</v>
      </c>
      <c r="Q75" s="29">
        <f t="shared" si="4"/>
        <v>257895.44993543331</v>
      </c>
      <c r="R75" s="29">
        <f t="shared" si="4"/>
        <v>7.7435433333333345E-2</v>
      </c>
      <c r="S75" s="29">
        <f t="shared" si="4"/>
        <v>47774.926551133321</v>
      </c>
      <c r="T75" s="29">
        <f t="shared" si="4"/>
        <v>47.266666666666666</v>
      </c>
      <c r="U75" s="29">
        <f t="shared" si="4"/>
        <v>253993.48768043335</v>
      </c>
      <c r="V75" s="29">
        <f t="shared" si="4"/>
        <v>236543.91468697053</v>
      </c>
      <c r="W75" s="29">
        <f t="shared" si="4"/>
        <v>292.3</v>
      </c>
      <c r="X75" s="29">
        <f t="shared" si="4"/>
        <v>512.41666666666663</v>
      </c>
      <c r="Y75" s="29">
        <f t="shared" si="4"/>
        <v>5.3333333333333344E-2</v>
      </c>
      <c r="Z75" s="29">
        <f t="shared" si="4"/>
        <v>149.85999999999999</v>
      </c>
      <c r="AA75" s="29">
        <f t="shared" si="4"/>
        <v>1.4</v>
      </c>
      <c r="AB75" s="29">
        <f t="shared" si="4"/>
        <v>752.9</v>
      </c>
      <c r="AC75" s="29">
        <f t="shared" si="4"/>
        <v>238.36896126074402</v>
      </c>
      <c r="AD75" s="29">
        <f t="shared" si="4"/>
        <v>98</v>
      </c>
      <c r="AE75" s="29">
        <f t="shared" si="4"/>
        <v>18600.962181999999</v>
      </c>
      <c r="AF75" s="29">
        <f t="shared" si="4"/>
        <v>294.40333333333336</v>
      </c>
      <c r="AG75" s="29">
        <f t="shared" si="4"/>
        <v>8165.1965593333325</v>
      </c>
      <c r="AH75" s="29">
        <f t="shared" si="4"/>
        <v>6.36</v>
      </c>
      <c r="AI75" s="29">
        <f t="shared" si="4"/>
        <v>21881.423119999999</v>
      </c>
      <c r="AJ75" s="29">
        <f t="shared" si="4"/>
        <v>26436.758237154525</v>
      </c>
      <c r="AK75" s="29">
        <f t="shared" si="4"/>
        <v>250.1</v>
      </c>
      <c r="AL75" s="29">
        <f t="shared" si="4"/>
        <v>1546.6716691333336</v>
      </c>
      <c r="AM75" s="29">
        <f t="shared" si="4"/>
        <v>4.0699999999999998E-3</v>
      </c>
      <c r="AN75" s="29">
        <f t="shared" si="4"/>
        <v>1124.1485597666665</v>
      </c>
      <c r="AO75" s="29">
        <f t="shared" si="4"/>
        <v>1.3</v>
      </c>
      <c r="AP75" s="29">
        <f t="shared" si="4"/>
        <v>3379.9733248000002</v>
      </c>
      <c r="AQ75" s="29">
        <f t="shared" si="4"/>
        <v>1430.2314470945355</v>
      </c>
      <c r="AR75" s="29">
        <f t="shared" si="4"/>
        <v>208.83333333333334</v>
      </c>
      <c r="AS75" s="29">
        <f t="shared" si="4"/>
        <v>697876.28753550001</v>
      </c>
      <c r="AT75" s="29">
        <f t="shared" si="4"/>
        <v>8.6666666666666715E-3</v>
      </c>
      <c r="AU75" s="29">
        <f t="shared" si="4"/>
        <v>144992.66333333336</v>
      </c>
      <c r="AV75" s="29">
        <f t="shared" si="4"/>
        <v>60.666666666666664</v>
      </c>
      <c r="AW75" s="29">
        <f t="shared" si="4"/>
        <v>695261.85936666664</v>
      </c>
      <c r="AX75" s="29">
        <f t="shared" si="4"/>
        <v>574262.87066619843</v>
      </c>
      <c r="AY75" s="29" t="e">
        <f t="shared" si="4"/>
        <v>#DIV/0!</v>
      </c>
      <c r="AZ75" s="29">
        <f t="shared" si="4"/>
        <v>1228.0625037288539</v>
      </c>
      <c r="BA75" s="29">
        <f t="shared" si="4"/>
        <v>1052.9333333333334</v>
      </c>
      <c r="BB75" s="29">
        <f t="shared" si="4"/>
        <v>188577.74322676664</v>
      </c>
      <c r="BC75" s="29">
        <f t="shared" si="4"/>
        <v>9.0000000000000038E-2</v>
      </c>
      <c r="BD75" s="29">
        <f t="shared" si="4"/>
        <v>38767.629965833337</v>
      </c>
      <c r="BE75" s="29">
        <f t="shared" si="4"/>
        <v>39.43333333333333</v>
      </c>
      <c r="BF75" s="29">
        <f t="shared" si="4"/>
        <v>184795.23988950005</v>
      </c>
      <c r="BG75" s="29">
        <f t="shared" si="4"/>
        <v>151760.41593986133</v>
      </c>
      <c r="BH75" s="29">
        <f t="shared" si="4"/>
        <v>6.1428571428571432</v>
      </c>
      <c r="BI75" s="29">
        <f t="shared" si="4"/>
        <v>8.5544515714285705</v>
      </c>
      <c r="BJ75" s="29">
        <f t="shared" si="4"/>
        <v>2.8130196995257147E-2</v>
      </c>
      <c r="BK75" s="29">
        <f t="shared" si="4"/>
        <v>5.2355467863557132</v>
      </c>
      <c r="BL75" s="29" t="e">
        <f t="shared" si="4"/>
        <v>#DIV/0!</v>
      </c>
      <c r="BM75" s="29" t="e">
        <f t="shared" si="4"/>
        <v>#DIV/0!</v>
      </c>
      <c r="BN75" s="29">
        <f t="shared" si="4"/>
        <v>18.292156260349998</v>
      </c>
      <c r="BO75" s="29">
        <f t="shared" ref="BO75:CW75" si="5">AVERAGE(BO7:BO36)</f>
        <v>103.36666666666666</v>
      </c>
      <c r="BP75" s="29">
        <f t="shared" si="5"/>
        <v>118475.4492449</v>
      </c>
      <c r="BQ75" s="29">
        <f t="shared" si="5"/>
        <v>1.4470666666666668E-2</v>
      </c>
      <c r="BR75" s="29">
        <f t="shared" si="5"/>
        <v>49300.37</v>
      </c>
      <c r="BS75" s="29">
        <f t="shared" si="5"/>
        <v>14.275862068965518</v>
      </c>
      <c r="BT75" s="29">
        <f t="shared" si="5"/>
        <v>121620.44706855172</v>
      </c>
      <c r="BU75" s="29">
        <f t="shared" si="5"/>
        <v>98079.417156119831</v>
      </c>
      <c r="BV75" s="29">
        <f t="shared" si="5"/>
        <v>678.63333333333333</v>
      </c>
      <c r="BW75" s="29">
        <f t="shared" si="5"/>
        <v>402448.73086166655</v>
      </c>
      <c r="BX75" s="29">
        <f t="shared" si="5"/>
        <v>0</v>
      </c>
      <c r="BY75" s="29">
        <f t="shared" si="5"/>
        <v>82531.950473333331</v>
      </c>
      <c r="BZ75" s="29">
        <f t="shared" si="5"/>
        <v>38.766666666666666</v>
      </c>
      <c r="CA75" s="29">
        <f t="shared" si="5"/>
        <v>399931.29303066659</v>
      </c>
      <c r="CB75" s="29">
        <f t="shared" si="5"/>
        <v>413902.98653513286</v>
      </c>
      <c r="CC75" s="29">
        <f t="shared" si="5"/>
        <v>521.1</v>
      </c>
      <c r="CD75" s="29">
        <f t="shared" si="5"/>
        <v>566794.50531399995</v>
      </c>
      <c r="CE75" s="29">
        <f t="shared" si="5"/>
        <v>3.2333333333333339E-2</v>
      </c>
      <c r="CF75" s="29">
        <f t="shared" si="5"/>
        <v>109300.3506072</v>
      </c>
      <c r="CG75" s="29">
        <f t="shared" si="5"/>
        <v>57.366666666666667</v>
      </c>
      <c r="CH75" s="29">
        <f t="shared" si="5"/>
        <v>563312.80901566672</v>
      </c>
      <c r="CI75" s="29">
        <f t="shared" si="5"/>
        <v>446997.52454686776</v>
      </c>
      <c r="CJ75" s="29">
        <f t="shared" si="5"/>
        <v>120.03333333333333</v>
      </c>
      <c r="CK75" s="29">
        <f t="shared" si="5"/>
        <v>186579.12680000006</v>
      </c>
      <c r="CL75" s="29">
        <f t="shared" si="5"/>
        <v>6.666666666666668E-3</v>
      </c>
      <c r="CM75" s="29">
        <f t="shared" si="5"/>
        <v>37166.769100000005</v>
      </c>
      <c r="CN75" s="29">
        <f t="shared" si="5"/>
        <v>31.2</v>
      </c>
      <c r="CO75" s="29">
        <f t="shared" si="5"/>
        <v>185416.12700000007</v>
      </c>
      <c r="CP75" s="29">
        <f t="shared" si="5"/>
        <v>171389.74998630668</v>
      </c>
      <c r="CQ75" s="29">
        <f t="shared" si="5"/>
        <v>2009.5</v>
      </c>
      <c r="CR75" s="29">
        <f t="shared" si="5"/>
        <v>6726.4666666666662</v>
      </c>
      <c r="CS75" s="29">
        <f t="shared" si="5"/>
        <v>3067774.0717722336</v>
      </c>
      <c r="CT75" s="29">
        <f t="shared" si="5"/>
        <v>280664.58637896663</v>
      </c>
      <c r="CU75" s="29">
        <f t="shared" si="5"/>
        <v>367.73333333333335</v>
      </c>
      <c r="CV75" s="29">
        <f t="shared" si="5"/>
        <v>3039586.8488410329</v>
      </c>
      <c r="CW75" s="29">
        <f t="shared" si="5"/>
        <v>2668663.8992586904</v>
      </c>
    </row>
    <row r="76" spans="1:103" s="1" customFormat="1" x14ac:dyDescent="0.3">
      <c r="A76" s="3"/>
      <c r="B76" s="5"/>
      <c r="C76" s="6"/>
      <c r="D76" s="75"/>
      <c r="E76" s="6"/>
      <c r="F76"/>
      <c r="G76" s="6"/>
      <c r="H76" s="80"/>
      <c r="J76" s="6"/>
      <c r="K76" s="75"/>
      <c r="L76" s="6"/>
      <c r="M76"/>
      <c r="N76" s="6"/>
      <c r="O76" s="80"/>
      <c r="Q76" s="6"/>
      <c r="R76" s="75"/>
      <c r="S76" s="6"/>
      <c r="T76"/>
      <c r="U76" s="6"/>
      <c r="V76" s="80"/>
      <c r="X76" s="6"/>
      <c r="Y76" s="75"/>
      <c r="Z76" s="6"/>
      <c r="AA76"/>
      <c r="AB76" s="6"/>
      <c r="AC76" s="80"/>
      <c r="AE76" s="6"/>
      <c r="AF76" s="75"/>
      <c r="AG76" s="6"/>
      <c r="AH76"/>
      <c r="AI76" s="6"/>
      <c r="AJ76" s="80"/>
      <c r="AL76" s="6"/>
      <c r="AM76" s="75"/>
      <c r="AN76" s="6"/>
      <c r="AO76"/>
      <c r="AP76" s="6"/>
      <c r="AQ76" s="80"/>
      <c r="AS76" s="6"/>
      <c r="AT76" s="75"/>
      <c r="AU76" s="6"/>
      <c r="AV76"/>
      <c r="AW76"/>
      <c r="AX76" s="80"/>
      <c r="AY76" s="6"/>
      <c r="AZ76" s="80"/>
      <c r="BB76" s="6"/>
      <c r="BC76" s="75"/>
      <c r="BD76" s="6"/>
      <c r="BE76"/>
      <c r="BF76" s="6"/>
      <c r="BG76" s="80"/>
      <c r="BI76" s="6"/>
      <c r="BJ76" s="75"/>
      <c r="BK76" s="6"/>
      <c r="BL76"/>
      <c r="BM76"/>
      <c r="BN76" s="80"/>
      <c r="BP76" s="6"/>
      <c r="BQ76" s="75"/>
      <c r="BR76" s="6"/>
      <c r="BS76"/>
      <c r="BT76" s="6"/>
      <c r="BU76" s="80"/>
      <c r="BW76" s="6"/>
      <c r="BX76" s="75"/>
      <c r="BY76" s="6"/>
      <c r="BZ76"/>
      <c r="CA76" s="6"/>
      <c r="CB76" s="80"/>
      <c r="CD76" s="6"/>
      <c r="CE76" s="75"/>
      <c r="CF76" s="6"/>
      <c r="CG76"/>
      <c r="CH76" s="6"/>
      <c r="CI76" s="80"/>
      <c r="CK76" s="6"/>
      <c r="CL76" s="75"/>
      <c r="CM76" s="6"/>
      <c r="CN76"/>
      <c r="CO76" s="12"/>
      <c r="CP76" s="80"/>
      <c r="CQ76" s="66"/>
      <c r="CR76" s="6"/>
      <c r="CS76" s="6"/>
      <c r="CT76" s="6"/>
      <c r="CU76"/>
      <c r="CV76" s="12"/>
      <c r="CW76" s="6"/>
    </row>
  </sheetData>
  <mergeCells count="45">
    <mergeCell ref="CG4:CH4"/>
    <mergeCell ref="CJ4:CM4"/>
    <mergeCell ref="CN4:CO4"/>
    <mergeCell ref="CR4:CT4"/>
    <mergeCell ref="CU4:CV4"/>
    <mergeCell ref="A1:S1"/>
    <mergeCell ref="A2:S2"/>
    <mergeCell ref="BL4:BM4"/>
    <mergeCell ref="BO4:BR4"/>
    <mergeCell ref="BS4:BT4"/>
    <mergeCell ref="T4:U4"/>
    <mergeCell ref="W4:Z4"/>
    <mergeCell ref="AA4:AB4"/>
    <mergeCell ref="AD4:AG4"/>
    <mergeCell ref="AH4:AI4"/>
    <mergeCell ref="AK4:AN4"/>
    <mergeCell ref="BO3:BU3"/>
    <mergeCell ref="I3:O3"/>
    <mergeCell ref="P3:V3"/>
    <mergeCell ref="W3:AC3"/>
    <mergeCell ref="BV4:BY4"/>
    <mergeCell ref="BZ4:CA4"/>
    <mergeCell ref="CC4:CF4"/>
    <mergeCell ref="AO4:AP4"/>
    <mergeCell ref="AR4:AU4"/>
    <mergeCell ref="AV4:AW4"/>
    <mergeCell ref="BA4:BD4"/>
    <mergeCell ref="BE4:BF4"/>
    <mergeCell ref="BH4:BK4"/>
    <mergeCell ref="BV3:CB3"/>
    <mergeCell ref="CC3:CI3"/>
    <mergeCell ref="CJ3:CP3"/>
    <mergeCell ref="CR3:CW3"/>
    <mergeCell ref="B4:E4"/>
    <mergeCell ref="F4:G4"/>
    <mergeCell ref="I4:L4"/>
    <mergeCell ref="M4:N4"/>
    <mergeCell ref="P4:S4"/>
    <mergeCell ref="AD3:AJ3"/>
    <mergeCell ref="AK3:AQ3"/>
    <mergeCell ref="AR3:AX3"/>
    <mergeCell ref="AY3:AZ3"/>
    <mergeCell ref="BA3:BG3"/>
    <mergeCell ref="BH3:BN3"/>
    <mergeCell ref="B3:H3"/>
  </mergeCells>
  <pageMargins left="0.7" right="0.7" top="0.75" bottom="0.75" header="0.3" footer="0.3"/>
  <pageSetup orientation="portrait" verticalDpi="0" r:id="rId1"/>
  <headerFooter>
    <oddHeader>&amp;R&amp;"Calibri"&amp;12&amp;K000000 UNCLASSIFIED - NON CLASSIFIÉ&amp;1#_x000D_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E0A45-95B3-4383-9708-EF701499404A}">
  <dimension ref="A1:S589"/>
  <sheetViews>
    <sheetView workbookViewId="0"/>
  </sheetViews>
  <sheetFormatPr defaultRowHeight="14.4" x14ac:dyDescent="0.3"/>
  <sheetData>
    <row r="1" spans="1:19" ht="21" x14ac:dyDescent="0.4">
      <c r="A1" s="95" t="s">
        <v>122</v>
      </c>
      <c r="B1" s="95"/>
      <c r="C1" s="95"/>
      <c r="D1" s="95"/>
      <c r="E1" s="95"/>
      <c r="F1" s="95"/>
      <c r="G1" s="95"/>
      <c r="H1" s="96"/>
      <c r="I1" s="96"/>
      <c r="J1" s="96"/>
      <c r="K1" s="96"/>
      <c r="L1" s="96"/>
      <c r="M1" s="96"/>
      <c r="N1" s="96"/>
      <c r="O1" s="96"/>
      <c r="P1" s="96"/>
      <c r="Q1" s="96"/>
      <c r="R1" s="96"/>
      <c r="S1" s="96"/>
    </row>
    <row r="2" spans="1:19" ht="57.6" customHeight="1" thickBot="1" x14ac:dyDescent="0.35">
      <c r="A2" s="252" t="s">
        <v>123</v>
      </c>
      <c r="B2" s="252"/>
      <c r="C2" s="252"/>
      <c r="D2" s="252"/>
      <c r="E2" s="252"/>
      <c r="F2" s="252"/>
      <c r="G2" s="252"/>
      <c r="H2" s="252"/>
      <c r="I2" s="252"/>
      <c r="J2" s="252"/>
      <c r="K2" s="252"/>
      <c r="L2" s="252"/>
      <c r="M2" s="252"/>
      <c r="N2" s="252"/>
      <c r="O2" s="252"/>
      <c r="P2" s="252"/>
      <c r="Q2" s="252"/>
      <c r="R2" s="252"/>
      <c r="S2" s="252"/>
    </row>
    <row r="3" spans="1:19" ht="21" x14ac:dyDescent="0.4">
      <c r="A3" s="95"/>
      <c r="B3" s="95"/>
      <c r="C3" s="253" t="s">
        <v>3</v>
      </c>
      <c r="D3" s="254"/>
      <c r="E3" s="254"/>
      <c r="F3" s="255"/>
      <c r="G3" s="228" t="s">
        <v>4</v>
      </c>
      <c r="H3" s="229"/>
      <c r="I3" s="96"/>
      <c r="J3" s="96"/>
      <c r="K3" s="96"/>
      <c r="L3" s="96"/>
      <c r="M3" s="96"/>
      <c r="N3" s="96"/>
      <c r="O3" s="96"/>
      <c r="P3" s="96"/>
      <c r="Q3" s="96"/>
      <c r="R3" s="96"/>
      <c r="S3" s="96"/>
    </row>
    <row r="4" spans="1:19" ht="43.2" x14ac:dyDescent="0.3">
      <c r="A4" s="141" t="s">
        <v>124</v>
      </c>
      <c r="B4" s="142" t="s">
        <v>109</v>
      </c>
      <c r="C4" s="100" t="s">
        <v>110</v>
      </c>
      <c r="D4" s="101" t="s">
        <v>111</v>
      </c>
      <c r="E4" s="143" t="s">
        <v>120</v>
      </c>
      <c r="F4" s="102" t="s">
        <v>112</v>
      </c>
      <c r="G4" s="100" t="s">
        <v>113</v>
      </c>
      <c r="H4" s="102" t="s">
        <v>114</v>
      </c>
      <c r="I4" s="96"/>
      <c r="J4" s="96"/>
      <c r="K4" s="96"/>
      <c r="L4" s="96"/>
      <c r="M4" s="96"/>
      <c r="N4" s="96"/>
      <c r="O4" s="96"/>
      <c r="P4" s="96"/>
      <c r="Q4" s="96"/>
      <c r="R4" s="96"/>
      <c r="S4" s="96"/>
    </row>
    <row r="5" spans="1:19" x14ac:dyDescent="0.3">
      <c r="A5" s="103" t="s">
        <v>40</v>
      </c>
      <c r="B5" s="104">
        <v>2025</v>
      </c>
      <c r="C5" s="136">
        <v>9</v>
      </c>
      <c r="D5" s="107">
        <v>81.083200000000005</v>
      </c>
      <c r="E5" s="107">
        <v>1E-3</v>
      </c>
      <c r="F5" s="108">
        <v>69</v>
      </c>
      <c r="G5" s="136"/>
      <c r="H5" s="108"/>
      <c r="I5" s="96"/>
      <c r="J5" s="96"/>
      <c r="K5" s="96"/>
      <c r="L5" s="96"/>
      <c r="M5" s="96"/>
      <c r="N5" s="96"/>
      <c r="O5" s="96"/>
      <c r="P5" s="96"/>
      <c r="Q5" s="96"/>
      <c r="R5" s="96"/>
      <c r="S5" s="96"/>
    </row>
    <row r="6" spans="1:19" x14ac:dyDescent="0.3">
      <c r="A6" s="103" t="s">
        <v>41</v>
      </c>
      <c r="B6" s="104">
        <v>2025</v>
      </c>
      <c r="C6" s="136">
        <v>2</v>
      </c>
      <c r="D6" s="107">
        <v>0.11</v>
      </c>
      <c r="E6" s="107">
        <v>0.01</v>
      </c>
      <c r="F6" s="108">
        <v>0.1</v>
      </c>
      <c r="G6" s="136"/>
      <c r="H6" s="108"/>
      <c r="I6" s="96"/>
      <c r="J6" s="96"/>
      <c r="K6" s="96"/>
      <c r="L6" s="96"/>
      <c r="M6" s="96"/>
      <c r="N6" s="96"/>
      <c r="O6" s="96"/>
      <c r="P6" s="96"/>
      <c r="Q6" s="96"/>
      <c r="R6" s="96"/>
      <c r="S6" s="96"/>
    </row>
    <row r="7" spans="1:19" x14ac:dyDescent="0.3">
      <c r="A7" s="103" t="s">
        <v>42</v>
      </c>
      <c r="B7" s="104">
        <v>2025</v>
      </c>
      <c r="C7" s="136">
        <v>1</v>
      </c>
      <c r="D7" s="107">
        <v>0</v>
      </c>
      <c r="E7" s="107">
        <v>0</v>
      </c>
      <c r="F7" s="108">
        <v>0</v>
      </c>
      <c r="G7" s="136"/>
      <c r="H7" s="108"/>
      <c r="I7" s="96"/>
      <c r="J7" s="96"/>
      <c r="K7" s="96"/>
      <c r="L7" s="96"/>
      <c r="M7" s="96"/>
      <c r="N7" s="96"/>
      <c r="O7" s="96"/>
      <c r="P7" s="96"/>
      <c r="Q7" s="96"/>
      <c r="R7" s="96"/>
      <c r="S7" s="96"/>
    </row>
    <row r="8" spans="1:19" x14ac:dyDescent="0.3">
      <c r="A8" s="103" t="s">
        <v>43</v>
      </c>
      <c r="B8" s="104">
        <v>2025</v>
      </c>
      <c r="C8" s="136">
        <v>1</v>
      </c>
      <c r="D8" s="107">
        <v>2.27</v>
      </c>
      <c r="E8" s="107">
        <v>2.27</v>
      </c>
      <c r="F8" s="108">
        <v>2.27</v>
      </c>
      <c r="G8" s="136"/>
      <c r="H8" s="108"/>
      <c r="I8" s="96"/>
      <c r="J8" s="96"/>
      <c r="K8" s="96"/>
      <c r="L8" s="96"/>
      <c r="M8" s="96"/>
      <c r="N8" s="96"/>
      <c r="O8" s="96"/>
      <c r="P8" s="96"/>
      <c r="Q8" s="96"/>
      <c r="R8" s="96"/>
      <c r="S8" s="96"/>
    </row>
    <row r="9" spans="1:19" x14ac:dyDescent="0.3">
      <c r="A9" s="103" t="s">
        <v>44</v>
      </c>
      <c r="B9" s="104">
        <v>2025</v>
      </c>
      <c r="C9" s="136">
        <v>1</v>
      </c>
      <c r="D9" s="107">
        <v>0.5</v>
      </c>
      <c r="E9" s="107">
        <v>0.5</v>
      </c>
      <c r="F9" s="108">
        <v>0.5</v>
      </c>
      <c r="G9" s="136"/>
      <c r="H9" s="108"/>
      <c r="I9" s="96"/>
      <c r="J9" s="96"/>
      <c r="K9" s="96"/>
      <c r="L9" s="96"/>
      <c r="M9" s="96"/>
      <c r="N9" s="96"/>
      <c r="O9" s="96"/>
      <c r="P9" s="96"/>
      <c r="Q9" s="96"/>
      <c r="R9" s="96"/>
      <c r="S9" s="96"/>
    </row>
    <row r="10" spans="1:19" x14ac:dyDescent="0.3">
      <c r="A10" s="103" t="s">
        <v>45</v>
      </c>
      <c r="B10" s="104">
        <v>2025</v>
      </c>
      <c r="C10" s="136">
        <v>4</v>
      </c>
      <c r="D10" s="107">
        <v>0.51019999999999999</v>
      </c>
      <c r="E10" s="107">
        <v>2.0000000000000001E-4</v>
      </c>
      <c r="F10" s="108">
        <v>0.3</v>
      </c>
      <c r="G10" s="136"/>
      <c r="H10" s="108"/>
      <c r="I10" s="96"/>
      <c r="J10" s="96"/>
      <c r="K10" s="96"/>
      <c r="L10" s="96"/>
      <c r="M10" s="96"/>
      <c r="N10" s="96"/>
      <c r="O10" s="96"/>
      <c r="P10" s="96"/>
      <c r="Q10" s="96"/>
      <c r="R10" s="96"/>
      <c r="S10" s="96"/>
    </row>
    <row r="11" spans="1:19" x14ac:dyDescent="0.3">
      <c r="A11" s="103" t="s">
        <v>46</v>
      </c>
      <c r="B11" s="104">
        <v>2025</v>
      </c>
      <c r="C11" s="136">
        <v>3</v>
      </c>
      <c r="D11" s="107">
        <v>15.78</v>
      </c>
      <c r="E11" s="107">
        <v>0.2</v>
      </c>
      <c r="F11" s="108">
        <v>11.9</v>
      </c>
      <c r="G11" s="136"/>
      <c r="H11" s="108"/>
      <c r="I11" s="96"/>
      <c r="J11" s="96"/>
      <c r="K11" s="96"/>
      <c r="L11" s="96"/>
      <c r="M11" s="96"/>
      <c r="N11" s="96"/>
      <c r="O11" s="96"/>
      <c r="P11" s="96"/>
      <c r="Q11" s="96"/>
      <c r="R11" s="96"/>
      <c r="S11" s="96"/>
    </row>
    <row r="12" spans="1:19" x14ac:dyDescent="0.3">
      <c r="A12" s="103" t="s">
        <v>47</v>
      </c>
      <c r="B12" s="104">
        <v>2025</v>
      </c>
      <c r="C12" s="136">
        <v>5</v>
      </c>
      <c r="D12" s="107">
        <v>0.21879899999999999</v>
      </c>
      <c r="E12" s="107">
        <v>1E-4</v>
      </c>
      <c r="F12" s="108">
        <v>9.9415000000000003E-2</v>
      </c>
      <c r="G12" s="136"/>
      <c r="H12" s="108"/>
      <c r="I12" s="96"/>
      <c r="J12" s="96"/>
      <c r="K12" s="96"/>
      <c r="L12" s="96"/>
      <c r="M12" s="96"/>
      <c r="N12" s="96"/>
      <c r="O12" s="96"/>
      <c r="P12" s="96"/>
      <c r="Q12" s="96"/>
      <c r="R12" s="96"/>
      <c r="S12" s="96"/>
    </row>
    <row r="13" spans="1:19" x14ac:dyDescent="0.3">
      <c r="A13" s="103" t="s">
        <v>48</v>
      </c>
      <c r="B13" s="104">
        <v>2025</v>
      </c>
      <c r="C13" s="136">
        <v>13</v>
      </c>
      <c r="D13" s="107">
        <v>4.82</v>
      </c>
      <c r="E13" s="107">
        <v>0.01</v>
      </c>
      <c r="F13" s="108">
        <v>2.5499999999999998</v>
      </c>
      <c r="G13" s="136"/>
      <c r="H13" s="108"/>
      <c r="I13" s="96"/>
      <c r="J13" s="96"/>
      <c r="K13" s="96"/>
      <c r="L13" s="96"/>
      <c r="M13" s="96"/>
      <c r="N13" s="96"/>
      <c r="O13" s="96"/>
      <c r="P13" s="96"/>
      <c r="Q13" s="96"/>
      <c r="R13" s="96"/>
      <c r="S13" s="96"/>
    </row>
    <row r="14" spans="1:19" x14ac:dyDescent="0.3">
      <c r="A14" s="103" t="s">
        <v>49</v>
      </c>
      <c r="B14" s="104">
        <v>2025</v>
      </c>
      <c r="C14" s="136">
        <v>2</v>
      </c>
      <c r="D14" s="107">
        <v>42.600271999999997</v>
      </c>
      <c r="E14" s="107">
        <v>20.202729000000001</v>
      </c>
      <c r="F14" s="108">
        <v>22.397542999999999</v>
      </c>
      <c r="G14" s="136"/>
      <c r="H14" s="108"/>
      <c r="I14" s="96"/>
      <c r="J14" s="96"/>
      <c r="K14" s="96"/>
      <c r="L14" s="96"/>
      <c r="M14" s="96"/>
      <c r="N14" s="96"/>
      <c r="O14" s="96"/>
      <c r="P14" s="96"/>
      <c r="Q14" s="96"/>
      <c r="R14" s="96"/>
      <c r="S14" s="96"/>
    </row>
    <row r="15" spans="1:19" x14ac:dyDescent="0.3">
      <c r="A15" s="103" t="s">
        <v>50</v>
      </c>
      <c r="B15" s="104">
        <v>2025</v>
      </c>
      <c r="C15" s="136">
        <v>3</v>
      </c>
      <c r="D15" s="107">
        <v>0.45</v>
      </c>
      <c r="E15" s="107">
        <v>0.1</v>
      </c>
      <c r="F15" s="108">
        <v>0.25</v>
      </c>
      <c r="G15" s="136"/>
      <c r="H15" s="108"/>
      <c r="I15" s="96"/>
      <c r="J15" s="96"/>
      <c r="K15" s="96"/>
      <c r="L15" s="96"/>
      <c r="M15" s="96"/>
      <c r="N15" s="96"/>
      <c r="O15" s="96"/>
      <c r="P15" s="96"/>
      <c r="Q15" s="96"/>
      <c r="R15" s="96"/>
      <c r="S15" s="96"/>
    </row>
    <row r="16" spans="1:19" x14ac:dyDescent="0.3">
      <c r="A16" s="103" t="s">
        <v>51</v>
      </c>
      <c r="B16" s="104">
        <v>2025</v>
      </c>
      <c r="C16" s="136">
        <v>3</v>
      </c>
      <c r="D16" s="107">
        <v>6.9165570000000001</v>
      </c>
      <c r="E16" s="107">
        <v>0</v>
      </c>
      <c r="F16" s="108">
        <v>6.9164570000000003</v>
      </c>
      <c r="G16" s="136"/>
      <c r="H16" s="108"/>
      <c r="I16" s="96"/>
      <c r="J16" s="96"/>
      <c r="K16" s="96"/>
      <c r="L16" s="96"/>
      <c r="M16" s="96"/>
      <c r="N16" s="96"/>
      <c r="O16" s="96"/>
      <c r="P16" s="96"/>
      <c r="Q16" s="96"/>
      <c r="R16" s="96"/>
      <c r="S16" s="96"/>
    </row>
    <row r="17" spans="1:19" x14ac:dyDescent="0.3">
      <c r="A17" s="103" t="s">
        <v>52</v>
      </c>
      <c r="B17" s="104">
        <v>2025</v>
      </c>
      <c r="C17" s="136">
        <v>1</v>
      </c>
      <c r="D17" s="107">
        <v>0.5</v>
      </c>
      <c r="E17" s="107">
        <v>0.5</v>
      </c>
      <c r="F17" s="108">
        <v>0.5</v>
      </c>
      <c r="G17" s="136"/>
      <c r="H17" s="108"/>
      <c r="I17" s="96"/>
      <c r="J17" s="96"/>
      <c r="K17" s="96"/>
      <c r="L17" s="96"/>
      <c r="M17" s="96"/>
      <c r="N17" s="96"/>
      <c r="O17" s="96"/>
      <c r="P17" s="96"/>
      <c r="Q17" s="96"/>
      <c r="R17" s="96"/>
      <c r="S17" s="96"/>
    </row>
    <row r="18" spans="1:19" x14ac:dyDescent="0.3">
      <c r="A18" s="103" t="s">
        <v>53</v>
      </c>
      <c r="B18" s="104">
        <v>2025</v>
      </c>
      <c r="C18" s="136">
        <v>3</v>
      </c>
      <c r="D18" s="107">
        <v>0</v>
      </c>
      <c r="E18" s="107">
        <v>0</v>
      </c>
      <c r="F18" s="108">
        <v>0</v>
      </c>
      <c r="G18" s="136"/>
      <c r="H18" s="108"/>
      <c r="I18" s="96"/>
      <c r="J18" s="96"/>
      <c r="K18" s="96"/>
      <c r="L18" s="96"/>
      <c r="M18" s="96"/>
      <c r="N18" s="96"/>
      <c r="O18" s="96"/>
      <c r="P18" s="96"/>
      <c r="Q18" s="96"/>
      <c r="R18" s="96"/>
      <c r="S18" s="96"/>
    </row>
    <row r="19" spans="1:19" x14ac:dyDescent="0.3">
      <c r="A19" s="103" t="s">
        <v>54</v>
      </c>
      <c r="B19" s="104">
        <v>2025</v>
      </c>
      <c r="C19" s="136">
        <v>5</v>
      </c>
      <c r="D19" s="107">
        <v>7707.3</v>
      </c>
      <c r="E19" s="107">
        <v>0.1</v>
      </c>
      <c r="F19" s="108">
        <v>7665</v>
      </c>
      <c r="G19" s="136">
        <v>1</v>
      </c>
      <c r="H19" s="108">
        <v>7665</v>
      </c>
      <c r="I19" s="96"/>
      <c r="J19" s="96"/>
      <c r="K19" s="96"/>
      <c r="L19" s="96"/>
      <c r="M19" s="96"/>
      <c r="N19" s="96"/>
      <c r="O19" s="96"/>
      <c r="P19" s="96"/>
      <c r="Q19" s="96"/>
      <c r="R19" s="96"/>
      <c r="S19" s="96"/>
    </row>
    <row r="20" spans="1:19" x14ac:dyDescent="0.3">
      <c r="A20" s="103" t="s">
        <v>55</v>
      </c>
      <c r="B20" s="104">
        <v>2025</v>
      </c>
      <c r="C20" s="136">
        <v>8</v>
      </c>
      <c r="D20" s="107">
        <v>2.1166</v>
      </c>
      <c r="E20" s="107">
        <v>1E-4</v>
      </c>
      <c r="F20" s="108">
        <v>1.397</v>
      </c>
      <c r="G20" s="136"/>
      <c r="H20" s="108"/>
      <c r="I20" s="96"/>
      <c r="J20" s="96"/>
      <c r="K20" s="96"/>
      <c r="L20" s="96"/>
      <c r="M20" s="96"/>
      <c r="N20" s="96"/>
      <c r="O20" s="96"/>
      <c r="P20" s="96"/>
      <c r="Q20" s="96"/>
      <c r="R20" s="96"/>
      <c r="S20" s="96"/>
    </row>
    <row r="21" spans="1:19" x14ac:dyDescent="0.3">
      <c r="A21" s="103" t="s">
        <v>56</v>
      </c>
      <c r="B21" s="104">
        <v>2025</v>
      </c>
      <c r="C21" s="136">
        <v>5</v>
      </c>
      <c r="D21" s="107">
        <v>264.76914199999999</v>
      </c>
      <c r="E21" s="107">
        <v>1.371769</v>
      </c>
      <c r="F21" s="108">
        <v>156.06816000000001</v>
      </c>
      <c r="G21" s="136"/>
      <c r="H21" s="108"/>
      <c r="I21" s="96"/>
      <c r="J21" s="96"/>
      <c r="K21" s="96"/>
      <c r="L21" s="96"/>
      <c r="M21" s="96"/>
      <c r="N21" s="96"/>
      <c r="O21" s="96"/>
      <c r="P21" s="96"/>
      <c r="Q21" s="96"/>
      <c r="R21" s="96"/>
      <c r="S21" s="96"/>
    </row>
    <row r="22" spans="1:19" x14ac:dyDescent="0.3">
      <c r="A22" s="103" t="s">
        <v>57</v>
      </c>
      <c r="B22" s="104">
        <v>2025</v>
      </c>
      <c r="C22" s="136">
        <v>1</v>
      </c>
      <c r="D22" s="107">
        <v>8</v>
      </c>
      <c r="E22" s="107">
        <v>8</v>
      </c>
      <c r="F22" s="108">
        <v>8</v>
      </c>
      <c r="G22" s="136"/>
      <c r="H22" s="108"/>
      <c r="I22" s="96"/>
      <c r="J22" s="96"/>
      <c r="K22" s="96"/>
      <c r="L22" s="96"/>
      <c r="M22" s="96"/>
      <c r="N22" s="96"/>
      <c r="O22" s="96"/>
      <c r="P22" s="96"/>
      <c r="Q22" s="96"/>
      <c r="R22" s="96"/>
      <c r="S22" s="96"/>
    </row>
    <row r="23" spans="1:19" x14ac:dyDescent="0.3">
      <c r="A23" s="103" t="s">
        <v>58</v>
      </c>
      <c r="B23" s="104">
        <v>2025</v>
      </c>
      <c r="C23" s="136">
        <v>4</v>
      </c>
      <c r="D23" s="107">
        <v>1092.3699999999999</v>
      </c>
      <c r="E23" s="107">
        <v>0.01</v>
      </c>
      <c r="F23" s="108">
        <v>742</v>
      </c>
      <c r="G23" s="136">
        <v>2</v>
      </c>
      <c r="H23" s="108">
        <v>1086</v>
      </c>
      <c r="I23" s="96"/>
      <c r="J23" s="96"/>
      <c r="K23" s="96"/>
      <c r="L23" s="96"/>
      <c r="M23" s="96"/>
      <c r="N23" s="96"/>
      <c r="O23" s="96"/>
      <c r="P23" s="96"/>
      <c r="Q23" s="96"/>
      <c r="R23" s="96"/>
      <c r="S23" s="96"/>
    </row>
    <row r="24" spans="1:19" x14ac:dyDescent="0.3">
      <c r="A24" s="103" t="s">
        <v>59</v>
      </c>
      <c r="B24" s="104">
        <v>2025</v>
      </c>
      <c r="C24" s="136">
        <v>2</v>
      </c>
      <c r="D24" s="107">
        <v>7102</v>
      </c>
      <c r="E24" s="107">
        <v>2577</v>
      </c>
      <c r="F24" s="108">
        <v>4525</v>
      </c>
      <c r="G24" s="136">
        <v>2</v>
      </c>
      <c r="H24" s="108">
        <v>7102</v>
      </c>
      <c r="I24" s="96"/>
      <c r="J24" s="96"/>
      <c r="K24" s="96"/>
      <c r="L24" s="96"/>
      <c r="M24" s="96"/>
      <c r="N24" s="96"/>
      <c r="O24" s="96"/>
      <c r="P24" s="96"/>
      <c r="Q24" s="96"/>
      <c r="R24" s="96"/>
      <c r="S24" s="96"/>
    </row>
    <row r="25" spans="1:19" x14ac:dyDescent="0.3">
      <c r="A25" s="103" t="s">
        <v>60</v>
      </c>
      <c r="B25" s="104">
        <v>2025</v>
      </c>
      <c r="C25" s="136">
        <v>1</v>
      </c>
      <c r="D25" s="107">
        <v>3.0000000000000001E-3</v>
      </c>
      <c r="E25" s="107">
        <v>3.0000000000000001E-3</v>
      </c>
      <c r="F25" s="108">
        <v>3.0000000000000001E-3</v>
      </c>
      <c r="G25" s="136"/>
      <c r="H25" s="108"/>
      <c r="I25" s="96"/>
      <c r="J25" s="96"/>
      <c r="K25" s="96"/>
      <c r="L25" s="96"/>
      <c r="M25" s="96"/>
      <c r="N25" s="96"/>
      <c r="O25" s="96"/>
      <c r="P25" s="96"/>
      <c r="Q25" s="96"/>
      <c r="R25" s="96"/>
      <c r="S25" s="96"/>
    </row>
    <row r="26" spans="1:19" x14ac:dyDescent="0.3">
      <c r="A26" s="103" t="s">
        <v>61</v>
      </c>
      <c r="B26" s="104">
        <v>2025</v>
      </c>
      <c r="C26" s="136">
        <v>1</v>
      </c>
      <c r="D26" s="107">
        <v>41.333319000000003</v>
      </c>
      <c r="E26" s="107">
        <v>41.333319000000003</v>
      </c>
      <c r="F26" s="108">
        <v>41.333319000000003</v>
      </c>
      <c r="G26" s="136"/>
      <c r="H26" s="108"/>
      <c r="I26" s="96"/>
      <c r="J26" s="96"/>
      <c r="K26" s="96"/>
      <c r="L26" s="96"/>
      <c r="M26" s="96"/>
      <c r="N26" s="96"/>
      <c r="O26" s="96"/>
      <c r="P26" s="96"/>
      <c r="Q26" s="96"/>
      <c r="R26" s="96"/>
      <c r="S26" s="96"/>
    </row>
    <row r="27" spans="1:19" x14ac:dyDescent="0.3">
      <c r="A27" s="103" t="s">
        <v>62</v>
      </c>
      <c r="B27" s="104">
        <v>2025</v>
      </c>
      <c r="C27" s="136">
        <v>20</v>
      </c>
      <c r="D27" s="107">
        <v>52714.71</v>
      </c>
      <c r="E27" s="107">
        <v>0.01</v>
      </c>
      <c r="F27" s="108">
        <v>48478</v>
      </c>
      <c r="G27" s="136">
        <v>3</v>
      </c>
      <c r="H27" s="108">
        <v>52541</v>
      </c>
      <c r="I27" s="96"/>
      <c r="J27" s="96"/>
      <c r="K27" s="96"/>
      <c r="L27" s="96"/>
      <c r="M27" s="96"/>
      <c r="N27" s="96"/>
      <c r="O27" s="96"/>
      <c r="P27" s="96"/>
      <c r="Q27" s="96"/>
      <c r="R27" s="96"/>
      <c r="S27" s="96"/>
    </row>
    <row r="28" spans="1:19" x14ac:dyDescent="0.3">
      <c r="A28" s="103" t="s">
        <v>63</v>
      </c>
      <c r="B28" s="104">
        <v>2025</v>
      </c>
      <c r="C28" s="136">
        <v>3</v>
      </c>
      <c r="D28" s="107">
        <v>1069</v>
      </c>
      <c r="E28" s="107">
        <v>31</v>
      </c>
      <c r="F28" s="108">
        <v>840</v>
      </c>
      <c r="G28" s="136">
        <v>1</v>
      </c>
      <c r="H28" s="108">
        <v>840</v>
      </c>
      <c r="I28" s="96"/>
      <c r="J28" s="96"/>
      <c r="K28" s="96"/>
      <c r="L28" s="96"/>
      <c r="M28" s="96"/>
      <c r="N28" s="96"/>
      <c r="O28" s="96"/>
      <c r="P28" s="96"/>
      <c r="Q28" s="96"/>
      <c r="R28" s="96"/>
      <c r="S28" s="96"/>
    </row>
    <row r="29" spans="1:19" x14ac:dyDescent="0.3">
      <c r="A29" s="103" t="s">
        <v>64</v>
      </c>
      <c r="B29" s="104">
        <v>2025</v>
      </c>
      <c r="C29" s="136">
        <v>3</v>
      </c>
      <c r="D29" s="107">
        <v>484.6</v>
      </c>
      <c r="E29" s="107">
        <v>0.1</v>
      </c>
      <c r="F29" s="108">
        <v>483</v>
      </c>
      <c r="G29" s="136">
        <v>1</v>
      </c>
      <c r="H29" s="108">
        <v>483</v>
      </c>
      <c r="I29" s="96"/>
      <c r="J29" s="96"/>
      <c r="K29" s="96"/>
      <c r="L29" s="96"/>
      <c r="M29" s="96"/>
      <c r="N29" s="96"/>
      <c r="O29" s="96"/>
      <c r="P29" s="96"/>
      <c r="Q29" s="96"/>
      <c r="R29" s="96"/>
      <c r="S29" s="96"/>
    </row>
    <row r="30" spans="1:19" x14ac:dyDescent="0.3">
      <c r="A30" s="103" t="s">
        <v>40</v>
      </c>
      <c r="B30" s="104">
        <v>2024</v>
      </c>
      <c r="C30" s="136">
        <v>11</v>
      </c>
      <c r="D30" s="107">
        <v>6.1607000000000003</v>
      </c>
      <c r="E30" s="107">
        <v>1E-4</v>
      </c>
      <c r="F30" s="108">
        <v>6</v>
      </c>
      <c r="G30" s="136"/>
      <c r="H30" s="108"/>
      <c r="I30" s="96"/>
      <c r="J30" s="96"/>
      <c r="K30" s="96"/>
      <c r="L30" s="96"/>
      <c r="M30" s="96"/>
      <c r="N30" s="96"/>
      <c r="O30" s="96"/>
      <c r="P30" s="96"/>
      <c r="Q30" s="96"/>
      <c r="R30" s="96"/>
      <c r="S30" s="96"/>
    </row>
    <row r="31" spans="1:19" x14ac:dyDescent="0.3">
      <c r="A31" s="103" t="s">
        <v>41</v>
      </c>
      <c r="B31" s="104">
        <v>2024</v>
      </c>
      <c r="C31" s="136">
        <v>4</v>
      </c>
      <c r="D31" s="107">
        <v>0.13</v>
      </c>
      <c r="E31" s="107">
        <v>0.01</v>
      </c>
      <c r="F31" s="108">
        <v>0.1</v>
      </c>
      <c r="G31" s="136"/>
      <c r="H31" s="108"/>
      <c r="I31" s="96"/>
      <c r="J31" s="96"/>
      <c r="K31" s="96"/>
      <c r="L31" s="96"/>
      <c r="M31" s="96"/>
      <c r="N31" s="96"/>
      <c r="O31" s="96"/>
      <c r="P31" s="96"/>
      <c r="Q31" s="96"/>
      <c r="R31" s="96"/>
      <c r="S31" s="96"/>
    </row>
    <row r="32" spans="1:19" x14ac:dyDescent="0.3">
      <c r="A32" s="103" t="s">
        <v>43</v>
      </c>
      <c r="B32" s="104">
        <v>2024</v>
      </c>
      <c r="C32" s="136">
        <v>6</v>
      </c>
      <c r="D32" s="107">
        <v>180.22</v>
      </c>
      <c r="E32" s="107">
        <v>0.22</v>
      </c>
      <c r="F32" s="108">
        <v>142.69999999999999</v>
      </c>
      <c r="G32" s="136"/>
      <c r="H32" s="108"/>
      <c r="I32" s="96"/>
      <c r="J32" s="96"/>
      <c r="K32" s="96"/>
      <c r="L32" s="96"/>
      <c r="M32" s="96"/>
      <c r="N32" s="96"/>
      <c r="O32" s="96"/>
      <c r="P32" s="96"/>
      <c r="Q32" s="96"/>
      <c r="R32" s="96"/>
      <c r="S32" s="96"/>
    </row>
    <row r="33" spans="1:19" x14ac:dyDescent="0.3">
      <c r="A33" s="103" t="s">
        <v>45</v>
      </c>
      <c r="B33" s="104">
        <v>2024</v>
      </c>
      <c r="C33" s="136">
        <v>4</v>
      </c>
      <c r="D33" s="107">
        <v>37.002746999999999</v>
      </c>
      <c r="E33" s="107">
        <v>0.5</v>
      </c>
      <c r="F33" s="108">
        <v>34.532252</v>
      </c>
      <c r="G33" s="136"/>
      <c r="H33" s="108"/>
      <c r="I33" s="96"/>
      <c r="J33" s="96"/>
      <c r="K33" s="96"/>
      <c r="L33" s="96"/>
      <c r="M33" s="96"/>
      <c r="N33" s="96"/>
      <c r="O33" s="96"/>
      <c r="P33" s="96"/>
      <c r="Q33" s="96"/>
      <c r="R33" s="96"/>
      <c r="S33" s="96"/>
    </row>
    <row r="34" spans="1:19" x14ac:dyDescent="0.3">
      <c r="A34" s="103" t="s">
        <v>46</v>
      </c>
      <c r="B34" s="104">
        <v>2024</v>
      </c>
      <c r="C34" s="136">
        <v>3</v>
      </c>
      <c r="D34" s="107">
        <v>28.01</v>
      </c>
      <c r="E34" s="107">
        <v>0.01</v>
      </c>
      <c r="F34" s="108">
        <v>26.05</v>
      </c>
      <c r="G34" s="136"/>
      <c r="H34" s="108"/>
      <c r="I34" s="96"/>
      <c r="J34" s="96"/>
      <c r="K34" s="96"/>
      <c r="L34" s="96"/>
      <c r="M34" s="96"/>
      <c r="N34" s="96"/>
      <c r="O34" s="96"/>
      <c r="P34" s="96"/>
      <c r="Q34" s="96"/>
      <c r="R34" s="96"/>
      <c r="S34" s="96"/>
    </row>
    <row r="35" spans="1:19" x14ac:dyDescent="0.3">
      <c r="A35" s="103" t="s">
        <v>47</v>
      </c>
      <c r="B35" s="104">
        <v>2024</v>
      </c>
      <c r="C35" s="136">
        <v>12</v>
      </c>
      <c r="D35" s="107">
        <v>33589.31</v>
      </c>
      <c r="E35" s="107">
        <v>0.01</v>
      </c>
      <c r="F35" s="108">
        <v>33311</v>
      </c>
      <c r="G35" s="136">
        <v>1</v>
      </c>
      <c r="H35" s="108">
        <v>33311</v>
      </c>
      <c r="I35" s="96"/>
      <c r="J35" s="96"/>
      <c r="K35" s="96"/>
      <c r="L35" s="96"/>
      <c r="M35" s="96"/>
      <c r="N35" s="96"/>
      <c r="O35" s="96"/>
      <c r="P35" s="96"/>
      <c r="Q35" s="96"/>
      <c r="R35" s="96"/>
      <c r="S35" s="96"/>
    </row>
    <row r="36" spans="1:19" x14ac:dyDescent="0.3">
      <c r="A36" s="103" t="s">
        <v>48</v>
      </c>
      <c r="B36" s="104">
        <v>2024</v>
      </c>
      <c r="C36" s="136">
        <v>3</v>
      </c>
      <c r="D36" s="107">
        <v>0.26</v>
      </c>
      <c r="E36" s="107">
        <v>0.01</v>
      </c>
      <c r="F36" s="108">
        <v>0.2</v>
      </c>
      <c r="G36" s="136"/>
      <c r="H36" s="108"/>
      <c r="I36" s="96"/>
      <c r="J36" s="96"/>
      <c r="K36" s="96"/>
      <c r="L36" s="96"/>
      <c r="M36" s="96"/>
      <c r="N36" s="96"/>
      <c r="O36" s="96"/>
      <c r="P36" s="96"/>
      <c r="Q36" s="96"/>
      <c r="R36" s="96"/>
      <c r="S36" s="96"/>
    </row>
    <row r="37" spans="1:19" x14ac:dyDescent="0.3">
      <c r="A37" s="103" t="s">
        <v>49</v>
      </c>
      <c r="B37" s="104">
        <v>2024</v>
      </c>
      <c r="C37" s="136">
        <v>1</v>
      </c>
      <c r="D37" s="107">
        <v>28.703201</v>
      </c>
      <c r="E37" s="107">
        <v>28.703201</v>
      </c>
      <c r="F37" s="108">
        <v>28.703201</v>
      </c>
      <c r="G37" s="136"/>
      <c r="H37" s="108"/>
      <c r="I37" s="96"/>
      <c r="J37" s="96"/>
      <c r="K37" s="96"/>
      <c r="L37" s="96"/>
      <c r="M37" s="96"/>
      <c r="N37" s="96"/>
      <c r="O37" s="96"/>
      <c r="P37" s="96"/>
      <c r="Q37" s="96"/>
      <c r="R37" s="96"/>
      <c r="S37" s="96"/>
    </row>
    <row r="38" spans="1:19" x14ac:dyDescent="0.3">
      <c r="A38" s="103" t="s">
        <v>50</v>
      </c>
      <c r="B38" s="104">
        <v>2024</v>
      </c>
      <c r="C38" s="136">
        <v>9</v>
      </c>
      <c r="D38" s="107">
        <v>10.07</v>
      </c>
      <c r="E38" s="107">
        <v>0.1</v>
      </c>
      <c r="F38" s="108">
        <v>4.5</v>
      </c>
      <c r="G38" s="136"/>
      <c r="H38" s="108"/>
      <c r="I38" s="96"/>
      <c r="J38" s="96"/>
      <c r="K38" s="96"/>
      <c r="L38" s="96"/>
      <c r="M38" s="96"/>
      <c r="N38" s="96"/>
      <c r="O38" s="96"/>
      <c r="P38" s="96"/>
      <c r="Q38" s="96"/>
      <c r="R38" s="96"/>
      <c r="S38" s="96"/>
    </row>
    <row r="39" spans="1:19" x14ac:dyDescent="0.3">
      <c r="A39" s="103" t="s">
        <v>51</v>
      </c>
      <c r="B39" s="104">
        <v>2024</v>
      </c>
      <c r="C39" s="136">
        <v>2</v>
      </c>
      <c r="D39" s="107">
        <v>1E-4</v>
      </c>
      <c r="E39" s="107">
        <v>0</v>
      </c>
      <c r="F39" s="108">
        <v>1E-4</v>
      </c>
      <c r="G39" s="136"/>
      <c r="H39" s="108"/>
      <c r="I39" s="96"/>
      <c r="J39" s="96"/>
      <c r="K39" s="96"/>
      <c r="L39" s="96"/>
      <c r="M39" s="96"/>
      <c r="N39" s="96"/>
      <c r="O39" s="96"/>
      <c r="P39" s="96"/>
      <c r="Q39" s="96"/>
      <c r="R39" s="96"/>
      <c r="S39" s="96"/>
    </row>
    <row r="40" spans="1:19" x14ac:dyDescent="0.3">
      <c r="A40" s="103" t="s">
        <v>65</v>
      </c>
      <c r="B40" s="104">
        <v>2024</v>
      </c>
      <c r="C40" s="136">
        <v>3</v>
      </c>
      <c r="D40" s="107">
        <v>26017.339143000001</v>
      </c>
      <c r="E40" s="107">
        <v>25.365416</v>
      </c>
      <c r="F40" s="108">
        <v>16199.406292</v>
      </c>
      <c r="G40" s="136">
        <v>2</v>
      </c>
      <c r="H40" s="108">
        <v>25991.973727000001</v>
      </c>
      <c r="I40" s="96"/>
      <c r="J40" s="96"/>
      <c r="K40" s="96"/>
      <c r="L40" s="96"/>
      <c r="M40" s="96"/>
      <c r="N40" s="96"/>
      <c r="O40" s="96"/>
      <c r="P40" s="96"/>
      <c r="Q40" s="96"/>
      <c r="R40" s="96"/>
      <c r="S40" s="96"/>
    </row>
    <row r="41" spans="1:19" x14ac:dyDescent="0.3">
      <c r="A41" s="103" t="s">
        <v>54</v>
      </c>
      <c r="B41" s="104">
        <v>2024</v>
      </c>
      <c r="C41" s="136">
        <v>5</v>
      </c>
      <c r="D41" s="107">
        <v>40.112900000000003</v>
      </c>
      <c r="E41" s="107">
        <v>4.0000000000000002E-4</v>
      </c>
      <c r="F41" s="108">
        <v>40</v>
      </c>
      <c r="G41" s="136"/>
      <c r="H41" s="108"/>
      <c r="I41" s="96"/>
      <c r="J41" s="96"/>
      <c r="K41" s="96"/>
      <c r="L41" s="96"/>
      <c r="M41" s="96"/>
      <c r="N41" s="96"/>
      <c r="O41" s="96"/>
      <c r="P41" s="96"/>
      <c r="Q41" s="96"/>
      <c r="R41" s="96"/>
      <c r="S41" s="96"/>
    </row>
    <row r="42" spans="1:19" x14ac:dyDescent="0.3">
      <c r="A42" s="103" t="s">
        <v>66</v>
      </c>
      <c r="B42" s="104">
        <v>2024</v>
      </c>
      <c r="C42" s="136">
        <v>1</v>
      </c>
      <c r="D42" s="107">
        <v>2</v>
      </c>
      <c r="E42" s="107">
        <v>2</v>
      </c>
      <c r="F42" s="108">
        <v>2</v>
      </c>
      <c r="G42" s="136"/>
      <c r="H42" s="108"/>
      <c r="I42" s="96"/>
      <c r="J42" s="96"/>
      <c r="K42" s="96"/>
      <c r="L42" s="96"/>
      <c r="M42" s="96"/>
      <c r="N42" s="96"/>
      <c r="O42" s="96"/>
      <c r="P42" s="96"/>
      <c r="Q42" s="96"/>
      <c r="R42" s="96"/>
      <c r="S42" s="96"/>
    </row>
    <row r="43" spans="1:19" x14ac:dyDescent="0.3">
      <c r="A43" s="103" t="s">
        <v>55</v>
      </c>
      <c r="B43" s="104">
        <v>2024</v>
      </c>
      <c r="C43" s="136">
        <v>3</v>
      </c>
      <c r="D43" s="107">
        <v>5.8277159999999997</v>
      </c>
      <c r="E43" s="107">
        <v>1.259779</v>
      </c>
      <c r="F43" s="108">
        <v>2.7760229999999999</v>
      </c>
      <c r="G43" s="136"/>
      <c r="H43" s="108"/>
      <c r="I43" s="96"/>
      <c r="J43" s="96"/>
      <c r="K43" s="96"/>
      <c r="L43" s="96"/>
      <c r="M43" s="96"/>
      <c r="N43" s="96"/>
      <c r="O43" s="96"/>
      <c r="P43" s="96"/>
      <c r="Q43" s="96"/>
      <c r="R43" s="96"/>
      <c r="S43" s="96"/>
    </row>
    <row r="44" spans="1:19" x14ac:dyDescent="0.3">
      <c r="A44" s="103" t="s">
        <v>67</v>
      </c>
      <c r="B44" s="104">
        <v>2024</v>
      </c>
      <c r="C44" s="136">
        <v>1</v>
      </c>
      <c r="D44" s="107">
        <v>1E-4</v>
      </c>
      <c r="E44" s="107">
        <v>1E-4</v>
      </c>
      <c r="F44" s="108">
        <v>1E-4</v>
      </c>
      <c r="G44" s="136"/>
      <c r="H44" s="108"/>
      <c r="I44" s="96"/>
      <c r="J44" s="96"/>
      <c r="K44" s="96"/>
      <c r="L44" s="96"/>
      <c r="M44" s="96"/>
      <c r="N44" s="96"/>
      <c r="O44" s="96"/>
      <c r="P44" s="96"/>
      <c r="Q44" s="96"/>
      <c r="R44" s="96"/>
      <c r="S44" s="96"/>
    </row>
    <row r="45" spans="1:19" x14ac:dyDescent="0.3">
      <c r="A45" s="103" t="s">
        <v>58</v>
      </c>
      <c r="B45" s="104">
        <v>2024</v>
      </c>
      <c r="C45" s="136">
        <v>4</v>
      </c>
      <c r="D45" s="107">
        <v>770.03</v>
      </c>
      <c r="E45" s="107">
        <v>0.01</v>
      </c>
      <c r="F45" s="108">
        <v>770</v>
      </c>
      <c r="G45" s="136">
        <v>1</v>
      </c>
      <c r="H45" s="108">
        <v>770</v>
      </c>
      <c r="I45" s="96"/>
      <c r="J45" s="96"/>
      <c r="K45" s="96"/>
      <c r="L45" s="96"/>
      <c r="M45" s="96"/>
      <c r="N45" s="96"/>
      <c r="O45" s="96"/>
      <c r="P45" s="96"/>
      <c r="Q45" s="96"/>
      <c r="R45" s="96"/>
      <c r="S45" s="96"/>
    </row>
    <row r="46" spans="1:19" x14ac:dyDescent="0.3">
      <c r="A46" s="103" t="s">
        <v>68</v>
      </c>
      <c r="B46" s="104">
        <v>2024</v>
      </c>
      <c r="C46" s="136">
        <v>1</v>
      </c>
      <c r="D46" s="107">
        <v>45.78</v>
      </c>
      <c r="E46" s="107">
        <v>45.78</v>
      </c>
      <c r="F46" s="108">
        <v>45.78</v>
      </c>
      <c r="G46" s="136"/>
      <c r="H46" s="108"/>
      <c r="I46" s="96"/>
      <c r="J46" s="96"/>
      <c r="K46" s="96"/>
      <c r="L46" s="96"/>
      <c r="M46" s="96"/>
      <c r="N46" s="96"/>
      <c r="O46" s="96"/>
      <c r="P46" s="96"/>
      <c r="Q46" s="96"/>
      <c r="R46" s="96"/>
      <c r="S46" s="96"/>
    </row>
    <row r="47" spans="1:19" x14ac:dyDescent="0.3">
      <c r="A47" s="103" t="s">
        <v>62</v>
      </c>
      <c r="B47" s="104">
        <v>2024</v>
      </c>
      <c r="C47" s="136">
        <v>26</v>
      </c>
      <c r="D47" s="107">
        <v>34857.152719999998</v>
      </c>
      <c r="E47" s="107">
        <v>0.100207</v>
      </c>
      <c r="F47" s="108">
        <v>24442.449317999999</v>
      </c>
      <c r="G47" s="136">
        <v>5</v>
      </c>
      <c r="H47" s="108">
        <v>34595.751260999998</v>
      </c>
      <c r="I47" s="96"/>
      <c r="J47" s="96"/>
      <c r="K47" s="96"/>
      <c r="L47" s="96"/>
      <c r="M47" s="96"/>
      <c r="N47" s="96"/>
      <c r="O47" s="96"/>
      <c r="P47" s="96"/>
      <c r="Q47" s="96"/>
      <c r="R47" s="96"/>
      <c r="S47" s="96"/>
    </row>
    <row r="48" spans="1:19" x14ac:dyDescent="0.3">
      <c r="A48" s="103" t="s">
        <v>69</v>
      </c>
      <c r="B48" s="104">
        <v>2024</v>
      </c>
      <c r="C48" s="136">
        <v>1</v>
      </c>
      <c r="D48" s="107">
        <v>0.01</v>
      </c>
      <c r="E48" s="107">
        <v>0.01</v>
      </c>
      <c r="F48" s="108">
        <v>0.01</v>
      </c>
      <c r="G48" s="136"/>
      <c r="H48" s="108"/>
      <c r="I48" s="96"/>
      <c r="J48" s="96"/>
      <c r="K48" s="96"/>
      <c r="L48" s="96"/>
      <c r="M48" s="96"/>
      <c r="N48" s="96"/>
      <c r="O48" s="96"/>
      <c r="P48" s="96"/>
      <c r="Q48" s="96"/>
      <c r="R48" s="96"/>
      <c r="S48" s="96"/>
    </row>
    <row r="49" spans="1:19" x14ac:dyDescent="0.3">
      <c r="A49" s="103" t="s">
        <v>63</v>
      </c>
      <c r="B49" s="104">
        <v>2024</v>
      </c>
      <c r="C49" s="136">
        <v>2</v>
      </c>
      <c r="D49" s="107">
        <v>956</v>
      </c>
      <c r="E49" s="107">
        <v>182</v>
      </c>
      <c r="F49" s="108">
        <v>774</v>
      </c>
      <c r="G49" s="136">
        <v>1</v>
      </c>
      <c r="H49" s="108">
        <v>774</v>
      </c>
      <c r="I49" s="96"/>
      <c r="J49" s="96"/>
      <c r="K49" s="96"/>
      <c r="L49" s="96"/>
      <c r="M49" s="96"/>
      <c r="N49" s="96"/>
      <c r="O49" s="96"/>
      <c r="P49" s="96"/>
      <c r="Q49" s="96"/>
      <c r="R49" s="96"/>
      <c r="S49" s="96"/>
    </row>
    <row r="50" spans="1:19" x14ac:dyDescent="0.3">
      <c r="A50" s="103" t="s">
        <v>40</v>
      </c>
      <c r="B50" s="104">
        <v>2023</v>
      </c>
      <c r="C50" s="136">
        <v>16</v>
      </c>
      <c r="D50" s="107">
        <v>28</v>
      </c>
      <c r="E50" s="107">
        <v>0</v>
      </c>
      <c r="F50" s="108">
        <v>24</v>
      </c>
      <c r="G50" s="136"/>
      <c r="H50" s="108"/>
      <c r="I50" s="96"/>
      <c r="J50" s="96"/>
      <c r="K50" s="96"/>
      <c r="L50" s="96"/>
      <c r="M50" s="96"/>
      <c r="N50" s="96"/>
      <c r="O50" s="96"/>
      <c r="P50" s="96"/>
      <c r="Q50" s="96"/>
      <c r="R50" s="96"/>
      <c r="S50" s="96"/>
    </row>
    <row r="51" spans="1:19" x14ac:dyDescent="0.3">
      <c r="A51" s="103" t="s">
        <v>43</v>
      </c>
      <c r="B51" s="104">
        <v>2023</v>
      </c>
      <c r="C51" s="136">
        <v>6</v>
      </c>
      <c r="D51" s="107">
        <v>13</v>
      </c>
      <c r="E51" s="107">
        <v>0</v>
      </c>
      <c r="F51" s="108">
        <v>11</v>
      </c>
      <c r="G51" s="136"/>
      <c r="H51" s="108"/>
      <c r="I51" s="96"/>
      <c r="J51" s="96"/>
      <c r="K51" s="96"/>
      <c r="L51" s="96"/>
      <c r="M51" s="96"/>
      <c r="N51" s="96"/>
      <c r="O51" s="96"/>
      <c r="P51" s="96"/>
      <c r="Q51" s="96"/>
      <c r="R51" s="96"/>
      <c r="S51" s="96"/>
    </row>
    <row r="52" spans="1:19" x14ac:dyDescent="0.3">
      <c r="A52" s="103" t="s">
        <v>44</v>
      </c>
      <c r="B52" s="104">
        <v>2023</v>
      </c>
      <c r="C52" s="136">
        <v>1</v>
      </c>
      <c r="D52" s="107">
        <v>0</v>
      </c>
      <c r="E52" s="107">
        <v>0</v>
      </c>
      <c r="F52" s="108">
        <v>0</v>
      </c>
      <c r="G52" s="136"/>
      <c r="H52" s="108"/>
      <c r="I52" s="96"/>
      <c r="J52" s="96"/>
      <c r="K52" s="96"/>
      <c r="L52" s="96"/>
      <c r="M52" s="96"/>
      <c r="N52" s="96"/>
      <c r="O52" s="96"/>
      <c r="P52" s="96"/>
      <c r="Q52" s="96"/>
      <c r="R52" s="96"/>
      <c r="S52" s="96"/>
    </row>
    <row r="53" spans="1:19" x14ac:dyDescent="0.3">
      <c r="A53" s="103" t="s">
        <v>45</v>
      </c>
      <c r="B53" s="104">
        <v>2023</v>
      </c>
      <c r="C53" s="136">
        <v>2</v>
      </c>
      <c r="D53" s="107">
        <v>1958</v>
      </c>
      <c r="E53" s="107">
        <v>2</v>
      </c>
      <c r="F53" s="108">
        <v>1956</v>
      </c>
      <c r="G53" s="136">
        <v>1</v>
      </c>
      <c r="H53" s="108">
        <v>1956</v>
      </c>
      <c r="I53" s="96"/>
      <c r="J53" s="96"/>
      <c r="K53" s="96"/>
      <c r="L53" s="96"/>
      <c r="M53" s="96"/>
      <c r="N53" s="96"/>
      <c r="O53" s="96"/>
      <c r="P53" s="96"/>
      <c r="Q53" s="96"/>
      <c r="R53" s="96"/>
      <c r="S53" s="96"/>
    </row>
    <row r="54" spans="1:19" x14ac:dyDescent="0.3">
      <c r="A54" s="103" t="s">
        <v>46</v>
      </c>
      <c r="B54" s="104">
        <v>2023</v>
      </c>
      <c r="C54" s="136">
        <v>1</v>
      </c>
      <c r="D54" s="107">
        <v>0</v>
      </c>
      <c r="E54" s="107">
        <v>0</v>
      </c>
      <c r="F54" s="108">
        <v>0</v>
      </c>
      <c r="G54" s="136"/>
      <c r="H54" s="108"/>
      <c r="I54" s="96"/>
      <c r="J54" s="96"/>
      <c r="K54" s="96"/>
      <c r="L54" s="96"/>
      <c r="M54" s="96"/>
      <c r="N54" s="96"/>
      <c r="O54" s="96"/>
      <c r="P54" s="96"/>
      <c r="Q54" s="96"/>
      <c r="R54" s="96"/>
      <c r="S54" s="96"/>
    </row>
    <row r="55" spans="1:19" x14ac:dyDescent="0.3">
      <c r="A55" s="103" t="s">
        <v>47</v>
      </c>
      <c r="B55" s="104">
        <v>2023</v>
      </c>
      <c r="C55" s="136">
        <v>15</v>
      </c>
      <c r="D55" s="107">
        <v>7</v>
      </c>
      <c r="E55" s="107">
        <v>0</v>
      </c>
      <c r="F55" s="108">
        <v>2</v>
      </c>
      <c r="G55" s="136"/>
      <c r="H55" s="108"/>
      <c r="I55" s="96"/>
      <c r="J55" s="96"/>
      <c r="K55" s="96"/>
      <c r="L55" s="96"/>
      <c r="M55" s="96"/>
      <c r="N55" s="96"/>
      <c r="O55" s="96"/>
      <c r="P55" s="96"/>
      <c r="Q55" s="96"/>
      <c r="R55" s="96"/>
      <c r="S55" s="96"/>
    </row>
    <row r="56" spans="1:19" x14ac:dyDescent="0.3">
      <c r="A56" s="103" t="s">
        <v>50</v>
      </c>
      <c r="B56" s="104">
        <v>2023</v>
      </c>
      <c r="C56" s="136">
        <v>11</v>
      </c>
      <c r="D56" s="107">
        <v>316</v>
      </c>
      <c r="E56" s="107">
        <v>0</v>
      </c>
      <c r="F56" s="108">
        <v>307</v>
      </c>
      <c r="G56" s="136">
        <v>1</v>
      </c>
      <c r="H56" s="108">
        <v>307</v>
      </c>
      <c r="I56" s="96"/>
      <c r="J56" s="96"/>
      <c r="K56" s="96"/>
      <c r="L56" s="96"/>
      <c r="M56" s="96"/>
      <c r="N56" s="96"/>
      <c r="O56" s="96"/>
      <c r="P56" s="96"/>
      <c r="Q56" s="96"/>
      <c r="R56" s="96"/>
      <c r="S56" s="96"/>
    </row>
    <row r="57" spans="1:19" x14ac:dyDescent="0.3">
      <c r="A57" s="103" t="s">
        <v>65</v>
      </c>
      <c r="B57" s="104">
        <v>2023</v>
      </c>
      <c r="C57" s="136">
        <v>2</v>
      </c>
      <c r="D57" s="107">
        <v>58530</v>
      </c>
      <c r="E57" s="107">
        <v>1400</v>
      </c>
      <c r="F57" s="108">
        <v>57130</v>
      </c>
      <c r="G57" s="136">
        <v>2</v>
      </c>
      <c r="H57" s="108">
        <v>58530</v>
      </c>
      <c r="I57" s="96"/>
      <c r="J57" s="96"/>
      <c r="K57" s="96"/>
      <c r="L57" s="96"/>
      <c r="M57" s="96"/>
      <c r="N57" s="96"/>
      <c r="O57" s="96"/>
      <c r="P57" s="96"/>
      <c r="Q57" s="96"/>
      <c r="R57" s="96"/>
      <c r="S57" s="96"/>
    </row>
    <row r="58" spans="1:19" x14ac:dyDescent="0.3">
      <c r="A58" s="103" t="s">
        <v>54</v>
      </c>
      <c r="B58" s="104">
        <v>2023</v>
      </c>
      <c r="C58" s="136">
        <v>2</v>
      </c>
      <c r="D58" s="107">
        <v>60</v>
      </c>
      <c r="E58" s="107">
        <v>20</v>
      </c>
      <c r="F58" s="108">
        <v>40</v>
      </c>
      <c r="G58" s="136"/>
      <c r="H58" s="108"/>
      <c r="I58" s="96"/>
      <c r="J58" s="96"/>
      <c r="K58" s="96"/>
      <c r="L58" s="96"/>
      <c r="M58" s="96"/>
      <c r="N58" s="96"/>
      <c r="O58" s="96"/>
      <c r="P58" s="96"/>
      <c r="Q58" s="96"/>
      <c r="R58" s="96"/>
      <c r="S58" s="96"/>
    </row>
    <row r="59" spans="1:19" x14ac:dyDescent="0.3">
      <c r="A59" s="103" t="s">
        <v>55</v>
      </c>
      <c r="B59" s="104">
        <v>2023</v>
      </c>
      <c r="C59" s="136">
        <v>2</v>
      </c>
      <c r="D59" s="107">
        <v>3</v>
      </c>
      <c r="E59" s="107">
        <v>0</v>
      </c>
      <c r="F59" s="108">
        <v>3</v>
      </c>
      <c r="G59" s="136"/>
      <c r="H59" s="108"/>
      <c r="I59" s="96"/>
      <c r="J59" s="96"/>
      <c r="K59" s="96"/>
      <c r="L59" s="96"/>
      <c r="M59" s="96"/>
      <c r="N59" s="96"/>
      <c r="O59" s="96"/>
      <c r="P59" s="96"/>
      <c r="Q59" s="96"/>
      <c r="R59" s="96"/>
      <c r="S59" s="96"/>
    </row>
    <row r="60" spans="1:19" x14ac:dyDescent="0.3">
      <c r="A60" s="103" t="s">
        <v>67</v>
      </c>
      <c r="B60" s="104">
        <v>2023</v>
      </c>
      <c r="C60" s="136">
        <v>3</v>
      </c>
      <c r="D60" s="107">
        <v>0</v>
      </c>
      <c r="E60" s="107">
        <v>0</v>
      </c>
      <c r="F60" s="108">
        <v>0</v>
      </c>
      <c r="G60" s="136"/>
      <c r="H60" s="108"/>
      <c r="I60" s="96"/>
      <c r="J60" s="96"/>
      <c r="K60" s="96"/>
      <c r="L60" s="96"/>
      <c r="M60" s="96"/>
      <c r="N60" s="96"/>
      <c r="O60" s="96"/>
      <c r="P60" s="96"/>
      <c r="Q60" s="96"/>
      <c r="R60" s="96"/>
      <c r="S60" s="96"/>
    </row>
    <row r="61" spans="1:19" x14ac:dyDescent="0.3">
      <c r="A61" s="103" t="s">
        <v>70</v>
      </c>
      <c r="B61" s="104">
        <v>2023</v>
      </c>
      <c r="C61" s="136">
        <v>10</v>
      </c>
      <c r="D61" s="107">
        <v>2</v>
      </c>
      <c r="E61" s="107">
        <v>0</v>
      </c>
      <c r="F61" s="108">
        <v>1</v>
      </c>
      <c r="G61" s="136"/>
      <c r="H61" s="108"/>
      <c r="I61" s="96"/>
      <c r="J61" s="96"/>
      <c r="K61" s="96"/>
      <c r="L61" s="96"/>
      <c r="M61" s="96"/>
      <c r="N61" s="96"/>
      <c r="O61" s="96"/>
      <c r="P61" s="96"/>
      <c r="Q61" s="96"/>
      <c r="R61" s="96"/>
      <c r="S61" s="96"/>
    </row>
    <row r="62" spans="1:19" x14ac:dyDescent="0.3">
      <c r="A62" s="103" t="s">
        <v>56</v>
      </c>
      <c r="B62" s="104">
        <v>2023</v>
      </c>
      <c r="C62" s="136">
        <v>5</v>
      </c>
      <c r="D62" s="107">
        <v>1</v>
      </c>
      <c r="E62" s="107">
        <v>0</v>
      </c>
      <c r="F62" s="108">
        <v>0</v>
      </c>
      <c r="G62" s="136"/>
      <c r="H62" s="108"/>
      <c r="I62" s="96"/>
      <c r="J62" s="96"/>
      <c r="K62" s="96"/>
      <c r="L62" s="96"/>
      <c r="M62" s="96"/>
      <c r="N62" s="96"/>
      <c r="O62" s="96"/>
      <c r="P62" s="96"/>
      <c r="Q62" s="96"/>
      <c r="R62" s="96"/>
      <c r="S62" s="96"/>
    </row>
    <row r="63" spans="1:19" x14ac:dyDescent="0.3">
      <c r="A63" s="103" t="s">
        <v>58</v>
      </c>
      <c r="B63" s="104">
        <v>2023</v>
      </c>
      <c r="C63" s="136">
        <v>1</v>
      </c>
      <c r="D63" s="107">
        <v>115</v>
      </c>
      <c r="E63" s="107">
        <v>115</v>
      </c>
      <c r="F63" s="108">
        <v>115</v>
      </c>
      <c r="G63" s="136"/>
      <c r="H63" s="108"/>
      <c r="I63" s="96"/>
      <c r="J63" s="96"/>
      <c r="K63" s="96"/>
      <c r="L63" s="96"/>
      <c r="M63" s="96"/>
      <c r="N63" s="96"/>
      <c r="O63" s="96"/>
      <c r="P63" s="96"/>
      <c r="Q63" s="96"/>
      <c r="R63" s="96"/>
      <c r="S63" s="96"/>
    </row>
    <row r="64" spans="1:19" x14ac:dyDescent="0.3">
      <c r="A64" s="103" t="s">
        <v>68</v>
      </c>
      <c r="B64" s="104">
        <v>2023</v>
      </c>
      <c r="C64" s="136">
        <v>5</v>
      </c>
      <c r="D64" s="107">
        <v>7428</v>
      </c>
      <c r="E64" s="107">
        <v>314</v>
      </c>
      <c r="F64" s="108">
        <v>2465</v>
      </c>
      <c r="G64" s="136">
        <v>5</v>
      </c>
      <c r="H64" s="108">
        <v>7428</v>
      </c>
      <c r="I64" s="96"/>
      <c r="J64" s="96"/>
      <c r="K64" s="96"/>
      <c r="L64" s="96"/>
      <c r="M64" s="96"/>
      <c r="N64" s="96"/>
      <c r="O64" s="96"/>
      <c r="P64" s="96"/>
      <c r="Q64" s="96"/>
      <c r="R64" s="96"/>
      <c r="S64" s="96"/>
    </row>
    <row r="65" spans="1:19" x14ac:dyDescent="0.3">
      <c r="A65" s="103" t="s">
        <v>71</v>
      </c>
      <c r="B65" s="104">
        <v>2023</v>
      </c>
      <c r="C65" s="136">
        <v>2</v>
      </c>
      <c r="D65" s="107">
        <v>0</v>
      </c>
      <c r="E65" s="107">
        <v>0</v>
      </c>
      <c r="F65" s="108">
        <v>0</v>
      </c>
      <c r="G65" s="136"/>
      <c r="H65" s="108"/>
      <c r="I65" s="96"/>
      <c r="J65" s="96"/>
      <c r="K65" s="96"/>
      <c r="L65" s="96"/>
      <c r="M65" s="96"/>
      <c r="N65" s="96"/>
      <c r="O65" s="96"/>
      <c r="P65" s="96"/>
      <c r="Q65" s="96"/>
      <c r="R65" s="96"/>
      <c r="S65" s="96"/>
    </row>
    <row r="66" spans="1:19" x14ac:dyDescent="0.3">
      <c r="A66" s="103" t="s">
        <v>61</v>
      </c>
      <c r="B66" s="104">
        <v>2023</v>
      </c>
      <c r="C66" s="136">
        <v>1</v>
      </c>
      <c r="D66" s="107">
        <v>600</v>
      </c>
      <c r="E66" s="107">
        <v>600</v>
      </c>
      <c r="F66" s="108">
        <v>600</v>
      </c>
      <c r="G66" s="136">
        <v>1</v>
      </c>
      <c r="H66" s="108">
        <v>600</v>
      </c>
      <c r="I66" s="96"/>
      <c r="J66" s="96"/>
      <c r="K66" s="96"/>
      <c r="L66" s="96"/>
      <c r="M66" s="96"/>
      <c r="N66" s="96"/>
      <c r="O66" s="96"/>
      <c r="P66" s="96"/>
      <c r="Q66" s="96"/>
      <c r="R66" s="96"/>
      <c r="S66" s="96"/>
    </row>
    <row r="67" spans="1:19" x14ac:dyDescent="0.3">
      <c r="A67" s="103" t="s">
        <v>72</v>
      </c>
      <c r="B67" s="104">
        <v>2023</v>
      </c>
      <c r="C67" s="136">
        <v>3</v>
      </c>
      <c r="D67" s="107">
        <v>8156</v>
      </c>
      <c r="E67" s="107">
        <v>15</v>
      </c>
      <c r="F67" s="108">
        <v>8126</v>
      </c>
      <c r="G67" s="136">
        <v>1</v>
      </c>
      <c r="H67" s="108">
        <v>8126</v>
      </c>
      <c r="I67" s="96"/>
      <c r="J67" s="96"/>
      <c r="K67" s="96"/>
      <c r="L67" s="96"/>
      <c r="M67" s="96"/>
      <c r="N67" s="96"/>
      <c r="O67" s="96"/>
      <c r="P67" s="96"/>
      <c r="Q67" s="96"/>
      <c r="R67" s="96"/>
      <c r="S67" s="96"/>
    </row>
    <row r="68" spans="1:19" x14ac:dyDescent="0.3">
      <c r="A68" s="103" t="s">
        <v>62</v>
      </c>
      <c r="B68" s="104">
        <v>2023</v>
      </c>
      <c r="C68" s="136">
        <v>31</v>
      </c>
      <c r="D68" s="107">
        <v>929523</v>
      </c>
      <c r="E68" s="107">
        <v>0</v>
      </c>
      <c r="F68" s="108">
        <v>348511</v>
      </c>
      <c r="G68" s="136">
        <v>19</v>
      </c>
      <c r="H68" s="108">
        <v>929245</v>
      </c>
      <c r="I68" s="96"/>
      <c r="J68" s="96"/>
      <c r="K68" s="96"/>
      <c r="L68" s="96"/>
      <c r="M68" s="96"/>
      <c r="N68" s="96"/>
      <c r="O68" s="96"/>
      <c r="P68" s="96"/>
      <c r="Q68" s="96"/>
      <c r="R68" s="96"/>
      <c r="S68" s="96"/>
    </row>
    <row r="69" spans="1:19" x14ac:dyDescent="0.3">
      <c r="A69" s="103" t="s">
        <v>69</v>
      </c>
      <c r="B69" s="104">
        <v>2023</v>
      </c>
      <c r="C69" s="136">
        <v>2</v>
      </c>
      <c r="D69" s="107">
        <v>340</v>
      </c>
      <c r="E69" s="107">
        <v>100</v>
      </c>
      <c r="F69" s="108">
        <v>240</v>
      </c>
      <c r="G69" s="136">
        <v>1</v>
      </c>
      <c r="H69" s="108">
        <v>240</v>
      </c>
      <c r="I69" s="96"/>
      <c r="J69" s="96"/>
      <c r="K69" s="96"/>
      <c r="L69" s="96"/>
      <c r="M69" s="96"/>
      <c r="N69" s="96"/>
      <c r="O69" s="96"/>
      <c r="P69" s="96"/>
      <c r="Q69" s="96"/>
      <c r="R69" s="96"/>
      <c r="S69" s="96"/>
    </row>
    <row r="70" spans="1:19" x14ac:dyDescent="0.3">
      <c r="A70" s="103" t="s">
        <v>63</v>
      </c>
      <c r="B70" s="104">
        <v>2023</v>
      </c>
      <c r="C70" s="136">
        <v>1</v>
      </c>
      <c r="D70" s="107">
        <v>450</v>
      </c>
      <c r="E70" s="107">
        <v>450</v>
      </c>
      <c r="F70" s="108">
        <v>450</v>
      </c>
      <c r="G70" s="136">
        <v>1</v>
      </c>
      <c r="H70" s="108">
        <v>450</v>
      </c>
      <c r="I70" s="96"/>
      <c r="J70" s="96"/>
      <c r="K70" s="96"/>
      <c r="L70" s="96"/>
      <c r="M70" s="96"/>
      <c r="N70" s="96"/>
      <c r="O70" s="96"/>
      <c r="P70" s="96"/>
      <c r="Q70" s="96"/>
      <c r="R70" s="96"/>
      <c r="S70" s="96"/>
    </row>
    <row r="71" spans="1:19" x14ac:dyDescent="0.3">
      <c r="A71" s="103" t="s">
        <v>40</v>
      </c>
      <c r="B71" s="104">
        <v>2022</v>
      </c>
      <c r="C71" s="136">
        <v>41</v>
      </c>
      <c r="D71" s="107">
        <v>5939</v>
      </c>
      <c r="E71" s="107">
        <v>0</v>
      </c>
      <c r="F71" s="108">
        <v>3500</v>
      </c>
      <c r="G71" s="136">
        <v>4</v>
      </c>
      <c r="H71" s="108">
        <v>5692</v>
      </c>
      <c r="I71" s="96"/>
      <c r="J71" s="96"/>
      <c r="K71" s="96"/>
      <c r="L71" s="96"/>
      <c r="M71" s="96"/>
      <c r="N71" s="96"/>
      <c r="O71" s="96"/>
      <c r="P71" s="96"/>
      <c r="Q71" s="96"/>
      <c r="R71" s="96"/>
      <c r="S71" s="96"/>
    </row>
    <row r="72" spans="1:19" x14ac:dyDescent="0.3">
      <c r="A72" s="103" t="s">
        <v>43</v>
      </c>
      <c r="B72" s="104">
        <v>2022</v>
      </c>
      <c r="C72" s="136">
        <v>3</v>
      </c>
      <c r="D72" s="107">
        <v>111</v>
      </c>
      <c r="E72" s="107">
        <v>0</v>
      </c>
      <c r="F72" s="108">
        <v>92</v>
      </c>
      <c r="G72" s="136"/>
      <c r="H72" s="108"/>
      <c r="I72" s="96"/>
      <c r="J72" s="96"/>
      <c r="K72" s="96"/>
      <c r="L72" s="96"/>
      <c r="M72" s="96"/>
      <c r="N72" s="96"/>
      <c r="O72" s="96"/>
      <c r="P72" s="96"/>
      <c r="Q72" s="96"/>
      <c r="R72" s="96"/>
      <c r="S72" s="96"/>
    </row>
    <row r="73" spans="1:19" x14ac:dyDescent="0.3">
      <c r="A73" s="103" t="s">
        <v>44</v>
      </c>
      <c r="B73" s="104">
        <v>2022</v>
      </c>
      <c r="C73" s="136">
        <v>2</v>
      </c>
      <c r="D73" s="107">
        <v>0</v>
      </c>
      <c r="E73" s="107">
        <v>0</v>
      </c>
      <c r="F73" s="108">
        <v>0</v>
      </c>
      <c r="G73" s="136"/>
      <c r="H73" s="108"/>
      <c r="I73" s="96"/>
      <c r="J73" s="96"/>
      <c r="K73" s="96"/>
      <c r="L73" s="96"/>
      <c r="M73" s="96"/>
      <c r="N73" s="96"/>
      <c r="O73" s="96"/>
      <c r="P73" s="96"/>
      <c r="Q73" s="96"/>
      <c r="R73" s="96"/>
      <c r="S73" s="96"/>
    </row>
    <row r="74" spans="1:19" x14ac:dyDescent="0.3">
      <c r="A74" s="103" t="s">
        <v>45</v>
      </c>
      <c r="B74" s="104">
        <v>2022</v>
      </c>
      <c r="C74" s="136">
        <v>6</v>
      </c>
      <c r="D74" s="107">
        <v>558</v>
      </c>
      <c r="E74" s="107">
        <v>0</v>
      </c>
      <c r="F74" s="108">
        <v>389</v>
      </c>
      <c r="G74" s="136">
        <v>1</v>
      </c>
      <c r="H74" s="108">
        <v>389</v>
      </c>
      <c r="I74" s="96"/>
      <c r="J74" s="96"/>
      <c r="K74" s="96"/>
      <c r="L74" s="96"/>
      <c r="M74" s="96"/>
      <c r="N74" s="96"/>
      <c r="O74" s="96"/>
      <c r="P74" s="96"/>
      <c r="Q74" s="96"/>
      <c r="R74" s="96"/>
      <c r="S74" s="96"/>
    </row>
    <row r="75" spans="1:19" x14ac:dyDescent="0.3">
      <c r="A75" s="103" t="s">
        <v>46</v>
      </c>
      <c r="B75" s="104">
        <v>2022</v>
      </c>
      <c r="C75" s="136">
        <v>2</v>
      </c>
      <c r="D75" s="107">
        <v>0</v>
      </c>
      <c r="E75" s="107">
        <v>0</v>
      </c>
      <c r="F75" s="108">
        <v>0</v>
      </c>
      <c r="G75" s="136"/>
      <c r="H75" s="108"/>
      <c r="I75" s="96"/>
      <c r="J75" s="96"/>
      <c r="K75" s="96"/>
      <c r="L75" s="96"/>
      <c r="M75" s="96"/>
      <c r="N75" s="96"/>
      <c r="O75" s="96"/>
      <c r="P75" s="96"/>
      <c r="Q75" s="96"/>
      <c r="R75" s="96"/>
      <c r="S75" s="96"/>
    </row>
    <row r="76" spans="1:19" x14ac:dyDescent="0.3">
      <c r="A76" s="103" t="s">
        <v>47</v>
      </c>
      <c r="B76" s="104">
        <v>2022</v>
      </c>
      <c r="C76" s="136">
        <v>9</v>
      </c>
      <c r="D76" s="107">
        <v>6850</v>
      </c>
      <c r="E76" s="107">
        <v>0</v>
      </c>
      <c r="F76" s="108">
        <v>6457</v>
      </c>
      <c r="G76" s="136">
        <v>2</v>
      </c>
      <c r="H76" s="108">
        <v>6843</v>
      </c>
      <c r="I76" s="96"/>
      <c r="J76" s="96"/>
      <c r="K76" s="96"/>
      <c r="L76" s="96"/>
      <c r="M76" s="96"/>
      <c r="N76" s="96"/>
      <c r="O76" s="96"/>
      <c r="P76" s="96"/>
      <c r="Q76" s="96"/>
      <c r="R76" s="96"/>
      <c r="S76" s="96"/>
    </row>
    <row r="77" spans="1:19" x14ac:dyDescent="0.3">
      <c r="A77" s="103" t="s">
        <v>50</v>
      </c>
      <c r="B77" s="104">
        <v>2022</v>
      </c>
      <c r="C77" s="136">
        <v>4</v>
      </c>
      <c r="D77" s="107">
        <v>0</v>
      </c>
      <c r="E77" s="107">
        <v>0</v>
      </c>
      <c r="F77" s="108">
        <v>0</v>
      </c>
      <c r="G77" s="136"/>
      <c r="H77" s="108"/>
      <c r="I77" s="96"/>
      <c r="J77" s="96"/>
      <c r="K77" s="96"/>
      <c r="L77" s="96"/>
      <c r="M77" s="96"/>
      <c r="N77" s="96"/>
      <c r="O77" s="96"/>
      <c r="P77" s="96"/>
      <c r="Q77" s="96"/>
      <c r="R77" s="96"/>
      <c r="S77" s="96"/>
    </row>
    <row r="78" spans="1:19" x14ac:dyDescent="0.3">
      <c r="A78" s="103" t="s">
        <v>51</v>
      </c>
      <c r="B78" s="104">
        <v>2022</v>
      </c>
      <c r="C78" s="136">
        <v>2</v>
      </c>
      <c r="D78" s="107">
        <v>76</v>
      </c>
      <c r="E78" s="107">
        <v>0</v>
      </c>
      <c r="F78" s="108">
        <v>76</v>
      </c>
      <c r="G78" s="136"/>
      <c r="H78" s="108"/>
      <c r="I78" s="96"/>
      <c r="J78" s="96"/>
      <c r="K78" s="96"/>
      <c r="L78" s="96"/>
      <c r="M78" s="96"/>
      <c r="N78" s="96"/>
      <c r="O78" s="96"/>
      <c r="P78" s="96"/>
      <c r="Q78" s="96"/>
      <c r="R78" s="96"/>
      <c r="S78" s="96"/>
    </row>
    <row r="79" spans="1:19" x14ac:dyDescent="0.3">
      <c r="A79" s="103" t="s">
        <v>65</v>
      </c>
      <c r="B79" s="104">
        <v>2022</v>
      </c>
      <c r="C79" s="136">
        <v>9</v>
      </c>
      <c r="D79" s="107">
        <v>15185</v>
      </c>
      <c r="E79" s="107">
        <v>5</v>
      </c>
      <c r="F79" s="108">
        <v>9200</v>
      </c>
      <c r="G79" s="136">
        <v>4</v>
      </c>
      <c r="H79" s="108">
        <v>14875</v>
      </c>
      <c r="I79" s="96"/>
      <c r="J79" s="96"/>
      <c r="K79" s="96"/>
      <c r="L79" s="96"/>
      <c r="M79" s="96"/>
      <c r="N79" s="96"/>
      <c r="O79" s="96"/>
      <c r="P79" s="96"/>
      <c r="Q79" s="96"/>
      <c r="R79" s="96"/>
      <c r="S79" s="96"/>
    </row>
    <row r="80" spans="1:19" x14ac:dyDescent="0.3">
      <c r="A80" s="103" t="s">
        <v>73</v>
      </c>
      <c r="B80" s="104">
        <v>2022</v>
      </c>
      <c r="C80" s="136">
        <v>2</v>
      </c>
      <c r="D80" s="107">
        <v>1535</v>
      </c>
      <c r="E80" s="107">
        <v>560</v>
      </c>
      <c r="F80" s="108">
        <v>975</v>
      </c>
      <c r="G80" s="136">
        <v>2</v>
      </c>
      <c r="H80" s="108">
        <v>1535</v>
      </c>
      <c r="I80" s="96"/>
      <c r="J80" s="96"/>
      <c r="K80" s="96"/>
      <c r="L80" s="96"/>
      <c r="M80" s="96"/>
      <c r="N80" s="96"/>
      <c r="O80" s="96"/>
      <c r="P80" s="96"/>
      <c r="Q80" s="96"/>
      <c r="R80" s="96"/>
      <c r="S80" s="96"/>
    </row>
    <row r="81" spans="1:19" x14ac:dyDescent="0.3">
      <c r="A81" s="103" t="s">
        <v>54</v>
      </c>
      <c r="B81" s="104">
        <v>2022</v>
      </c>
      <c r="C81" s="136">
        <v>1</v>
      </c>
      <c r="D81" s="107">
        <v>40</v>
      </c>
      <c r="E81" s="107">
        <v>40</v>
      </c>
      <c r="F81" s="108">
        <v>40</v>
      </c>
      <c r="G81" s="136"/>
      <c r="H81" s="108"/>
      <c r="I81" s="96"/>
      <c r="J81" s="96"/>
      <c r="K81" s="96"/>
      <c r="L81" s="96"/>
      <c r="M81" s="96"/>
      <c r="N81" s="96"/>
      <c r="O81" s="96"/>
      <c r="P81" s="96"/>
      <c r="Q81" s="96"/>
      <c r="R81" s="96"/>
      <c r="S81" s="96"/>
    </row>
    <row r="82" spans="1:19" x14ac:dyDescent="0.3">
      <c r="A82" s="103" t="s">
        <v>55</v>
      </c>
      <c r="B82" s="104">
        <v>2022</v>
      </c>
      <c r="C82" s="136">
        <v>3</v>
      </c>
      <c r="D82" s="107">
        <v>1</v>
      </c>
      <c r="E82" s="107">
        <v>0</v>
      </c>
      <c r="F82" s="108">
        <v>0</v>
      </c>
      <c r="G82" s="136"/>
      <c r="H82" s="108"/>
      <c r="I82" s="96"/>
      <c r="J82" s="96"/>
      <c r="K82" s="96"/>
      <c r="L82" s="96"/>
      <c r="M82" s="96"/>
      <c r="N82" s="96"/>
      <c r="O82" s="96"/>
      <c r="P82" s="96"/>
      <c r="Q82" s="96"/>
      <c r="R82" s="96"/>
      <c r="S82" s="96"/>
    </row>
    <row r="83" spans="1:19" x14ac:dyDescent="0.3">
      <c r="A83" s="103" t="s">
        <v>67</v>
      </c>
      <c r="B83" s="104">
        <v>2022</v>
      </c>
      <c r="C83" s="136">
        <v>2</v>
      </c>
      <c r="D83" s="107">
        <v>0</v>
      </c>
      <c r="E83" s="107">
        <v>0</v>
      </c>
      <c r="F83" s="108">
        <v>0</v>
      </c>
      <c r="G83" s="136"/>
      <c r="H83" s="108"/>
      <c r="I83" s="96"/>
      <c r="J83" s="96"/>
      <c r="K83" s="96"/>
      <c r="L83" s="96"/>
      <c r="M83" s="96"/>
      <c r="N83" s="96"/>
      <c r="O83" s="96"/>
      <c r="P83" s="96"/>
      <c r="Q83" s="96"/>
      <c r="R83" s="96"/>
      <c r="S83" s="96"/>
    </row>
    <row r="84" spans="1:19" x14ac:dyDescent="0.3">
      <c r="A84" s="103" t="s">
        <v>56</v>
      </c>
      <c r="B84" s="104">
        <v>2022</v>
      </c>
      <c r="C84" s="136">
        <v>20</v>
      </c>
      <c r="D84" s="107">
        <v>6</v>
      </c>
      <c r="E84" s="107">
        <v>0</v>
      </c>
      <c r="F84" s="108">
        <v>2</v>
      </c>
      <c r="G84" s="136"/>
      <c r="H84" s="108"/>
      <c r="I84" s="96"/>
      <c r="J84" s="96"/>
      <c r="K84" s="96"/>
      <c r="L84" s="96"/>
      <c r="M84" s="96"/>
      <c r="N84" s="96"/>
      <c r="O84" s="96"/>
      <c r="P84" s="96"/>
      <c r="Q84" s="96"/>
      <c r="R84" s="96"/>
      <c r="S84" s="96"/>
    </row>
    <row r="85" spans="1:19" x14ac:dyDescent="0.3">
      <c r="A85" s="103" t="s">
        <v>58</v>
      </c>
      <c r="B85" s="104">
        <v>2022</v>
      </c>
      <c r="C85" s="136">
        <v>3</v>
      </c>
      <c r="D85" s="107">
        <v>329</v>
      </c>
      <c r="E85" s="107">
        <v>0</v>
      </c>
      <c r="F85" s="108">
        <v>324</v>
      </c>
      <c r="G85" s="136">
        <v>1</v>
      </c>
      <c r="H85" s="108">
        <v>324</v>
      </c>
      <c r="I85" s="96"/>
      <c r="J85" s="96"/>
      <c r="K85" s="96"/>
      <c r="L85" s="96"/>
      <c r="M85" s="96"/>
      <c r="N85" s="96"/>
      <c r="O85" s="96"/>
      <c r="P85" s="96"/>
      <c r="Q85" s="96"/>
      <c r="R85" s="96"/>
      <c r="S85" s="96"/>
    </row>
    <row r="86" spans="1:19" x14ac:dyDescent="0.3">
      <c r="A86" s="103" t="s">
        <v>68</v>
      </c>
      <c r="B86" s="104">
        <v>2022</v>
      </c>
      <c r="C86" s="136">
        <v>3</v>
      </c>
      <c r="D86" s="107">
        <v>1096</v>
      </c>
      <c r="E86" s="107">
        <v>23</v>
      </c>
      <c r="F86" s="108">
        <v>759</v>
      </c>
      <c r="G86" s="136">
        <v>2</v>
      </c>
      <c r="H86" s="108">
        <v>1073</v>
      </c>
      <c r="I86" s="96"/>
      <c r="J86" s="96"/>
      <c r="K86" s="96"/>
      <c r="L86" s="96"/>
      <c r="M86" s="96"/>
      <c r="N86" s="96"/>
      <c r="O86" s="96"/>
      <c r="P86" s="96"/>
      <c r="Q86" s="96"/>
      <c r="R86" s="96"/>
      <c r="S86" s="96"/>
    </row>
    <row r="87" spans="1:19" x14ac:dyDescent="0.3">
      <c r="A87" s="103" t="s">
        <v>60</v>
      </c>
      <c r="B87" s="104">
        <v>2022</v>
      </c>
      <c r="C87" s="136">
        <v>2</v>
      </c>
      <c r="D87" s="107">
        <v>0</v>
      </c>
      <c r="E87" s="107">
        <v>0</v>
      </c>
      <c r="F87" s="108">
        <v>0</v>
      </c>
      <c r="G87" s="136"/>
      <c r="H87" s="108"/>
      <c r="I87" s="96"/>
      <c r="J87" s="96"/>
      <c r="K87" s="96"/>
      <c r="L87" s="96"/>
      <c r="M87" s="96"/>
      <c r="N87" s="96"/>
      <c r="O87" s="96"/>
      <c r="P87" s="96"/>
      <c r="Q87" s="96"/>
      <c r="R87" s="96"/>
      <c r="S87" s="96"/>
    </row>
    <row r="88" spans="1:19" x14ac:dyDescent="0.3">
      <c r="A88" s="103" t="s">
        <v>71</v>
      </c>
      <c r="B88" s="104">
        <v>2022</v>
      </c>
      <c r="C88" s="136">
        <v>21</v>
      </c>
      <c r="D88" s="107">
        <v>0</v>
      </c>
      <c r="E88" s="107">
        <v>0</v>
      </c>
      <c r="F88" s="108">
        <v>0</v>
      </c>
      <c r="G88" s="136"/>
      <c r="H88" s="108"/>
      <c r="I88" s="96"/>
      <c r="J88" s="96"/>
      <c r="K88" s="96"/>
      <c r="L88" s="96"/>
      <c r="M88" s="96"/>
      <c r="N88" s="96"/>
      <c r="O88" s="96"/>
      <c r="P88" s="96"/>
      <c r="Q88" s="96"/>
      <c r="R88" s="96"/>
      <c r="S88" s="96"/>
    </row>
    <row r="89" spans="1:19" x14ac:dyDescent="0.3">
      <c r="A89" s="103" t="s">
        <v>62</v>
      </c>
      <c r="B89" s="104">
        <v>2022</v>
      </c>
      <c r="C89" s="136">
        <v>18</v>
      </c>
      <c r="D89" s="107">
        <v>7309</v>
      </c>
      <c r="E89" s="107">
        <v>0</v>
      </c>
      <c r="F89" s="108">
        <v>4400</v>
      </c>
      <c r="G89" s="136">
        <v>3</v>
      </c>
      <c r="H89" s="108">
        <v>6955</v>
      </c>
      <c r="I89" s="96"/>
      <c r="J89" s="96"/>
      <c r="K89" s="96"/>
      <c r="L89" s="96"/>
      <c r="M89" s="96"/>
      <c r="N89" s="96"/>
      <c r="O89" s="96"/>
      <c r="P89" s="96"/>
      <c r="Q89" s="96"/>
      <c r="R89" s="96"/>
      <c r="S89" s="96"/>
    </row>
    <row r="90" spans="1:19" x14ac:dyDescent="0.3">
      <c r="A90" s="103" t="s">
        <v>69</v>
      </c>
      <c r="B90" s="104">
        <v>2022</v>
      </c>
      <c r="C90" s="136">
        <v>4</v>
      </c>
      <c r="D90" s="107">
        <v>650</v>
      </c>
      <c r="E90" s="107">
        <v>0</v>
      </c>
      <c r="F90" s="108">
        <v>600</v>
      </c>
      <c r="G90" s="136">
        <v>1</v>
      </c>
      <c r="H90" s="108">
        <v>600</v>
      </c>
      <c r="I90" s="96"/>
      <c r="J90" s="96"/>
      <c r="K90" s="96"/>
      <c r="L90" s="96"/>
      <c r="M90" s="96"/>
      <c r="N90" s="96"/>
      <c r="O90" s="96"/>
      <c r="P90" s="96"/>
      <c r="Q90" s="96"/>
      <c r="R90" s="96"/>
      <c r="S90" s="96"/>
    </row>
    <row r="91" spans="1:19" x14ac:dyDescent="0.3">
      <c r="A91" s="103" t="s">
        <v>64</v>
      </c>
      <c r="B91" s="104">
        <v>2022</v>
      </c>
      <c r="C91" s="136">
        <v>3</v>
      </c>
      <c r="D91" s="107">
        <v>0</v>
      </c>
      <c r="E91" s="107">
        <v>0</v>
      </c>
      <c r="F91" s="108">
        <v>0</v>
      </c>
      <c r="G91" s="136"/>
      <c r="H91" s="108"/>
      <c r="I91" s="96"/>
      <c r="J91" s="96"/>
      <c r="K91" s="96"/>
      <c r="L91" s="96"/>
      <c r="M91" s="96"/>
      <c r="N91" s="96"/>
      <c r="O91" s="96"/>
      <c r="P91" s="96"/>
      <c r="Q91" s="96"/>
      <c r="R91" s="96"/>
      <c r="S91" s="96"/>
    </row>
    <row r="92" spans="1:19" x14ac:dyDescent="0.3">
      <c r="A92" s="103" t="s">
        <v>40</v>
      </c>
      <c r="B92" s="104">
        <v>2021</v>
      </c>
      <c r="C92" s="136">
        <v>24</v>
      </c>
      <c r="D92" s="107">
        <v>231</v>
      </c>
      <c r="E92" s="107">
        <v>0</v>
      </c>
      <c r="F92" s="108">
        <v>194</v>
      </c>
      <c r="G92" s="136"/>
      <c r="H92" s="108"/>
      <c r="I92" s="96"/>
      <c r="J92" s="96"/>
      <c r="K92" s="96"/>
      <c r="L92" s="96"/>
      <c r="M92" s="96"/>
      <c r="N92" s="96"/>
      <c r="O92" s="96"/>
      <c r="P92" s="96"/>
      <c r="Q92" s="96"/>
      <c r="R92" s="96"/>
      <c r="S92" s="96"/>
    </row>
    <row r="93" spans="1:19" x14ac:dyDescent="0.3">
      <c r="A93" s="103" t="s">
        <v>43</v>
      </c>
      <c r="B93" s="104">
        <v>2021</v>
      </c>
      <c r="C93" s="136">
        <v>1</v>
      </c>
      <c r="D93" s="107">
        <v>10</v>
      </c>
      <c r="E93" s="107">
        <v>10</v>
      </c>
      <c r="F93" s="108">
        <v>10</v>
      </c>
      <c r="G93" s="136"/>
      <c r="H93" s="108"/>
      <c r="I93" s="96"/>
      <c r="J93" s="96"/>
      <c r="K93" s="96"/>
      <c r="L93" s="96"/>
      <c r="M93" s="96"/>
      <c r="N93" s="96"/>
      <c r="O93" s="96"/>
      <c r="P93" s="96"/>
      <c r="Q93" s="96"/>
      <c r="R93" s="96"/>
      <c r="S93" s="96"/>
    </row>
    <row r="94" spans="1:19" x14ac:dyDescent="0.3">
      <c r="A94" s="103" t="s">
        <v>45</v>
      </c>
      <c r="B94" s="104">
        <v>2021</v>
      </c>
      <c r="C94" s="136">
        <v>5</v>
      </c>
      <c r="D94" s="107">
        <v>25</v>
      </c>
      <c r="E94" s="107">
        <v>0</v>
      </c>
      <c r="F94" s="108">
        <v>24</v>
      </c>
      <c r="G94" s="136"/>
      <c r="H94" s="108"/>
      <c r="I94" s="96"/>
      <c r="J94" s="96"/>
      <c r="K94" s="96"/>
      <c r="L94" s="96"/>
      <c r="M94" s="96"/>
      <c r="N94" s="96"/>
      <c r="O94" s="96"/>
      <c r="P94" s="96"/>
      <c r="Q94" s="96"/>
      <c r="R94" s="96"/>
      <c r="S94" s="96"/>
    </row>
    <row r="95" spans="1:19" x14ac:dyDescent="0.3">
      <c r="A95" s="103" t="s">
        <v>46</v>
      </c>
      <c r="B95" s="104">
        <v>2021</v>
      </c>
      <c r="C95" s="136">
        <v>2</v>
      </c>
      <c r="D95" s="107">
        <v>185</v>
      </c>
      <c r="E95" s="107">
        <v>47</v>
      </c>
      <c r="F95" s="108">
        <v>138</v>
      </c>
      <c r="G95" s="136"/>
      <c r="H95" s="108"/>
      <c r="I95" s="96"/>
      <c r="J95" s="96"/>
      <c r="K95" s="96"/>
      <c r="L95" s="96"/>
      <c r="M95" s="96"/>
      <c r="N95" s="96"/>
      <c r="O95" s="96"/>
      <c r="P95" s="96"/>
      <c r="Q95" s="96"/>
      <c r="R95" s="96"/>
      <c r="S95" s="96"/>
    </row>
    <row r="96" spans="1:19" x14ac:dyDescent="0.3">
      <c r="A96" s="103" t="s">
        <v>47</v>
      </c>
      <c r="B96" s="104">
        <v>2021</v>
      </c>
      <c r="C96" s="136">
        <v>12</v>
      </c>
      <c r="D96" s="107">
        <v>50</v>
      </c>
      <c r="E96" s="107">
        <v>0</v>
      </c>
      <c r="F96" s="108">
        <v>40</v>
      </c>
      <c r="G96" s="136"/>
      <c r="H96" s="108"/>
      <c r="I96" s="96"/>
      <c r="J96" s="96"/>
      <c r="K96" s="96"/>
      <c r="L96" s="96"/>
      <c r="M96" s="96"/>
      <c r="N96" s="96"/>
      <c r="O96" s="96"/>
      <c r="P96" s="96"/>
      <c r="Q96" s="96"/>
      <c r="R96" s="96"/>
      <c r="S96" s="96"/>
    </row>
    <row r="97" spans="1:19" x14ac:dyDescent="0.3">
      <c r="A97" s="103" t="s">
        <v>49</v>
      </c>
      <c r="B97" s="104">
        <v>2021</v>
      </c>
      <c r="C97" s="136">
        <v>1</v>
      </c>
      <c r="D97" s="107">
        <v>0</v>
      </c>
      <c r="E97" s="107">
        <v>0</v>
      </c>
      <c r="F97" s="108">
        <v>0</v>
      </c>
      <c r="G97" s="136"/>
      <c r="H97" s="108"/>
      <c r="I97" s="96"/>
      <c r="J97" s="96"/>
      <c r="K97" s="96"/>
      <c r="L97" s="96"/>
      <c r="M97" s="96"/>
      <c r="N97" s="96"/>
      <c r="O97" s="96"/>
      <c r="P97" s="96"/>
      <c r="Q97" s="96"/>
      <c r="R97" s="96"/>
      <c r="S97" s="96"/>
    </row>
    <row r="98" spans="1:19" x14ac:dyDescent="0.3">
      <c r="A98" s="103" t="s">
        <v>50</v>
      </c>
      <c r="B98" s="104">
        <v>2021</v>
      </c>
      <c r="C98" s="136">
        <v>7</v>
      </c>
      <c r="D98" s="107">
        <v>1</v>
      </c>
      <c r="E98" s="107">
        <v>0</v>
      </c>
      <c r="F98" s="108">
        <v>1</v>
      </c>
      <c r="G98" s="136"/>
      <c r="H98" s="108"/>
      <c r="I98" s="96"/>
      <c r="J98" s="96"/>
      <c r="K98" s="96"/>
      <c r="L98" s="96"/>
      <c r="M98" s="96"/>
      <c r="N98" s="96"/>
      <c r="O98" s="96"/>
      <c r="P98" s="96"/>
      <c r="Q98" s="96"/>
      <c r="R98" s="96"/>
      <c r="S98" s="96"/>
    </row>
    <row r="99" spans="1:19" x14ac:dyDescent="0.3">
      <c r="A99" s="103" t="s">
        <v>51</v>
      </c>
      <c r="B99" s="104">
        <v>2021</v>
      </c>
      <c r="C99" s="136">
        <v>5</v>
      </c>
      <c r="D99" s="107">
        <v>225</v>
      </c>
      <c r="E99" s="107">
        <v>0</v>
      </c>
      <c r="F99" s="108">
        <v>188</v>
      </c>
      <c r="G99" s="136"/>
      <c r="H99" s="108"/>
      <c r="I99" s="96"/>
      <c r="J99" s="96"/>
      <c r="K99" s="96"/>
      <c r="L99" s="96"/>
      <c r="M99" s="96"/>
      <c r="N99" s="96"/>
      <c r="O99" s="96"/>
      <c r="P99" s="96"/>
      <c r="Q99" s="96"/>
      <c r="R99" s="96"/>
      <c r="S99" s="96"/>
    </row>
    <row r="100" spans="1:19" x14ac:dyDescent="0.3">
      <c r="A100" s="103" t="s">
        <v>65</v>
      </c>
      <c r="B100" s="104">
        <v>2021</v>
      </c>
      <c r="C100" s="136">
        <v>10</v>
      </c>
      <c r="D100" s="107">
        <v>41951</v>
      </c>
      <c r="E100" s="107">
        <v>7</v>
      </c>
      <c r="F100" s="108">
        <v>14156</v>
      </c>
      <c r="G100" s="136">
        <v>7</v>
      </c>
      <c r="H100" s="108">
        <v>41847</v>
      </c>
      <c r="I100" s="96"/>
      <c r="J100" s="96"/>
      <c r="K100" s="96"/>
      <c r="L100" s="96"/>
      <c r="M100" s="96"/>
      <c r="N100" s="96"/>
      <c r="O100" s="96"/>
      <c r="P100" s="96"/>
      <c r="Q100" s="96"/>
      <c r="R100" s="96"/>
      <c r="S100" s="96"/>
    </row>
    <row r="101" spans="1:19" x14ac:dyDescent="0.3">
      <c r="A101" s="103" t="s">
        <v>54</v>
      </c>
      <c r="B101" s="104">
        <v>2021</v>
      </c>
      <c r="C101" s="136">
        <v>5</v>
      </c>
      <c r="D101" s="107">
        <v>158</v>
      </c>
      <c r="E101" s="107">
        <v>0</v>
      </c>
      <c r="F101" s="108">
        <v>77</v>
      </c>
      <c r="G101" s="136"/>
      <c r="H101" s="108"/>
      <c r="I101" s="96"/>
      <c r="J101" s="96"/>
      <c r="K101" s="96"/>
      <c r="L101" s="96"/>
      <c r="M101" s="96"/>
      <c r="N101" s="96"/>
      <c r="O101" s="96"/>
      <c r="P101" s="96"/>
      <c r="Q101" s="96"/>
      <c r="R101" s="96"/>
      <c r="S101" s="96"/>
    </row>
    <row r="102" spans="1:19" x14ac:dyDescent="0.3">
      <c r="A102" s="103" t="s">
        <v>55</v>
      </c>
      <c r="B102" s="104">
        <v>2021</v>
      </c>
      <c r="C102" s="136">
        <v>4</v>
      </c>
      <c r="D102" s="107">
        <v>2</v>
      </c>
      <c r="E102" s="107">
        <v>0</v>
      </c>
      <c r="F102" s="108">
        <v>1</v>
      </c>
      <c r="G102" s="136"/>
      <c r="H102" s="108"/>
      <c r="I102" s="96"/>
      <c r="J102" s="96"/>
      <c r="K102" s="96"/>
      <c r="L102" s="96"/>
      <c r="M102" s="96"/>
      <c r="N102" s="96"/>
      <c r="O102" s="96"/>
      <c r="P102" s="96"/>
      <c r="Q102" s="96"/>
      <c r="R102" s="96"/>
      <c r="S102" s="96"/>
    </row>
    <row r="103" spans="1:19" x14ac:dyDescent="0.3">
      <c r="A103" s="103" t="s">
        <v>70</v>
      </c>
      <c r="B103" s="104">
        <v>2021</v>
      </c>
      <c r="C103" s="136">
        <v>1</v>
      </c>
      <c r="D103" s="107">
        <v>0</v>
      </c>
      <c r="E103" s="107">
        <v>0</v>
      </c>
      <c r="F103" s="108">
        <v>0</v>
      </c>
      <c r="G103" s="136"/>
      <c r="H103" s="108"/>
      <c r="I103" s="96"/>
      <c r="J103" s="96"/>
      <c r="K103" s="96"/>
      <c r="L103" s="96"/>
      <c r="M103" s="96"/>
      <c r="N103" s="96"/>
      <c r="O103" s="96"/>
      <c r="P103" s="96"/>
      <c r="Q103" s="96"/>
      <c r="R103" s="96"/>
      <c r="S103" s="96"/>
    </row>
    <row r="104" spans="1:19" x14ac:dyDescent="0.3">
      <c r="A104" s="103" t="s">
        <v>56</v>
      </c>
      <c r="B104" s="104">
        <v>2021</v>
      </c>
      <c r="C104" s="136">
        <v>2</v>
      </c>
      <c r="D104" s="107">
        <v>0</v>
      </c>
      <c r="E104" s="107">
        <v>0</v>
      </c>
      <c r="F104" s="108">
        <v>0</v>
      </c>
      <c r="G104" s="136"/>
      <c r="H104" s="108"/>
      <c r="I104" s="96"/>
      <c r="J104" s="96"/>
      <c r="K104" s="96"/>
      <c r="L104" s="96"/>
      <c r="M104" s="96"/>
      <c r="N104" s="96"/>
      <c r="O104" s="96"/>
      <c r="P104" s="96"/>
      <c r="Q104" s="96"/>
      <c r="R104" s="96"/>
      <c r="S104" s="96"/>
    </row>
    <row r="105" spans="1:19" x14ac:dyDescent="0.3">
      <c r="A105" s="103" t="s">
        <v>58</v>
      </c>
      <c r="B105" s="104">
        <v>2021</v>
      </c>
      <c r="C105" s="136">
        <v>2</v>
      </c>
      <c r="D105" s="107">
        <v>45</v>
      </c>
      <c r="E105" s="107">
        <v>5</v>
      </c>
      <c r="F105" s="108">
        <v>40</v>
      </c>
      <c r="G105" s="136"/>
      <c r="H105" s="108"/>
      <c r="I105" s="96"/>
      <c r="J105" s="96"/>
      <c r="K105" s="96"/>
      <c r="L105" s="96"/>
      <c r="M105" s="96"/>
      <c r="N105" s="96"/>
      <c r="O105" s="96"/>
      <c r="P105" s="96"/>
      <c r="Q105" s="96"/>
      <c r="R105" s="96"/>
      <c r="S105" s="96"/>
    </row>
    <row r="106" spans="1:19" x14ac:dyDescent="0.3">
      <c r="A106" s="103" t="s">
        <v>68</v>
      </c>
      <c r="B106" s="104">
        <v>2021</v>
      </c>
      <c r="C106" s="136">
        <v>2</v>
      </c>
      <c r="D106" s="107">
        <v>109</v>
      </c>
      <c r="E106" s="107">
        <v>38</v>
      </c>
      <c r="F106" s="108">
        <v>71</v>
      </c>
      <c r="G106" s="136"/>
      <c r="H106" s="108"/>
      <c r="I106" s="96"/>
      <c r="J106" s="96"/>
      <c r="K106" s="96"/>
      <c r="L106" s="96"/>
      <c r="M106" s="96"/>
      <c r="N106" s="96"/>
      <c r="O106" s="96"/>
      <c r="P106" s="96"/>
      <c r="Q106" s="96"/>
      <c r="R106" s="96"/>
      <c r="S106" s="96"/>
    </row>
    <row r="107" spans="1:19" x14ac:dyDescent="0.3">
      <c r="A107" s="103" t="s">
        <v>60</v>
      </c>
      <c r="B107" s="104">
        <v>2021</v>
      </c>
      <c r="C107" s="136">
        <v>1</v>
      </c>
      <c r="D107" s="107">
        <v>0</v>
      </c>
      <c r="E107" s="107">
        <v>0</v>
      </c>
      <c r="F107" s="108">
        <v>0</v>
      </c>
      <c r="G107" s="136"/>
      <c r="H107" s="108"/>
      <c r="I107" s="96"/>
      <c r="J107" s="96"/>
      <c r="K107" s="96"/>
      <c r="L107" s="96"/>
      <c r="M107" s="96"/>
      <c r="N107" s="96"/>
      <c r="O107" s="96"/>
      <c r="P107" s="96"/>
      <c r="Q107" s="96"/>
      <c r="R107" s="96"/>
      <c r="S107" s="96"/>
    </row>
    <row r="108" spans="1:19" x14ac:dyDescent="0.3">
      <c r="A108" s="103" t="s">
        <v>71</v>
      </c>
      <c r="B108" s="104">
        <v>2021</v>
      </c>
      <c r="C108" s="136">
        <v>4</v>
      </c>
      <c r="D108" s="107">
        <v>2</v>
      </c>
      <c r="E108" s="107">
        <v>0</v>
      </c>
      <c r="F108" s="108">
        <v>1</v>
      </c>
      <c r="G108" s="136"/>
      <c r="H108" s="108"/>
      <c r="I108" s="96"/>
      <c r="J108" s="96"/>
      <c r="K108" s="96"/>
      <c r="L108" s="96"/>
      <c r="M108" s="96"/>
      <c r="N108" s="96"/>
      <c r="O108" s="96"/>
      <c r="P108" s="96"/>
      <c r="Q108" s="96"/>
      <c r="R108" s="96"/>
      <c r="S108" s="96"/>
    </row>
    <row r="109" spans="1:19" x14ac:dyDescent="0.3">
      <c r="A109" s="103" t="s">
        <v>61</v>
      </c>
      <c r="B109" s="104">
        <v>2021</v>
      </c>
      <c r="C109" s="136">
        <v>1</v>
      </c>
      <c r="D109" s="107">
        <v>200</v>
      </c>
      <c r="E109" s="107">
        <v>200</v>
      </c>
      <c r="F109" s="108">
        <v>200</v>
      </c>
      <c r="G109" s="136">
        <v>1</v>
      </c>
      <c r="H109" s="108">
        <v>200</v>
      </c>
      <c r="I109" s="96"/>
      <c r="J109" s="96"/>
      <c r="K109" s="96"/>
      <c r="L109" s="96"/>
      <c r="M109" s="96"/>
      <c r="N109" s="96"/>
      <c r="O109" s="96"/>
      <c r="P109" s="96"/>
      <c r="Q109" s="96"/>
      <c r="R109" s="96"/>
      <c r="S109" s="96"/>
    </row>
    <row r="110" spans="1:19" x14ac:dyDescent="0.3">
      <c r="A110" s="103" t="s">
        <v>62</v>
      </c>
      <c r="B110" s="104">
        <v>2021</v>
      </c>
      <c r="C110" s="136">
        <v>3</v>
      </c>
      <c r="D110" s="107">
        <v>69</v>
      </c>
      <c r="E110" s="107">
        <v>0</v>
      </c>
      <c r="F110" s="108">
        <v>65</v>
      </c>
      <c r="G110" s="136"/>
      <c r="H110" s="108"/>
      <c r="I110" s="96"/>
      <c r="J110" s="96"/>
      <c r="K110" s="96"/>
      <c r="L110" s="96"/>
      <c r="M110" s="96"/>
      <c r="N110" s="96"/>
      <c r="O110" s="96"/>
      <c r="P110" s="96"/>
      <c r="Q110" s="96"/>
      <c r="R110" s="96"/>
      <c r="S110" s="96"/>
    </row>
    <row r="111" spans="1:19" x14ac:dyDescent="0.3">
      <c r="A111" s="103" t="s">
        <v>69</v>
      </c>
      <c r="B111" s="104">
        <v>2021</v>
      </c>
      <c r="C111" s="136">
        <v>3</v>
      </c>
      <c r="D111" s="107">
        <v>11</v>
      </c>
      <c r="E111" s="107">
        <v>0</v>
      </c>
      <c r="F111" s="108">
        <v>8</v>
      </c>
      <c r="G111" s="136"/>
      <c r="H111" s="108"/>
      <c r="I111" s="96"/>
      <c r="J111" s="96"/>
      <c r="K111" s="96"/>
      <c r="L111" s="96"/>
      <c r="M111" s="96"/>
      <c r="N111" s="96"/>
      <c r="O111" s="96"/>
      <c r="P111" s="96"/>
      <c r="Q111" s="96"/>
      <c r="R111" s="96"/>
      <c r="S111" s="96"/>
    </row>
    <row r="112" spans="1:19" x14ac:dyDescent="0.3">
      <c r="A112" s="103" t="s">
        <v>63</v>
      </c>
      <c r="B112" s="104">
        <v>2021</v>
      </c>
      <c r="C112" s="136">
        <v>1</v>
      </c>
      <c r="D112" s="107">
        <v>3</v>
      </c>
      <c r="E112" s="107">
        <v>3</v>
      </c>
      <c r="F112" s="108">
        <v>3</v>
      </c>
      <c r="G112" s="136"/>
      <c r="H112" s="108"/>
      <c r="I112" s="96"/>
      <c r="J112" s="96"/>
      <c r="K112" s="96"/>
      <c r="L112" s="96"/>
      <c r="M112" s="96"/>
      <c r="N112" s="96"/>
      <c r="O112" s="96"/>
      <c r="P112" s="96"/>
      <c r="Q112" s="96"/>
      <c r="R112" s="96"/>
      <c r="S112" s="96"/>
    </row>
    <row r="113" spans="1:19" x14ac:dyDescent="0.3">
      <c r="A113" s="103" t="s">
        <v>40</v>
      </c>
      <c r="B113" s="104">
        <v>2020</v>
      </c>
      <c r="C113" s="136">
        <v>44</v>
      </c>
      <c r="D113" s="107">
        <v>1250</v>
      </c>
      <c r="E113" s="107">
        <v>0</v>
      </c>
      <c r="F113" s="108">
        <v>1100</v>
      </c>
      <c r="G113" s="136">
        <v>1</v>
      </c>
      <c r="H113" s="108">
        <v>1100</v>
      </c>
      <c r="I113" s="96"/>
      <c r="J113" s="96"/>
      <c r="K113" s="96"/>
      <c r="L113" s="96"/>
      <c r="M113" s="96"/>
      <c r="N113" s="96"/>
      <c r="O113" s="96"/>
      <c r="P113" s="96"/>
      <c r="Q113" s="96"/>
      <c r="R113" s="96"/>
      <c r="S113" s="96"/>
    </row>
    <row r="114" spans="1:19" x14ac:dyDescent="0.3">
      <c r="A114" s="103" t="s">
        <v>41</v>
      </c>
      <c r="B114" s="104">
        <v>2020</v>
      </c>
      <c r="C114" s="136">
        <v>1</v>
      </c>
      <c r="D114" s="107">
        <v>0</v>
      </c>
      <c r="E114" s="107">
        <v>0</v>
      </c>
      <c r="F114" s="108">
        <v>0</v>
      </c>
      <c r="G114" s="136"/>
      <c r="H114" s="108"/>
      <c r="I114" s="96"/>
      <c r="J114" s="96"/>
      <c r="K114" s="96"/>
      <c r="L114" s="96"/>
      <c r="M114" s="96"/>
      <c r="N114" s="96"/>
      <c r="O114" s="96"/>
      <c r="P114" s="96"/>
      <c r="Q114" s="96"/>
      <c r="R114" s="96"/>
      <c r="S114" s="96"/>
    </row>
    <row r="115" spans="1:19" x14ac:dyDescent="0.3">
      <c r="A115" s="103" t="s">
        <v>74</v>
      </c>
      <c r="B115" s="104">
        <v>2020</v>
      </c>
      <c r="C115" s="136">
        <v>1</v>
      </c>
      <c r="D115" s="107">
        <v>1</v>
      </c>
      <c r="E115" s="107">
        <v>1</v>
      </c>
      <c r="F115" s="108">
        <v>1</v>
      </c>
      <c r="G115" s="136"/>
      <c r="H115" s="108"/>
      <c r="I115" s="96"/>
      <c r="J115" s="96"/>
      <c r="K115" s="96"/>
      <c r="L115" s="96"/>
      <c r="M115" s="96"/>
      <c r="N115" s="96"/>
      <c r="O115" s="96"/>
      <c r="P115" s="96"/>
      <c r="Q115" s="96"/>
      <c r="R115" s="96"/>
      <c r="S115" s="96"/>
    </row>
    <row r="116" spans="1:19" x14ac:dyDescent="0.3">
      <c r="A116" s="103" t="s">
        <v>43</v>
      </c>
      <c r="B116" s="104">
        <v>2020</v>
      </c>
      <c r="C116" s="136">
        <v>2</v>
      </c>
      <c r="D116" s="107">
        <v>1</v>
      </c>
      <c r="E116" s="107">
        <v>0</v>
      </c>
      <c r="F116" s="108">
        <v>1</v>
      </c>
      <c r="G116" s="136"/>
      <c r="H116" s="108"/>
      <c r="I116" s="96"/>
      <c r="J116" s="96"/>
      <c r="K116" s="96"/>
      <c r="L116" s="96"/>
      <c r="M116" s="96"/>
      <c r="N116" s="96"/>
      <c r="O116" s="96"/>
      <c r="P116" s="96"/>
      <c r="Q116" s="96"/>
      <c r="R116" s="96"/>
      <c r="S116" s="96"/>
    </row>
    <row r="117" spans="1:19" x14ac:dyDescent="0.3">
      <c r="A117" s="103" t="s">
        <v>75</v>
      </c>
      <c r="B117" s="104">
        <v>2020</v>
      </c>
      <c r="C117" s="136">
        <v>3</v>
      </c>
      <c r="D117" s="107">
        <v>1</v>
      </c>
      <c r="E117" s="107">
        <v>0</v>
      </c>
      <c r="F117" s="108">
        <v>1</v>
      </c>
      <c r="G117" s="136"/>
      <c r="H117" s="108"/>
      <c r="I117" s="96"/>
      <c r="J117" s="96"/>
      <c r="K117" s="96"/>
      <c r="L117" s="96"/>
      <c r="M117" s="96"/>
      <c r="N117" s="96"/>
      <c r="O117" s="96"/>
      <c r="P117" s="96"/>
      <c r="Q117" s="96"/>
      <c r="R117" s="96"/>
      <c r="S117" s="96"/>
    </row>
    <row r="118" spans="1:19" x14ac:dyDescent="0.3">
      <c r="A118" s="103" t="s">
        <v>45</v>
      </c>
      <c r="B118" s="104">
        <v>2020</v>
      </c>
      <c r="C118" s="136">
        <v>7</v>
      </c>
      <c r="D118" s="107">
        <v>68</v>
      </c>
      <c r="E118" s="107">
        <v>0</v>
      </c>
      <c r="F118" s="108">
        <v>68</v>
      </c>
      <c r="G118" s="136"/>
      <c r="H118" s="108"/>
      <c r="I118" s="96"/>
      <c r="J118" s="96"/>
      <c r="K118" s="96"/>
      <c r="L118" s="96"/>
      <c r="M118" s="96"/>
      <c r="N118" s="96"/>
      <c r="O118" s="96"/>
      <c r="P118" s="96"/>
      <c r="Q118" s="96"/>
      <c r="R118" s="96"/>
      <c r="S118" s="96"/>
    </row>
    <row r="119" spans="1:19" x14ac:dyDescent="0.3">
      <c r="A119" s="103" t="s">
        <v>46</v>
      </c>
      <c r="B119" s="104">
        <v>2020</v>
      </c>
      <c r="C119" s="136">
        <v>1</v>
      </c>
      <c r="D119" s="107">
        <v>2</v>
      </c>
      <c r="E119" s="107">
        <v>2</v>
      </c>
      <c r="F119" s="108">
        <v>2</v>
      </c>
      <c r="G119" s="136"/>
      <c r="H119" s="108"/>
      <c r="I119" s="96"/>
      <c r="J119" s="96"/>
      <c r="K119" s="96"/>
      <c r="L119" s="96"/>
      <c r="M119" s="96"/>
      <c r="N119" s="96"/>
      <c r="O119" s="96"/>
      <c r="P119" s="96"/>
      <c r="Q119" s="96"/>
      <c r="R119" s="96"/>
      <c r="S119" s="96"/>
    </row>
    <row r="120" spans="1:19" x14ac:dyDescent="0.3">
      <c r="A120" s="103" t="s">
        <v>47</v>
      </c>
      <c r="B120" s="104">
        <v>2020</v>
      </c>
      <c r="C120" s="136">
        <v>1</v>
      </c>
      <c r="D120" s="107">
        <v>0</v>
      </c>
      <c r="E120" s="107">
        <v>0</v>
      </c>
      <c r="F120" s="108">
        <v>0</v>
      </c>
      <c r="G120" s="136"/>
      <c r="H120" s="108"/>
      <c r="I120" s="96"/>
      <c r="J120" s="96"/>
      <c r="K120" s="96"/>
      <c r="L120" s="96"/>
      <c r="M120" s="96"/>
      <c r="N120" s="96"/>
      <c r="O120" s="96"/>
      <c r="P120" s="96"/>
      <c r="Q120" s="96"/>
      <c r="R120" s="96"/>
      <c r="S120" s="96"/>
    </row>
    <row r="121" spans="1:19" x14ac:dyDescent="0.3">
      <c r="A121" s="103" t="s">
        <v>76</v>
      </c>
      <c r="B121" s="104">
        <v>2020</v>
      </c>
      <c r="C121" s="136">
        <v>1</v>
      </c>
      <c r="D121" s="107">
        <v>0</v>
      </c>
      <c r="E121" s="107">
        <v>0</v>
      </c>
      <c r="F121" s="108">
        <v>0</v>
      </c>
      <c r="G121" s="136"/>
      <c r="H121" s="108"/>
      <c r="I121" s="96"/>
      <c r="J121" s="96"/>
      <c r="K121" s="96"/>
      <c r="L121" s="96"/>
      <c r="M121" s="96"/>
      <c r="N121" s="96"/>
      <c r="O121" s="96"/>
      <c r="P121" s="96"/>
      <c r="Q121" s="96"/>
      <c r="R121" s="96"/>
      <c r="S121" s="96"/>
    </row>
    <row r="122" spans="1:19" x14ac:dyDescent="0.3">
      <c r="A122" s="103" t="s">
        <v>48</v>
      </c>
      <c r="B122" s="104">
        <v>2020</v>
      </c>
      <c r="C122" s="136">
        <v>1</v>
      </c>
      <c r="D122" s="107">
        <v>0</v>
      </c>
      <c r="E122" s="107">
        <v>0</v>
      </c>
      <c r="F122" s="108">
        <v>0</v>
      </c>
      <c r="G122" s="136"/>
      <c r="H122" s="108"/>
      <c r="I122" s="96"/>
      <c r="J122" s="96"/>
      <c r="K122" s="96"/>
      <c r="L122" s="96"/>
      <c r="M122" s="96"/>
      <c r="N122" s="96"/>
      <c r="O122" s="96"/>
      <c r="P122" s="96"/>
      <c r="Q122" s="96"/>
      <c r="R122" s="96"/>
      <c r="S122" s="96"/>
    </row>
    <row r="123" spans="1:19" x14ac:dyDescent="0.3">
      <c r="A123" s="103" t="s">
        <v>50</v>
      </c>
      <c r="B123" s="104">
        <v>2020</v>
      </c>
      <c r="C123" s="136">
        <v>4</v>
      </c>
      <c r="D123" s="107">
        <v>0</v>
      </c>
      <c r="E123" s="107">
        <v>0</v>
      </c>
      <c r="F123" s="108">
        <v>0</v>
      </c>
      <c r="G123" s="136"/>
      <c r="H123" s="108"/>
      <c r="I123" s="96"/>
      <c r="J123" s="96"/>
      <c r="K123" s="96"/>
      <c r="L123" s="96"/>
      <c r="M123" s="96"/>
      <c r="N123" s="96"/>
      <c r="O123" s="96"/>
      <c r="P123" s="96"/>
      <c r="Q123" s="96"/>
      <c r="R123" s="96"/>
      <c r="S123" s="96"/>
    </row>
    <row r="124" spans="1:19" x14ac:dyDescent="0.3">
      <c r="A124" s="103" t="s">
        <v>51</v>
      </c>
      <c r="B124" s="104">
        <v>2020</v>
      </c>
      <c r="C124" s="136">
        <v>5</v>
      </c>
      <c r="D124" s="107">
        <v>15</v>
      </c>
      <c r="E124" s="107">
        <v>0</v>
      </c>
      <c r="F124" s="108">
        <v>13</v>
      </c>
      <c r="G124" s="136"/>
      <c r="H124" s="108"/>
      <c r="I124" s="96"/>
      <c r="J124" s="96"/>
      <c r="K124" s="96"/>
      <c r="L124" s="96"/>
      <c r="M124" s="96"/>
      <c r="N124" s="96"/>
      <c r="O124" s="96"/>
      <c r="P124" s="96"/>
      <c r="Q124" s="96"/>
      <c r="R124" s="96"/>
      <c r="S124" s="96"/>
    </row>
    <row r="125" spans="1:19" x14ac:dyDescent="0.3">
      <c r="A125" s="103" t="s">
        <v>77</v>
      </c>
      <c r="B125" s="104">
        <v>2020</v>
      </c>
      <c r="C125" s="136">
        <v>2</v>
      </c>
      <c r="D125" s="107">
        <v>156</v>
      </c>
      <c r="E125" s="107">
        <v>1</v>
      </c>
      <c r="F125" s="108">
        <v>155</v>
      </c>
      <c r="G125" s="136"/>
      <c r="H125" s="108"/>
      <c r="I125" s="96"/>
      <c r="J125" s="96"/>
      <c r="K125" s="96"/>
      <c r="L125" s="96"/>
      <c r="M125" s="96"/>
      <c r="N125" s="96"/>
      <c r="O125" s="96"/>
      <c r="P125" s="96"/>
      <c r="Q125" s="96"/>
      <c r="R125" s="96"/>
      <c r="S125" s="96"/>
    </row>
    <row r="126" spans="1:19" x14ac:dyDescent="0.3">
      <c r="A126" s="103" t="s">
        <v>54</v>
      </c>
      <c r="B126" s="104">
        <v>2020</v>
      </c>
      <c r="C126" s="136">
        <v>2</v>
      </c>
      <c r="D126" s="107">
        <v>0</v>
      </c>
      <c r="E126" s="107">
        <v>0</v>
      </c>
      <c r="F126" s="108">
        <v>0</v>
      </c>
      <c r="G126" s="136"/>
      <c r="H126" s="108"/>
      <c r="I126" s="96"/>
      <c r="J126" s="96"/>
      <c r="K126" s="96"/>
      <c r="L126" s="96"/>
      <c r="M126" s="96"/>
      <c r="N126" s="96"/>
      <c r="O126" s="96"/>
      <c r="P126" s="96"/>
      <c r="Q126" s="96"/>
      <c r="R126" s="96"/>
      <c r="S126" s="96"/>
    </row>
    <row r="127" spans="1:19" x14ac:dyDescent="0.3">
      <c r="A127" s="103" t="s">
        <v>55</v>
      </c>
      <c r="B127" s="104">
        <v>2020</v>
      </c>
      <c r="C127" s="136">
        <v>3</v>
      </c>
      <c r="D127" s="107">
        <v>4</v>
      </c>
      <c r="E127" s="107">
        <v>0</v>
      </c>
      <c r="F127" s="108">
        <v>2</v>
      </c>
      <c r="G127" s="136"/>
      <c r="H127" s="108"/>
      <c r="I127" s="96"/>
      <c r="J127" s="96"/>
      <c r="K127" s="96"/>
      <c r="L127" s="96"/>
      <c r="M127" s="96"/>
      <c r="N127" s="96"/>
      <c r="O127" s="96"/>
      <c r="P127" s="96"/>
      <c r="Q127" s="96"/>
      <c r="R127" s="96"/>
      <c r="S127" s="96"/>
    </row>
    <row r="128" spans="1:19" x14ac:dyDescent="0.3">
      <c r="A128" s="103" t="s">
        <v>56</v>
      </c>
      <c r="B128" s="104">
        <v>2020</v>
      </c>
      <c r="C128" s="136">
        <v>3</v>
      </c>
      <c r="D128" s="107">
        <v>56</v>
      </c>
      <c r="E128" s="107">
        <v>0</v>
      </c>
      <c r="F128" s="108">
        <v>55</v>
      </c>
      <c r="G128" s="136"/>
      <c r="H128" s="108"/>
      <c r="I128" s="96"/>
      <c r="J128" s="96"/>
      <c r="K128" s="96"/>
      <c r="L128" s="96"/>
      <c r="M128" s="96"/>
      <c r="N128" s="96"/>
      <c r="O128" s="96"/>
      <c r="P128" s="96"/>
      <c r="Q128" s="96"/>
      <c r="R128" s="96"/>
      <c r="S128" s="96"/>
    </row>
    <row r="129" spans="1:19" x14ac:dyDescent="0.3">
      <c r="A129" s="103" t="s">
        <v>58</v>
      </c>
      <c r="B129" s="104">
        <v>2020</v>
      </c>
      <c r="C129" s="136">
        <v>1</v>
      </c>
      <c r="D129" s="107">
        <v>0</v>
      </c>
      <c r="E129" s="107">
        <v>0</v>
      </c>
      <c r="F129" s="108">
        <v>0</v>
      </c>
      <c r="G129" s="136"/>
      <c r="H129" s="108"/>
      <c r="I129" s="96"/>
      <c r="J129" s="96"/>
      <c r="K129" s="96"/>
      <c r="L129" s="96"/>
      <c r="M129" s="96"/>
      <c r="N129" s="96"/>
      <c r="O129" s="96"/>
      <c r="P129" s="96"/>
      <c r="Q129" s="96"/>
      <c r="R129" s="96"/>
      <c r="S129" s="96"/>
    </row>
    <row r="130" spans="1:19" x14ac:dyDescent="0.3">
      <c r="A130" s="103" t="s">
        <v>60</v>
      </c>
      <c r="B130" s="104">
        <v>2020</v>
      </c>
      <c r="C130" s="136">
        <v>2</v>
      </c>
      <c r="D130" s="107">
        <v>2</v>
      </c>
      <c r="E130" s="107">
        <v>0</v>
      </c>
      <c r="F130" s="108">
        <v>2</v>
      </c>
      <c r="G130" s="136"/>
      <c r="H130" s="108"/>
      <c r="I130" s="96"/>
      <c r="J130" s="96"/>
      <c r="K130" s="96"/>
      <c r="L130" s="96"/>
      <c r="M130" s="96"/>
      <c r="N130" s="96"/>
      <c r="O130" s="96"/>
      <c r="P130" s="96"/>
      <c r="Q130" s="96"/>
      <c r="R130" s="96"/>
      <c r="S130" s="96"/>
    </row>
    <row r="131" spans="1:19" x14ac:dyDescent="0.3">
      <c r="A131" s="103" t="s">
        <v>71</v>
      </c>
      <c r="B131" s="104">
        <v>2020</v>
      </c>
      <c r="C131" s="136">
        <v>1</v>
      </c>
      <c r="D131" s="107">
        <v>0</v>
      </c>
      <c r="E131" s="107">
        <v>0</v>
      </c>
      <c r="F131" s="108">
        <v>0</v>
      </c>
      <c r="G131" s="136"/>
      <c r="H131" s="108"/>
      <c r="I131" s="96"/>
      <c r="J131" s="96"/>
      <c r="K131" s="96"/>
      <c r="L131" s="96"/>
      <c r="M131" s="96"/>
      <c r="N131" s="96"/>
      <c r="O131" s="96"/>
      <c r="P131" s="96"/>
      <c r="Q131" s="96"/>
      <c r="R131" s="96"/>
      <c r="S131" s="96"/>
    </row>
    <row r="132" spans="1:19" x14ac:dyDescent="0.3">
      <c r="A132" s="103" t="s">
        <v>62</v>
      </c>
      <c r="B132" s="104">
        <v>2020</v>
      </c>
      <c r="C132" s="136">
        <v>3</v>
      </c>
      <c r="D132" s="107">
        <v>66</v>
      </c>
      <c r="E132" s="107">
        <v>0</v>
      </c>
      <c r="F132" s="108">
        <v>64</v>
      </c>
      <c r="G132" s="136"/>
      <c r="H132" s="108"/>
      <c r="I132" s="96"/>
      <c r="J132" s="96"/>
      <c r="K132" s="96"/>
      <c r="L132" s="96"/>
      <c r="M132" s="96"/>
      <c r="N132" s="96"/>
      <c r="O132" s="96"/>
      <c r="P132" s="96"/>
      <c r="Q132" s="96"/>
      <c r="R132" s="96"/>
      <c r="S132" s="96"/>
    </row>
    <row r="133" spans="1:19" x14ac:dyDescent="0.3">
      <c r="A133" s="103" t="s">
        <v>69</v>
      </c>
      <c r="B133" s="104">
        <v>2020</v>
      </c>
      <c r="C133" s="136">
        <v>6</v>
      </c>
      <c r="D133" s="107">
        <v>0</v>
      </c>
      <c r="E133" s="107">
        <v>0</v>
      </c>
      <c r="F133" s="108">
        <v>0</v>
      </c>
      <c r="G133" s="136"/>
      <c r="H133" s="108"/>
      <c r="I133" s="96"/>
      <c r="J133" s="96"/>
      <c r="K133" s="96"/>
      <c r="L133" s="96"/>
      <c r="M133" s="96"/>
      <c r="N133" s="96"/>
      <c r="O133" s="96"/>
      <c r="P133" s="96"/>
      <c r="Q133" s="96"/>
      <c r="R133" s="96"/>
      <c r="S133" s="96"/>
    </row>
    <row r="134" spans="1:19" x14ac:dyDescent="0.3">
      <c r="A134" s="103" t="s">
        <v>63</v>
      </c>
      <c r="B134" s="104">
        <v>2020</v>
      </c>
      <c r="C134" s="136">
        <v>3</v>
      </c>
      <c r="D134" s="107">
        <v>729</v>
      </c>
      <c r="E134" s="107">
        <v>0</v>
      </c>
      <c r="F134" s="108">
        <v>690</v>
      </c>
      <c r="G134" s="136">
        <v>1</v>
      </c>
      <c r="H134" s="108">
        <v>690</v>
      </c>
      <c r="I134" s="96"/>
      <c r="J134" s="96"/>
      <c r="K134" s="96"/>
      <c r="L134" s="96"/>
      <c r="M134" s="96"/>
      <c r="N134" s="96"/>
      <c r="O134" s="96"/>
      <c r="P134" s="96"/>
      <c r="Q134" s="96"/>
      <c r="R134" s="96"/>
      <c r="S134" s="96"/>
    </row>
    <row r="135" spans="1:19" x14ac:dyDescent="0.3">
      <c r="A135" s="103" t="s">
        <v>64</v>
      </c>
      <c r="B135" s="104">
        <v>2020</v>
      </c>
      <c r="C135" s="136">
        <v>2</v>
      </c>
      <c r="D135" s="107">
        <v>0</v>
      </c>
      <c r="E135" s="107">
        <v>0</v>
      </c>
      <c r="F135" s="108">
        <v>0</v>
      </c>
      <c r="G135" s="136"/>
      <c r="H135" s="108"/>
      <c r="I135" s="96"/>
      <c r="J135" s="96"/>
      <c r="K135" s="96"/>
      <c r="L135" s="96"/>
      <c r="M135" s="96"/>
      <c r="N135" s="96"/>
      <c r="O135" s="96"/>
      <c r="P135" s="96"/>
      <c r="Q135" s="96"/>
      <c r="R135" s="96"/>
      <c r="S135" s="96"/>
    </row>
    <row r="136" spans="1:19" x14ac:dyDescent="0.3">
      <c r="A136" s="103" t="s">
        <v>40</v>
      </c>
      <c r="B136" s="104">
        <v>2019</v>
      </c>
      <c r="C136" s="136">
        <v>15</v>
      </c>
      <c r="D136" s="107">
        <v>126</v>
      </c>
      <c r="E136" s="107">
        <v>0</v>
      </c>
      <c r="F136" s="108">
        <v>126</v>
      </c>
      <c r="G136" s="136"/>
      <c r="H136" s="108"/>
      <c r="I136" s="96"/>
      <c r="J136" s="96"/>
      <c r="K136" s="96"/>
      <c r="L136" s="96"/>
      <c r="M136" s="96"/>
      <c r="N136" s="96"/>
      <c r="O136" s="96"/>
      <c r="P136" s="96"/>
      <c r="Q136" s="96"/>
      <c r="R136" s="96"/>
      <c r="S136" s="96"/>
    </row>
    <row r="137" spans="1:19" x14ac:dyDescent="0.3">
      <c r="A137" s="103" t="s">
        <v>43</v>
      </c>
      <c r="B137" s="104">
        <v>2019</v>
      </c>
      <c r="C137" s="136">
        <v>1</v>
      </c>
      <c r="D137" s="107">
        <v>0</v>
      </c>
      <c r="E137" s="107">
        <v>0</v>
      </c>
      <c r="F137" s="108">
        <v>0</v>
      </c>
      <c r="G137" s="136"/>
      <c r="H137" s="108"/>
      <c r="I137" s="96"/>
      <c r="J137" s="96"/>
      <c r="K137" s="96"/>
      <c r="L137" s="96"/>
      <c r="M137" s="96"/>
      <c r="N137" s="96"/>
      <c r="O137" s="96"/>
      <c r="P137" s="96"/>
      <c r="Q137" s="96"/>
      <c r="R137" s="96"/>
      <c r="S137" s="96"/>
    </row>
    <row r="138" spans="1:19" x14ac:dyDescent="0.3">
      <c r="A138" s="103" t="s">
        <v>45</v>
      </c>
      <c r="B138" s="104">
        <v>2019</v>
      </c>
      <c r="C138" s="136">
        <v>2</v>
      </c>
      <c r="D138" s="107">
        <v>0</v>
      </c>
      <c r="E138" s="107">
        <v>0</v>
      </c>
      <c r="F138" s="108">
        <v>0</v>
      </c>
      <c r="G138" s="136"/>
      <c r="H138" s="108"/>
      <c r="I138" s="96"/>
      <c r="J138" s="96"/>
      <c r="K138" s="96"/>
      <c r="L138" s="96"/>
      <c r="M138" s="96"/>
      <c r="N138" s="96"/>
      <c r="O138" s="96"/>
      <c r="P138" s="96"/>
      <c r="Q138" s="96"/>
      <c r="R138" s="96"/>
      <c r="S138" s="96"/>
    </row>
    <row r="139" spans="1:19" x14ac:dyDescent="0.3">
      <c r="A139" s="103" t="s">
        <v>47</v>
      </c>
      <c r="B139" s="104">
        <v>2019</v>
      </c>
      <c r="C139" s="136">
        <v>10</v>
      </c>
      <c r="D139" s="107">
        <v>15</v>
      </c>
      <c r="E139" s="107">
        <v>0</v>
      </c>
      <c r="F139" s="108">
        <v>15</v>
      </c>
      <c r="G139" s="136"/>
      <c r="H139" s="108"/>
      <c r="I139" s="96"/>
      <c r="J139" s="96"/>
      <c r="K139" s="96"/>
      <c r="L139" s="96"/>
      <c r="M139" s="96"/>
      <c r="N139" s="96"/>
      <c r="O139" s="96"/>
      <c r="P139" s="96"/>
      <c r="Q139" s="96"/>
      <c r="R139" s="96"/>
      <c r="S139" s="96"/>
    </row>
    <row r="140" spans="1:19" x14ac:dyDescent="0.3">
      <c r="A140" s="103" t="s">
        <v>48</v>
      </c>
      <c r="B140" s="104">
        <v>2019</v>
      </c>
      <c r="C140" s="136">
        <v>1</v>
      </c>
      <c r="D140" s="107">
        <v>0</v>
      </c>
      <c r="E140" s="107">
        <v>0</v>
      </c>
      <c r="F140" s="108">
        <v>0</v>
      </c>
      <c r="G140" s="136"/>
      <c r="H140" s="108"/>
      <c r="I140" s="96"/>
      <c r="J140" s="96"/>
      <c r="K140" s="96"/>
      <c r="L140" s="96"/>
      <c r="M140" s="96"/>
      <c r="N140" s="96"/>
      <c r="O140" s="96"/>
      <c r="P140" s="96"/>
      <c r="Q140" s="96"/>
      <c r="R140" s="96"/>
      <c r="S140" s="96"/>
    </row>
    <row r="141" spans="1:19" x14ac:dyDescent="0.3">
      <c r="A141" s="103" t="s">
        <v>50</v>
      </c>
      <c r="B141" s="104">
        <v>2019</v>
      </c>
      <c r="C141" s="136">
        <v>6</v>
      </c>
      <c r="D141" s="107">
        <v>36</v>
      </c>
      <c r="E141" s="107">
        <v>0</v>
      </c>
      <c r="F141" s="108">
        <v>36</v>
      </c>
      <c r="G141" s="136"/>
      <c r="H141" s="108"/>
      <c r="I141" s="96"/>
      <c r="J141" s="96"/>
      <c r="K141" s="96"/>
      <c r="L141" s="96"/>
      <c r="M141" s="96"/>
      <c r="N141" s="96"/>
      <c r="O141" s="96"/>
      <c r="P141" s="96"/>
      <c r="Q141" s="96"/>
      <c r="R141" s="96"/>
      <c r="S141" s="96"/>
    </row>
    <row r="142" spans="1:19" x14ac:dyDescent="0.3">
      <c r="A142" s="103" t="s">
        <v>51</v>
      </c>
      <c r="B142" s="104">
        <v>2019</v>
      </c>
      <c r="C142" s="136">
        <v>5</v>
      </c>
      <c r="D142" s="107">
        <v>89</v>
      </c>
      <c r="E142" s="107">
        <v>0</v>
      </c>
      <c r="F142" s="108">
        <v>35</v>
      </c>
      <c r="G142" s="136"/>
      <c r="H142" s="108"/>
      <c r="I142" s="96"/>
      <c r="J142" s="96"/>
      <c r="K142" s="96"/>
      <c r="L142" s="96"/>
      <c r="M142" s="96"/>
      <c r="N142" s="96"/>
      <c r="O142" s="96"/>
      <c r="P142" s="96"/>
      <c r="Q142" s="96"/>
      <c r="R142" s="96"/>
      <c r="S142" s="96"/>
    </row>
    <row r="143" spans="1:19" x14ac:dyDescent="0.3">
      <c r="A143" s="103" t="s">
        <v>65</v>
      </c>
      <c r="B143" s="104">
        <v>2019</v>
      </c>
      <c r="C143" s="136">
        <v>1</v>
      </c>
      <c r="D143" s="107">
        <v>0</v>
      </c>
      <c r="E143" s="107">
        <v>0</v>
      </c>
      <c r="F143" s="108">
        <v>0</v>
      </c>
      <c r="G143" s="136"/>
      <c r="H143" s="108"/>
      <c r="I143" s="96"/>
      <c r="J143" s="96"/>
      <c r="K143" s="96"/>
      <c r="L143" s="96"/>
      <c r="M143" s="96"/>
      <c r="N143" s="96"/>
      <c r="O143" s="96"/>
      <c r="P143" s="96"/>
      <c r="Q143" s="96"/>
      <c r="R143" s="96"/>
      <c r="S143" s="96"/>
    </row>
    <row r="144" spans="1:19" x14ac:dyDescent="0.3">
      <c r="A144" s="103" t="s">
        <v>54</v>
      </c>
      <c r="B144" s="104">
        <v>2019</v>
      </c>
      <c r="C144" s="136">
        <v>1</v>
      </c>
      <c r="D144" s="107">
        <v>0</v>
      </c>
      <c r="E144" s="107">
        <v>0</v>
      </c>
      <c r="F144" s="108">
        <v>0</v>
      </c>
      <c r="G144" s="136"/>
      <c r="H144" s="108"/>
      <c r="I144" s="96"/>
      <c r="J144" s="96"/>
      <c r="K144" s="96"/>
      <c r="L144" s="96"/>
      <c r="M144" s="96"/>
      <c r="N144" s="96"/>
      <c r="O144" s="96"/>
      <c r="P144" s="96"/>
      <c r="Q144" s="96"/>
      <c r="R144" s="96"/>
      <c r="S144" s="96"/>
    </row>
    <row r="145" spans="1:19" x14ac:dyDescent="0.3">
      <c r="A145" s="103" t="s">
        <v>55</v>
      </c>
      <c r="B145" s="104">
        <v>2019</v>
      </c>
      <c r="C145" s="136">
        <v>3</v>
      </c>
      <c r="D145" s="107">
        <v>1</v>
      </c>
      <c r="E145" s="107">
        <v>0</v>
      </c>
      <c r="F145" s="108">
        <v>1</v>
      </c>
      <c r="G145" s="136"/>
      <c r="H145" s="108"/>
      <c r="I145" s="96"/>
      <c r="J145" s="96"/>
      <c r="K145" s="96"/>
      <c r="L145" s="96"/>
      <c r="M145" s="96"/>
      <c r="N145" s="96"/>
      <c r="O145" s="96"/>
      <c r="P145" s="96"/>
      <c r="Q145" s="96"/>
      <c r="R145" s="96"/>
      <c r="S145" s="96"/>
    </row>
    <row r="146" spans="1:19" x14ac:dyDescent="0.3">
      <c r="A146" s="103" t="s">
        <v>56</v>
      </c>
      <c r="B146" s="104">
        <v>2019</v>
      </c>
      <c r="C146" s="136">
        <v>1</v>
      </c>
      <c r="D146" s="107">
        <v>2</v>
      </c>
      <c r="E146" s="107">
        <v>2</v>
      </c>
      <c r="F146" s="108">
        <v>2</v>
      </c>
      <c r="G146" s="136"/>
      <c r="H146" s="108"/>
      <c r="I146" s="96"/>
      <c r="J146" s="96"/>
      <c r="K146" s="96"/>
      <c r="L146" s="96"/>
      <c r="M146" s="96"/>
      <c r="N146" s="96"/>
      <c r="O146" s="96"/>
      <c r="P146" s="96"/>
      <c r="Q146" s="96"/>
      <c r="R146" s="96"/>
      <c r="S146" s="96"/>
    </row>
    <row r="147" spans="1:19" x14ac:dyDescent="0.3">
      <c r="A147" s="103" t="s">
        <v>58</v>
      </c>
      <c r="B147" s="104">
        <v>2019</v>
      </c>
      <c r="C147" s="136">
        <v>6</v>
      </c>
      <c r="D147" s="107">
        <v>50</v>
      </c>
      <c r="E147" s="107">
        <v>0</v>
      </c>
      <c r="F147" s="108">
        <v>39</v>
      </c>
      <c r="G147" s="136"/>
      <c r="H147" s="108"/>
      <c r="I147" s="96"/>
      <c r="J147" s="96"/>
      <c r="K147" s="96"/>
      <c r="L147" s="96"/>
      <c r="M147" s="96"/>
      <c r="N147" s="96"/>
      <c r="O147" s="96"/>
      <c r="P147" s="96"/>
      <c r="Q147" s="96"/>
      <c r="R147" s="96"/>
      <c r="S147" s="96"/>
    </row>
    <row r="148" spans="1:19" x14ac:dyDescent="0.3">
      <c r="A148" s="103" t="s">
        <v>61</v>
      </c>
      <c r="B148" s="104">
        <v>2019</v>
      </c>
      <c r="C148" s="136">
        <v>1</v>
      </c>
      <c r="D148" s="107">
        <v>30</v>
      </c>
      <c r="E148" s="107">
        <v>30</v>
      </c>
      <c r="F148" s="108">
        <v>30</v>
      </c>
      <c r="G148" s="136"/>
      <c r="H148" s="108"/>
      <c r="I148" s="96"/>
      <c r="J148" s="96"/>
      <c r="K148" s="96"/>
      <c r="L148" s="96"/>
      <c r="M148" s="96"/>
      <c r="N148" s="96"/>
      <c r="O148" s="96"/>
      <c r="P148" s="96"/>
      <c r="Q148" s="96"/>
      <c r="R148" s="96"/>
      <c r="S148" s="96"/>
    </row>
    <row r="149" spans="1:19" x14ac:dyDescent="0.3">
      <c r="A149" s="103" t="s">
        <v>62</v>
      </c>
      <c r="B149" s="104">
        <v>2019</v>
      </c>
      <c r="C149" s="136">
        <v>31</v>
      </c>
      <c r="D149" s="107">
        <v>117746</v>
      </c>
      <c r="E149" s="107">
        <v>0</v>
      </c>
      <c r="F149" s="108">
        <v>78753</v>
      </c>
      <c r="G149" s="136">
        <v>17</v>
      </c>
      <c r="H149" s="108">
        <v>117477</v>
      </c>
      <c r="I149" s="96"/>
      <c r="J149" s="96"/>
      <c r="K149" s="96"/>
      <c r="L149" s="96"/>
      <c r="M149" s="96"/>
      <c r="N149" s="96"/>
      <c r="O149" s="96"/>
      <c r="P149" s="96"/>
      <c r="Q149" s="96"/>
      <c r="R149" s="96"/>
      <c r="S149" s="96"/>
    </row>
    <row r="150" spans="1:19" x14ac:dyDescent="0.3">
      <c r="A150" s="103" t="s">
        <v>69</v>
      </c>
      <c r="B150" s="104">
        <v>2019</v>
      </c>
      <c r="C150" s="136">
        <v>3</v>
      </c>
      <c r="D150" s="107">
        <v>0</v>
      </c>
      <c r="E150" s="107">
        <v>0</v>
      </c>
      <c r="F150" s="108">
        <v>0</v>
      </c>
      <c r="G150" s="136"/>
      <c r="H150" s="108"/>
      <c r="I150" s="96"/>
      <c r="J150" s="96"/>
      <c r="K150" s="96"/>
      <c r="L150" s="96"/>
      <c r="M150" s="96"/>
      <c r="N150" s="96"/>
      <c r="O150" s="96"/>
      <c r="P150" s="96"/>
      <c r="Q150" s="96"/>
      <c r="R150" s="96"/>
      <c r="S150" s="96"/>
    </row>
    <row r="151" spans="1:19" x14ac:dyDescent="0.3">
      <c r="A151" s="103" t="s">
        <v>40</v>
      </c>
      <c r="B151" s="104">
        <v>2018</v>
      </c>
      <c r="C151" s="136">
        <v>34</v>
      </c>
      <c r="D151" s="107">
        <v>318</v>
      </c>
      <c r="E151" s="107">
        <v>0</v>
      </c>
      <c r="F151" s="108">
        <v>315</v>
      </c>
      <c r="G151" s="136">
        <v>1</v>
      </c>
      <c r="H151" s="108">
        <v>315</v>
      </c>
      <c r="I151" s="96"/>
      <c r="J151" s="96"/>
      <c r="K151" s="96"/>
      <c r="L151" s="96"/>
      <c r="M151" s="96"/>
      <c r="N151" s="96"/>
      <c r="O151" s="96"/>
      <c r="P151" s="96"/>
      <c r="Q151" s="96"/>
      <c r="R151" s="96"/>
      <c r="S151" s="96"/>
    </row>
    <row r="152" spans="1:19" x14ac:dyDescent="0.3">
      <c r="A152" s="103" t="s">
        <v>41</v>
      </c>
      <c r="B152" s="104">
        <v>2018</v>
      </c>
      <c r="C152" s="136">
        <v>2</v>
      </c>
      <c r="D152" s="107">
        <v>0</v>
      </c>
      <c r="E152" s="107">
        <v>0</v>
      </c>
      <c r="F152" s="108">
        <v>0</v>
      </c>
      <c r="G152" s="136"/>
      <c r="H152" s="108"/>
      <c r="I152" s="96"/>
      <c r="J152" s="96"/>
      <c r="K152" s="96"/>
      <c r="L152" s="96"/>
      <c r="M152" s="96"/>
      <c r="N152" s="96"/>
      <c r="O152" s="96"/>
      <c r="P152" s="96"/>
      <c r="Q152" s="96"/>
      <c r="R152" s="96"/>
      <c r="S152" s="96"/>
    </row>
    <row r="153" spans="1:19" x14ac:dyDescent="0.3">
      <c r="A153" s="103" t="s">
        <v>74</v>
      </c>
      <c r="B153" s="104">
        <v>2018</v>
      </c>
      <c r="C153" s="136">
        <v>6</v>
      </c>
      <c r="D153" s="107">
        <v>3</v>
      </c>
      <c r="E153" s="107">
        <v>0</v>
      </c>
      <c r="F153" s="108">
        <v>1</v>
      </c>
      <c r="G153" s="136"/>
      <c r="H153" s="108"/>
      <c r="I153" s="96"/>
      <c r="J153" s="96"/>
      <c r="K153" s="96"/>
      <c r="L153" s="96"/>
      <c r="M153" s="96"/>
      <c r="N153" s="96"/>
      <c r="O153" s="96"/>
      <c r="P153" s="96"/>
      <c r="Q153" s="96"/>
      <c r="R153" s="96"/>
      <c r="S153" s="96"/>
    </row>
    <row r="154" spans="1:19" x14ac:dyDescent="0.3">
      <c r="A154" s="103" t="s">
        <v>44</v>
      </c>
      <c r="B154" s="104">
        <v>2018</v>
      </c>
      <c r="C154" s="136">
        <v>3</v>
      </c>
      <c r="D154" s="107">
        <v>1</v>
      </c>
      <c r="E154" s="107">
        <v>0</v>
      </c>
      <c r="F154" s="108">
        <v>1</v>
      </c>
      <c r="G154" s="136"/>
      <c r="H154" s="108"/>
      <c r="I154" s="96"/>
      <c r="J154" s="96"/>
      <c r="K154" s="96"/>
      <c r="L154" s="96"/>
      <c r="M154" s="96"/>
      <c r="N154" s="96"/>
      <c r="O154" s="96"/>
      <c r="P154" s="96"/>
      <c r="Q154" s="96"/>
      <c r="R154" s="96"/>
      <c r="S154" s="96"/>
    </row>
    <row r="155" spans="1:19" x14ac:dyDescent="0.3">
      <c r="A155" s="103" t="s">
        <v>45</v>
      </c>
      <c r="B155" s="104">
        <v>2018</v>
      </c>
      <c r="C155" s="136">
        <v>10</v>
      </c>
      <c r="D155" s="107">
        <v>2526</v>
      </c>
      <c r="E155" s="107">
        <v>0</v>
      </c>
      <c r="F155" s="108">
        <v>2324</v>
      </c>
      <c r="G155" s="136">
        <v>2</v>
      </c>
      <c r="H155" s="108">
        <v>2526</v>
      </c>
      <c r="I155" s="96"/>
      <c r="J155" s="96"/>
      <c r="K155" s="96"/>
      <c r="L155" s="96"/>
      <c r="M155" s="96"/>
      <c r="N155" s="96"/>
      <c r="O155" s="96"/>
      <c r="P155" s="96"/>
      <c r="Q155" s="96"/>
      <c r="R155" s="96"/>
      <c r="S155" s="96"/>
    </row>
    <row r="156" spans="1:19" x14ac:dyDescent="0.3">
      <c r="A156" s="103" t="s">
        <v>46</v>
      </c>
      <c r="B156" s="104">
        <v>2018</v>
      </c>
      <c r="C156" s="136">
        <v>13</v>
      </c>
      <c r="D156" s="107">
        <v>520</v>
      </c>
      <c r="E156" s="107">
        <v>0</v>
      </c>
      <c r="F156" s="108">
        <v>330</v>
      </c>
      <c r="G156" s="136">
        <v>1</v>
      </c>
      <c r="H156" s="108">
        <v>330</v>
      </c>
      <c r="I156" s="96"/>
      <c r="J156" s="96"/>
      <c r="K156" s="96"/>
      <c r="L156" s="96"/>
      <c r="M156" s="96"/>
      <c r="N156" s="96"/>
      <c r="O156" s="96"/>
      <c r="P156" s="96"/>
      <c r="Q156" s="96"/>
      <c r="R156" s="96"/>
      <c r="S156" s="96"/>
    </row>
    <row r="157" spans="1:19" x14ac:dyDescent="0.3">
      <c r="A157" s="103" t="s">
        <v>47</v>
      </c>
      <c r="B157" s="104">
        <v>2018</v>
      </c>
      <c r="C157" s="136">
        <v>28</v>
      </c>
      <c r="D157" s="107">
        <v>1</v>
      </c>
      <c r="E157" s="107">
        <v>0</v>
      </c>
      <c r="F157" s="108">
        <v>1</v>
      </c>
      <c r="G157" s="136"/>
      <c r="H157" s="108"/>
      <c r="I157" s="96"/>
      <c r="J157" s="96"/>
      <c r="K157" s="96"/>
      <c r="L157" s="96"/>
      <c r="M157" s="96"/>
      <c r="N157" s="96"/>
      <c r="O157" s="96"/>
      <c r="P157" s="96"/>
      <c r="Q157" s="96"/>
      <c r="R157" s="96"/>
      <c r="S157" s="96"/>
    </row>
    <row r="158" spans="1:19" x14ac:dyDescent="0.3">
      <c r="A158" s="103" t="s">
        <v>50</v>
      </c>
      <c r="B158" s="104">
        <v>2018</v>
      </c>
      <c r="C158" s="136">
        <v>8</v>
      </c>
      <c r="D158" s="107">
        <v>4061</v>
      </c>
      <c r="E158" s="107">
        <v>0</v>
      </c>
      <c r="F158" s="108">
        <v>3600</v>
      </c>
      <c r="G158" s="136">
        <v>2</v>
      </c>
      <c r="H158" s="108">
        <v>4045</v>
      </c>
      <c r="I158" s="96"/>
      <c r="J158" s="96"/>
      <c r="K158" s="96"/>
      <c r="L158" s="96"/>
      <c r="M158" s="96"/>
      <c r="N158" s="96"/>
      <c r="O158" s="96"/>
      <c r="P158" s="96"/>
      <c r="Q158" s="96"/>
      <c r="R158" s="96"/>
      <c r="S158" s="96"/>
    </row>
    <row r="159" spans="1:19" x14ac:dyDescent="0.3">
      <c r="A159" s="103" t="s">
        <v>51</v>
      </c>
      <c r="B159" s="104">
        <v>2018</v>
      </c>
      <c r="C159" s="136">
        <v>2</v>
      </c>
      <c r="D159" s="107">
        <v>55</v>
      </c>
      <c r="E159" s="107">
        <v>15</v>
      </c>
      <c r="F159" s="108">
        <v>40</v>
      </c>
      <c r="G159" s="136"/>
      <c r="H159" s="108"/>
      <c r="I159" s="96"/>
      <c r="J159" s="96"/>
      <c r="K159" s="96"/>
      <c r="L159" s="96"/>
      <c r="M159" s="96"/>
      <c r="N159" s="96"/>
      <c r="O159" s="96"/>
      <c r="P159" s="96"/>
      <c r="Q159" s="96"/>
      <c r="R159" s="96"/>
      <c r="S159" s="96"/>
    </row>
    <row r="160" spans="1:19" x14ac:dyDescent="0.3">
      <c r="A160" s="103" t="s">
        <v>65</v>
      </c>
      <c r="B160" s="104">
        <v>2018</v>
      </c>
      <c r="C160" s="136">
        <v>4</v>
      </c>
      <c r="D160" s="107">
        <v>6439</v>
      </c>
      <c r="E160" s="107">
        <v>34</v>
      </c>
      <c r="F160" s="108">
        <v>6195</v>
      </c>
      <c r="G160" s="136">
        <v>1</v>
      </c>
      <c r="H160" s="108">
        <v>6195</v>
      </c>
      <c r="I160" s="96"/>
      <c r="J160" s="96"/>
      <c r="K160" s="96"/>
      <c r="L160" s="96"/>
      <c r="M160" s="96"/>
      <c r="N160" s="96"/>
      <c r="O160" s="96"/>
      <c r="P160" s="96"/>
      <c r="Q160" s="96"/>
      <c r="R160" s="96"/>
      <c r="S160" s="96"/>
    </row>
    <row r="161" spans="1:19" x14ac:dyDescent="0.3">
      <c r="A161" s="103" t="s">
        <v>54</v>
      </c>
      <c r="B161" s="104">
        <v>2018</v>
      </c>
      <c r="C161" s="136">
        <v>6</v>
      </c>
      <c r="D161" s="107">
        <v>36516</v>
      </c>
      <c r="E161" s="107">
        <v>0</v>
      </c>
      <c r="F161" s="108">
        <v>36400</v>
      </c>
      <c r="G161" s="136">
        <v>1</v>
      </c>
      <c r="H161" s="108">
        <v>36400</v>
      </c>
      <c r="I161" s="96"/>
      <c r="J161" s="96"/>
      <c r="K161" s="96"/>
      <c r="L161" s="96"/>
      <c r="M161" s="96"/>
      <c r="N161" s="96"/>
      <c r="O161" s="96"/>
      <c r="P161" s="96"/>
      <c r="Q161" s="96"/>
      <c r="R161" s="96"/>
      <c r="S161" s="96"/>
    </row>
    <row r="162" spans="1:19" x14ac:dyDescent="0.3">
      <c r="A162" s="103" t="s">
        <v>55</v>
      </c>
      <c r="B162" s="104">
        <v>2018</v>
      </c>
      <c r="C162" s="136">
        <v>6</v>
      </c>
      <c r="D162" s="107">
        <v>2</v>
      </c>
      <c r="E162" s="107">
        <v>0</v>
      </c>
      <c r="F162" s="108">
        <v>1</v>
      </c>
      <c r="G162" s="136"/>
      <c r="H162" s="108"/>
      <c r="I162" s="96"/>
      <c r="J162" s="96"/>
      <c r="K162" s="96"/>
      <c r="L162" s="96"/>
      <c r="M162" s="96"/>
      <c r="N162" s="96"/>
      <c r="O162" s="96"/>
      <c r="P162" s="96"/>
      <c r="Q162" s="96"/>
      <c r="R162" s="96"/>
      <c r="S162" s="96"/>
    </row>
    <row r="163" spans="1:19" x14ac:dyDescent="0.3">
      <c r="A163" s="103" t="s">
        <v>70</v>
      </c>
      <c r="B163" s="104">
        <v>2018</v>
      </c>
      <c r="C163" s="136">
        <v>2</v>
      </c>
      <c r="D163" s="107">
        <v>0</v>
      </c>
      <c r="E163" s="107">
        <v>0</v>
      </c>
      <c r="F163" s="108">
        <v>0</v>
      </c>
      <c r="G163" s="136"/>
      <c r="H163" s="108"/>
      <c r="I163" s="96"/>
      <c r="J163" s="96"/>
      <c r="K163" s="96"/>
      <c r="L163" s="96"/>
      <c r="M163" s="96"/>
      <c r="N163" s="96"/>
      <c r="O163" s="96"/>
      <c r="P163" s="96"/>
      <c r="Q163" s="96"/>
      <c r="R163" s="96"/>
      <c r="S163" s="96"/>
    </row>
    <row r="164" spans="1:19" x14ac:dyDescent="0.3">
      <c r="A164" s="103" t="s">
        <v>56</v>
      </c>
      <c r="B164" s="104">
        <v>2018</v>
      </c>
      <c r="C164" s="136">
        <v>6</v>
      </c>
      <c r="D164" s="107">
        <v>345</v>
      </c>
      <c r="E164" s="107">
        <v>0</v>
      </c>
      <c r="F164" s="108">
        <v>340</v>
      </c>
      <c r="G164" s="136">
        <v>1</v>
      </c>
      <c r="H164" s="108">
        <v>340</v>
      </c>
      <c r="I164" s="96"/>
      <c r="J164" s="96"/>
      <c r="K164" s="96"/>
      <c r="L164" s="96"/>
      <c r="M164" s="96"/>
      <c r="N164" s="96"/>
      <c r="O164" s="96"/>
      <c r="P164" s="96"/>
      <c r="Q164" s="96"/>
      <c r="R164" s="96"/>
      <c r="S164" s="96"/>
    </row>
    <row r="165" spans="1:19" x14ac:dyDescent="0.3">
      <c r="A165" s="103" t="s">
        <v>58</v>
      </c>
      <c r="B165" s="104">
        <v>2018</v>
      </c>
      <c r="C165" s="136">
        <v>5</v>
      </c>
      <c r="D165" s="107">
        <v>6</v>
      </c>
      <c r="E165" s="107">
        <v>0</v>
      </c>
      <c r="F165" s="108">
        <v>3</v>
      </c>
      <c r="G165" s="136"/>
      <c r="H165" s="108"/>
      <c r="I165" s="96"/>
      <c r="J165" s="96"/>
      <c r="K165" s="96"/>
      <c r="L165" s="96"/>
      <c r="M165" s="96"/>
      <c r="N165" s="96"/>
      <c r="O165" s="96"/>
      <c r="P165" s="96"/>
      <c r="Q165" s="96"/>
      <c r="R165" s="96"/>
      <c r="S165" s="96"/>
    </row>
    <row r="166" spans="1:19" x14ac:dyDescent="0.3">
      <c r="A166" s="103" t="s">
        <v>78</v>
      </c>
      <c r="B166" s="104">
        <v>2018</v>
      </c>
      <c r="C166" s="136">
        <v>1</v>
      </c>
      <c r="D166" s="107">
        <v>24</v>
      </c>
      <c r="E166" s="107">
        <v>24</v>
      </c>
      <c r="F166" s="108">
        <v>24</v>
      </c>
      <c r="G166" s="136"/>
      <c r="H166" s="108"/>
      <c r="I166" s="96"/>
      <c r="J166" s="96"/>
      <c r="K166" s="96"/>
      <c r="L166" s="96"/>
      <c r="M166" s="96"/>
      <c r="N166" s="96"/>
      <c r="O166" s="96"/>
      <c r="P166" s="96"/>
      <c r="Q166" s="96"/>
      <c r="R166" s="96"/>
      <c r="S166" s="96"/>
    </row>
    <row r="167" spans="1:19" x14ac:dyDescent="0.3">
      <c r="A167" s="103" t="s">
        <v>60</v>
      </c>
      <c r="B167" s="104">
        <v>2018</v>
      </c>
      <c r="C167" s="136">
        <v>1</v>
      </c>
      <c r="D167" s="107">
        <v>5</v>
      </c>
      <c r="E167" s="107">
        <v>5</v>
      </c>
      <c r="F167" s="108">
        <v>5</v>
      </c>
      <c r="G167" s="136"/>
      <c r="H167" s="108"/>
      <c r="I167" s="96"/>
      <c r="J167" s="96"/>
      <c r="K167" s="96"/>
      <c r="L167" s="96"/>
      <c r="M167" s="96"/>
      <c r="N167" s="96"/>
      <c r="O167" s="96"/>
      <c r="P167" s="96"/>
      <c r="Q167" s="96"/>
      <c r="R167" s="96"/>
      <c r="S167" s="96"/>
    </row>
    <row r="168" spans="1:19" x14ac:dyDescent="0.3">
      <c r="A168" s="103" t="s">
        <v>62</v>
      </c>
      <c r="B168" s="104">
        <v>2018</v>
      </c>
      <c r="C168" s="136">
        <v>18</v>
      </c>
      <c r="D168" s="107">
        <v>24217</v>
      </c>
      <c r="E168" s="107">
        <v>0</v>
      </c>
      <c r="F168" s="108">
        <v>12272</v>
      </c>
      <c r="G168" s="136">
        <v>4</v>
      </c>
      <c r="H168" s="108">
        <v>24068</v>
      </c>
      <c r="I168" s="96"/>
      <c r="J168" s="96"/>
      <c r="K168" s="96"/>
      <c r="L168" s="96"/>
      <c r="M168" s="96"/>
      <c r="N168" s="96"/>
      <c r="O168" s="96"/>
      <c r="P168" s="96"/>
      <c r="Q168" s="96"/>
      <c r="R168" s="96"/>
      <c r="S168" s="96"/>
    </row>
    <row r="169" spans="1:19" x14ac:dyDescent="0.3">
      <c r="A169" s="103" t="s">
        <v>69</v>
      </c>
      <c r="B169" s="104">
        <v>2018</v>
      </c>
      <c r="C169" s="136">
        <v>2</v>
      </c>
      <c r="D169" s="107">
        <v>272</v>
      </c>
      <c r="E169" s="107">
        <v>0</v>
      </c>
      <c r="F169" s="108">
        <v>272</v>
      </c>
      <c r="G169" s="136">
        <v>1</v>
      </c>
      <c r="H169" s="108">
        <v>272</v>
      </c>
      <c r="I169" s="96"/>
      <c r="J169" s="96"/>
      <c r="K169" s="96"/>
      <c r="L169" s="96"/>
      <c r="M169" s="96"/>
      <c r="N169" s="96"/>
      <c r="O169" s="96"/>
      <c r="P169" s="96"/>
      <c r="Q169" s="96"/>
      <c r="R169" s="96"/>
      <c r="S169" s="96"/>
    </row>
    <row r="170" spans="1:19" x14ac:dyDescent="0.3">
      <c r="A170" s="103" t="s">
        <v>63</v>
      </c>
      <c r="B170" s="104">
        <v>2018</v>
      </c>
      <c r="C170" s="136">
        <v>2</v>
      </c>
      <c r="D170" s="107">
        <v>250</v>
      </c>
      <c r="E170" s="107">
        <v>50</v>
      </c>
      <c r="F170" s="108">
        <v>200</v>
      </c>
      <c r="G170" s="136">
        <v>1</v>
      </c>
      <c r="H170" s="108">
        <v>200</v>
      </c>
      <c r="I170" s="96"/>
      <c r="J170" s="96"/>
      <c r="K170" s="96"/>
      <c r="L170" s="96"/>
      <c r="M170" s="96"/>
      <c r="N170" s="96"/>
      <c r="O170" s="96"/>
      <c r="P170" s="96"/>
      <c r="Q170" s="96"/>
      <c r="R170" s="96"/>
      <c r="S170" s="96"/>
    </row>
    <row r="171" spans="1:19" x14ac:dyDescent="0.3">
      <c r="A171" s="103" t="s">
        <v>64</v>
      </c>
      <c r="B171" s="104">
        <v>2018</v>
      </c>
      <c r="C171" s="136">
        <v>10</v>
      </c>
      <c r="D171" s="107">
        <v>1</v>
      </c>
      <c r="E171" s="107">
        <v>0</v>
      </c>
      <c r="F171" s="108">
        <v>1</v>
      </c>
      <c r="G171" s="136"/>
      <c r="H171" s="108"/>
      <c r="I171" s="96"/>
      <c r="J171" s="96"/>
      <c r="K171" s="96"/>
      <c r="L171" s="96"/>
      <c r="M171" s="96"/>
      <c r="N171" s="96"/>
      <c r="O171" s="96"/>
      <c r="P171" s="96"/>
      <c r="Q171" s="96"/>
      <c r="R171" s="96"/>
      <c r="S171" s="96"/>
    </row>
    <row r="172" spans="1:19" x14ac:dyDescent="0.3">
      <c r="A172" s="103" t="s">
        <v>40</v>
      </c>
      <c r="B172" s="104">
        <v>2017</v>
      </c>
      <c r="C172" s="136">
        <v>34</v>
      </c>
      <c r="D172" s="107">
        <v>1</v>
      </c>
      <c r="E172" s="107">
        <v>0</v>
      </c>
      <c r="F172" s="108">
        <v>0</v>
      </c>
      <c r="G172" s="136"/>
      <c r="H172" s="108"/>
      <c r="I172" s="96"/>
      <c r="J172" s="96"/>
      <c r="K172" s="96"/>
      <c r="L172" s="96"/>
      <c r="M172" s="96"/>
      <c r="N172" s="96"/>
      <c r="O172" s="96"/>
      <c r="P172" s="96"/>
      <c r="Q172" s="96"/>
      <c r="R172" s="96"/>
      <c r="S172" s="96"/>
    </row>
    <row r="173" spans="1:19" x14ac:dyDescent="0.3">
      <c r="A173" s="103" t="s">
        <v>74</v>
      </c>
      <c r="B173" s="104">
        <v>2017</v>
      </c>
      <c r="C173" s="136">
        <v>2</v>
      </c>
      <c r="D173" s="107">
        <v>0</v>
      </c>
      <c r="E173" s="107">
        <v>0</v>
      </c>
      <c r="F173" s="108">
        <v>0</v>
      </c>
      <c r="G173" s="136"/>
      <c r="H173" s="108"/>
      <c r="I173" s="96"/>
      <c r="J173" s="96"/>
      <c r="K173" s="96"/>
      <c r="L173" s="96"/>
      <c r="M173" s="96"/>
      <c r="N173" s="96"/>
      <c r="O173" s="96"/>
      <c r="P173" s="96"/>
      <c r="Q173" s="96"/>
      <c r="R173" s="96"/>
      <c r="S173" s="96"/>
    </row>
    <row r="174" spans="1:19" x14ac:dyDescent="0.3">
      <c r="A174" s="103" t="s">
        <v>42</v>
      </c>
      <c r="B174" s="104">
        <v>2017</v>
      </c>
      <c r="C174" s="136">
        <v>2</v>
      </c>
      <c r="D174" s="107">
        <v>20</v>
      </c>
      <c r="E174" s="107">
        <v>0</v>
      </c>
      <c r="F174" s="108">
        <v>20</v>
      </c>
      <c r="G174" s="136"/>
      <c r="H174" s="108"/>
      <c r="I174" s="96"/>
      <c r="J174" s="96"/>
      <c r="K174" s="96"/>
      <c r="L174" s="96"/>
      <c r="M174" s="96"/>
      <c r="N174" s="96"/>
      <c r="O174" s="96"/>
      <c r="P174" s="96"/>
      <c r="Q174" s="96"/>
      <c r="R174" s="96"/>
      <c r="S174" s="96"/>
    </row>
    <row r="175" spans="1:19" x14ac:dyDescent="0.3">
      <c r="A175" s="103" t="s">
        <v>44</v>
      </c>
      <c r="B175" s="104">
        <v>2017</v>
      </c>
      <c r="C175" s="136">
        <v>1</v>
      </c>
      <c r="D175" s="107">
        <v>0</v>
      </c>
      <c r="E175" s="107">
        <v>0</v>
      </c>
      <c r="F175" s="108">
        <v>0</v>
      </c>
      <c r="G175" s="136"/>
      <c r="H175" s="108"/>
      <c r="I175" s="96"/>
      <c r="J175" s="96"/>
      <c r="K175" s="96"/>
      <c r="L175" s="96"/>
      <c r="M175" s="96"/>
      <c r="N175" s="96"/>
      <c r="O175" s="96"/>
      <c r="P175" s="96"/>
      <c r="Q175" s="96"/>
      <c r="R175" s="96"/>
      <c r="S175" s="96"/>
    </row>
    <row r="176" spans="1:19" x14ac:dyDescent="0.3">
      <c r="A176" s="103" t="s">
        <v>45</v>
      </c>
      <c r="B176" s="104">
        <v>2017</v>
      </c>
      <c r="C176" s="136">
        <v>23</v>
      </c>
      <c r="D176" s="107">
        <v>5584</v>
      </c>
      <c r="E176" s="107">
        <v>0</v>
      </c>
      <c r="F176" s="108">
        <v>3465</v>
      </c>
      <c r="G176" s="136">
        <v>2</v>
      </c>
      <c r="H176" s="108">
        <v>5478</v>
      </c>
      <c r="I176" s="96"/>
      <c r="J176" s="96"/>
      <c r="K176" s="96"/>
      <c r="L176" s="96"/>
      <c r="M176" s="96"/>
      <c r="N176" s="96"/>
      <c r="O176" s="96"/>
      <c r="P176" s="96"/>
      <c r="Q176" s="96"/>
      <c r="R176" s="96"/>
      <c r="S176" s="96"/>
    </row>
    <row r="177" spans="1:19" x14ac:dyDescent="0.3">
      <c r="A177" s="103" t="s">
        <v>46</v>
      </c>
      <c r="B177" s="104">
        <v>2017</v>
      </c>
      <c r="C177" s="136">
        <v>11</v>
      </c>
      <c r="D177" s="107">
        <v>20</v>
      </c>
      <c r="E177" s="107">
        <v>0</v>
      </c>
      <c r="F177" s="108">
        <v>9</v>
      </c>
      <c r="G177" s="136"/>
      <c r="H177" s="108"/>
      <c r="I177" s="96"/>
      <c r="J177" s="96"/>
      <c r="K177" s="96"/>
      <c r="L177" s="96"/>
      <c r="M177" s="96"/>
      <c r="N177" s="96"/>
      <c r="O177" s="96"/>
      <c r="P177" s="96"/>
      <c r="Q177" s="96"/>
      <c r="R177" s="96"/>
      <c r="S177" s="96"/>
    </row>
    <row r="178" spans="1:19" x14ac:dyDescent="0.3">
      <c r="A178" s="103" t="s">
        <v>47</v>
      </c>
      <c r="B178" s="104">
        <v>2017</v>
      </c>
      <c r="C178" s="136">
        <v>9</v>
      </c>
      <c r="D178" s="107">
        <v>80</v>
      </c>
      <c r="E178" s="107">
        <v>0</v>
      </c>
      <c r="F178" s="108">
        <v>80</v>
      </c>
      <c r="G178" s="136"/>
      <c r="H178" s="108"/>
      <c r="I178" s="96"/>
      <c r="J178" s="96"/>
      <c r="K178" s="96"/>
      <c r="L178" s="96"/>
      <c r="M178" s="96"/>
      <c r="N178" s="96"/>
      <c r="O178" s="96"/>
      <c r="P178" s="96"/>
      <c r="Q178" s="96"/>
      <c r="R178" s="96"/>
      <c r="S178" s="96"/>
    </row>
    <row r="179" spans="1:19" x14ac:dyDescent="0.3">
      <c r="A179" s="103" t="s">
        <v>50</v>
      </c>
      <c r="B179" s="104">
        <v>2017</v>
      </c>
      <c r="C179" s="136">
        <v>12</v>
      </c>
      <c r="D179" s="107">
        <v>8134</v>
      </c>
      <c r="E179" s="107">
        <v>0</v>
      </c>
      <c r="F179" s="108">
        <v>8089</v>
      </c>
      <c r="G179" s="136">
        <v>1</v>
      </c>
      <c r="H179" s="108">
        <v>8089</v>
      </c>
      <c r="I179" s="96"/>
      <c r="J179" s="96"/>
      <c r="K179" s="96"/>
      <c r="L179" s="96"/>
      <c r="M179" s="96"/>
      <c r="N179" s="96"/>
      <c r="O179" s="96"/>
      <c r="P179" s="96"/>
      <c r="Q179" s="96"/>
      <c r="R179" s="96"/>
      <c r="S179" s="96"/>
    </row>
    <row r="180" spans="1:19" x14ac:dyDescent="0.3">
      <c r="A180" s="103" t="s">
        <v>51</v>
      </c>
      <c r="B180" s="104">
        <v>2017</v>
      </c>
      <c r="C180" s="136">
        <v>2</v>
      </c>
      <c r="D180" s="107">
        <v>33</v>
      </c>
      <c r="E180" s="107">
        <v>2</v>
      </c>
      <c r="F180" s="108">
        <v>31</v>
      </c>
      <c r="G180" s="136"/>
      <c r="H180" s="108"/>
      <c r="I180" s="96"/>
      <c r="J180" s="96"/>
      <c r="K180" s="96"/>
      <c r="L180" s="96"/>
      <c r="M180" s="96"/>
      <c r="N180" s="96"/>
      <c r="O180" s="96"/>
      <c r="P180" s="96"/>
      <c r="Q180" s="96"/>
      <c r="R180" s="96"/>
      <c r="S180" s="96"/>
    </row>
    <row r="181" spans="1:19" x14ac:dyDescent="0.3">
      <c r="A181" s="103" t="s">
        <v>65</v>
      </c>
      <c r="B181" s="104">
        <v>2017</v>
      </c>
      <c r="C181" s="136">
        <v>7</v>
      </c>
      <c r="D181" s="107">
        <v>2818</v>
      </c>
      <c r="E181" s="107">
        <v>3</v>
      </c>
      <c r="F181" s="108">
        <v>970</v>
      </c>
      <c r="G181" s="136">
        <v>3</v>
      </c>
      <c r="H181" s="108">
        <v>2675</v>
      </c>
      <c r="I181" s="96"/>
      <c r="J181" s="96"/>
      <c r="K181" s="96"/>
      <c r="L181" s="96"/>
      <c r="M181" s="96"/>
      <c r="N181" s="96"/>
      <c r="O181" s="96"/>
      <c r="P181" s="96"/>
      <c r="Q181" s="96"/>
      <c r="R181" s="96"/>
      <c r="S181" s="96"/>
    </row>
    <row r="182" spans="1:19" x14ac:dyDescent="0.3">
      <c r="A182" s="103" t="s">
        <v>54</v>
      </c>
      <c r="B182" s="104">
        <v>2017</v>
      </c>
      <c r="C182" s="136">
        <v>4</v>
      </c>
      <c r="D182" s="107">
        <v>780</v>
      </c>
      <c r="E182" s="107">
        <v>1</v>
      </c>
      <c r="F182" s="108">
        <v>693</v>
      </c>
      <c r="G182" s="136">
        <v>1</v>
      </c>
      <c r="H182" s="108">
        <v>693</v>
      </c>
      <c r="I182" s="96"/>
      <c r="J182" s="96"/>
      <c r="K182" s="96"/>
      <c r="L182" s="96"/>
      <c r="M182" s="96"/>
      <c r="N182" s="96"/>
      <c r="O182" s="96"/>
      <c r="P182" s="96"/>
      <c r="Q182" s="96"/>
      <c r="R182" s="96"/>
      <c r="S182" s="96"/>
    </row>
    <row r="183" spans="1:19" x14ac:dyDescent="0.3">
      <c r="A183" s="103" t="s">
        <v>55</v>
      </c>
      <c r="B183" s="104">
        <v>2017</v>
      </c>
      <c r="C183" s="136">
        <v>2</v>
      </c>
      <c r="D183" s="107">
        <v>148</v>
      </c>
      <c r="E183" s="107">
        <v>0</v>
      </c>
      <c r="F183" s="108">
        <v>147</v>
      </c>
      <c r="G183" s="136"/>
      <c r="H183" s="108"/>
      <c r="I183" s="96"/>
      <c r="J183" s="96"/>
      <c r="K183" s="96"/>
      <c r="L183" s="96"/>
      <c r="M183" s="96"/>
      <c r="N183" s="96"/>
      <c r="O183" s="96"/>
      <c r="P183" s="96"/>
      <c r="Q183" s="96"/>
      <c r="R183" s="96"/>
      <c r="S183" s="96"/>
    </row>
    <row r="184" spans="1:19" x14ac:dyDescent="0.3">
      <c r="A184" s="103" t="s">
        <v>67</v>
      </c>
      <c r="B184" s="104">
        <v>2017</v>
      </c>
      <c r="C184" s="136">
        <v>1</v>
      </c>
      <c r="D184" s="107">
        <v>0</v>
      </c>
      <c r="E184" s="107">
        <v>0</v>
      </c>
      <c r="F184" s="108">
        <v>0</v>
      </c>
      <c r="G184" s="136"/>
      <c r="H184" s="108"/>
      <c r="I184" s="96"/>
      <c r="J184" s="96"/>
      <c r="K184" s="96"/>
      <c r="L184" s="96"/>
      <c r="M184" s="96"/>
      <c r="N184" s="96"/>
      <c r="O184" s="96"/>
      <c r="P184" s="96"/>
      <c r="Q184" s="96"/>
      <c r="R184" s="96"/>
      <c r="S184" s="96"/>
    </row>
    <row r="185" spans="1:19" x14ac:dyDescent="0.3">
      <c r="A185" s="103" t="s">
        <v>56</v>
      </c>
      <c r="B185" s="104">
        <v>2017</v>
      </c>
      <c r="C185" s="136">
        <v>5</v>
      </c>
      <c r="D185" s="107">
        <v>0</v>
      </c>
      <c r="E185" s="107">
        <v>0</v>
      </c>
      <c r="F185" s="108">
        <v>0</v>
      </c>
      <c r="G185" s="136"/>
      <c r="H185" s="108"/>
      <c r="I185" s="96"/>
      <c r="J185" s="96"/>
      <c r="K185" s="96"/>
      <c r="L185" s="96"/>
      <c r="M185" s="96"/>
      <c r="N185" s="96"/>
      <c r="O185" s="96"/>
      <c r="P185" s="96"/>
      <c r="Q185" s="96"/>
      <c r="R185" s="96"/>
      <c r="S185" s="96"/>
    </row>
    <row r="186" spans="1:19" x14ac:dyDescent="0.3">
      <c r="A186" s="103" t="s">
        <v>58</v>
      </c>
      <c r="B186" s="104">
        <v>2017</v>
      </c>
      <c r="C186" s="136">
        <v>7</v>
      </c>
      <c r="D186" s="107">
        <v>2</v>
      </c>
      <c r="E186" s="107">
        <v>0</v>
      </c>
      <c r="F186" s="108">
        <v>1</v>
      </c>
      <c r="G186" s="136"/>
      <c r="H186" s="108"/>
      <c r="I186" s="96"/>
      <c r="J186" s="96"/>
      <c r="K186" s="96"/>
      <c r="L186" s="96"/>
      <c r="M186" s="96"/>
      <c r="N186" s="96"/>
      <c r="O186" s="96"/>
      <c r="P186" s="96"/>
      <c r="Q186" s="96"/>
      <c r="R186" s="96"/>
      <c r="S186" s="96"/>
    </row>
    <row r="187" spans="1:19" x14ac:dyDescent="0.3">
      <c r="A187" s="103" t="s">
        <v>71</v>
      </c>
      <c r="B187" s="104">
        <v>2017</v>
      </c>
      <c r="C187" s="136">
        <v>2</v>
      </c>
      <c r="D187" s="107">
        <v>0</v>
      </c>
      <c r="E187" s="107">
        <v>0</v>
      </c>
      <c r="F187" s="108">
        <v>0</v>
      </c>
      <c r="G187" s="136"/>
      <c r="H187" s="108"/>
      <c r="I187" s="96"/>
      <c r="J187" s="96"/>
      <c r="K187" s="96"/>
      <c r="L187" s="96"/>
      <c r="M187" s="96"/>
      <c r="N187" s="96"/>
      <c r="O187" s="96"/>
      <c r="P187" s="96"/>
      <c r="Q187" s="96"/>
      <c r="R187" s="96"/>
      <c r="S187" s="96"/>
    </row>
    <row r="188" spans="1:19" x14ac:dyDescent="0.3">
      <c r="A188" s="103" t="s">
        <v>62</v>
      </c>
      <c r="B188" s="104">
        <v>2017</v>
      </c>
      <c r="C188" s="136">
        <v>30</v>
      </c>
      <c r="D188" s="107">
        <v>80366</v>
      </c>
      <c r="E188" s="107">
        <v>0</v>
      </c>
      <c r="F188" s="108">
        <v>26446</v>
      </c>
      <c r="G188" s="136">
        <v>9</v>
      </c>
      <c r="H188" s="108">
        <v>80097</v>
      </c>
      <c r="I188" s="96"/>
      <c r="J188" s="96"/>
      <c r="K188" s="96"/>
      <c r="L188" s="96"/>
      <c r="M188" s="96"/>
      <c r="N188" s="96"/>
      <c r="O188" s="96"/>
      <c r="P188" s="96"/>
      <c r="Q188" s="96"/>
      <c r="R188" s="96"/>
      <c r="S188" s="96"/>
    </row>
    <row r="189" spans="1:19" x14ac:dyDescent="0.3">
      <c r="A189" s="103" t="s">
        <v>69</v>
      </c>
      <c r="B189" s="104">
        <v>2017</v>
      </c>
      <c r="C189" s="136">
        <v>13</v>
      </c>
      <c r="D189" s="107">
        <v>20090</v>
      </c>
      <c r="E189" s="107">
        <v>0</v>
      </c>
      <c r="F189" s="108">
        <v>19303</v>
      </c>
      <c r="G189" s="136">
        <v>2</v>
      </c>
      <c r="H189" s="108">
        <v>20081</v>
      </c>
      <c r="I189" s="96"/>
      <c r="J189" s="96"/>
      <c r="K189" s="96"/>
      <c r="L189" s="96"/>
      <c r="M189" s="96"/>
      <c r="N189" s="96"/>
      <c r="O189" s="96"/>
      <c r="P189" s="96"/>
      <c r="Q189" s="96"/>
      <c r="R189" s="96"/>
      <c r="S189" s="96"/>
    </row>
    <row r="190" spans="1:19" x14ac:dyDescent="0.3">
      <c r="A190" s="103" t="s">
        <v>63</v>
      </c>
      <c r="B190" s="104">
        <v>2017</v>
      </c>
      <c r="C190" s="136">
        <v>2</v>
      </c>
      <c r="D190" s="107">
        <v>1242</v>
      </c>
      <c r="E190" s="107">
        <v>242</v>
      </c>
      <c r="F190" s="108">
        <v>1000</v>
      </c>
      <c r="G190" s="136">
        <v>2</v>
      </c>
      <c r="H190" s="108">
        <v>1242</v>
      </c>
      <c r="I190" s="96"/>
      <c r="J190" s="96"/>
      <c r="K190" s="96"/>
      <c r="L190" s="96"/>
      <c r="M190" s="96"/>
      <c r="N190" s="96"/>
      <c r="O190" s="96"/>
      <c r="P190" s="96"/>
      <c r="Q190" s="96"/>
      <c r="R190" s="96"/>
      <c r="S190" s="96"/>
    </row>
    <row r="191" spans="1:19" x14ac:dyDescent="0.3">
      <c r="A191" s="103" t="s">
        <v>64</v>
      </c>
      <c r="B191" s="104">
        <v>2017</v>
      </c>
      <c r="C191" s="136">
        <v>10</v>
      </c>
      <c r="D191" s="107">
        <v>2</v>
      </c>
      <c r="E191" s="107">
        <v>0</v>
      </c>
      <c r="F191" s="108">
        <v>1</v>
      </c>
      <c r="G191" s="136"/>
      <c r="H191" s="108"/>
      <c r="I191" s="96"/>
      <c r="J191" s="96"/>
      <c r="K191" s="96"/>
      <c r="L191" s="96"/>
      <c r="M191" s="96"/>
      <c r="N191" s="96"/>
      <c r="O191" s="96"/>
      <c r="P191" s="96"/>
      <c r="Q191" s="96"/>
      <c r="R191" s="96"/>
      <c r="S191" s="96"/>
    </row>
    <row r="192" spans="1:19" x14ac:dyDescent="0.3">
      <c r="A192" s="103" t="s">
        <v>40</v>
      </c>
      <c r="B192" s="104">
        <v>2016</v>
      </c>
      <c r="C192" s="136">
        <v>15</v>
      </c>
      <c r="D192" s="107">
        <v>41</v>
      </c>
      <c r="E192" s="107">
        <v>0</v>
      </c>
      <c r="F192" s="108">
        <v>41</v>
      </c>
      <c r="G192" s="136"/>
      <c r="H192" s="108"/>
      <c r="I192" s="96"/>
      <c r="J192" s="96"/>
      <c r="K192" s="96"/>
      <c r="L192" s="96"/>
      <c r="M192" s="96"/>
      <c r="N192" s="96"/>
      <c r="O192" s="96"/>
      <c r="P192" s="96"/>
      <c r="Q192" s="96"/>
      <c r="R192" s="96"/>
      <c r="S192" s="96"/>
    </row>
    <row r="193" spans="1:19" x14ac:dyDescent="0.3">
      <c r="A193" s="103" t="s">
        <v>41</v>
      </c>
      <c r="B193" s="104">
        <v>2016</v>
      </c>
      <c r="C193" s="136">
        <v>3</v>
      </c>
      <c r="D193" s="107">
        <v>1</v>
      </c>
      <c r="E193" s="107">
        <v>0</v>
      </c>
      <c r="F193" s="108">
        <v>1</v>
      </c>
      <c r="G193" s="136"/>
      <c r="H193" s="108"/>
      <c r="I193" s="96"/>
      <c r="J193" s="96"/>
      <c r="K193" s="96"/>
      <c r="L193" s="96"/>
      <c r="M193" s="96"/>
      <c r="N193" s="96"/>
      <c r="O193" s="96"/>
      <c r="P193" s="96"/>
      <c r="Q193" s="96"/>
      <c r="R193" s="96"/>
      <c r="S193" s="96"/>
    </row>
    <row r="194" spans="1:19" x14ac:dyDescent="0.3">
      <c r="A194" s="103" t="s">
        <v>43</v>
      </c>
      <c r="B194" s="104">
        <v>2016</v>
      </c>
      <c r="C194" s="136">
        <v>2</v>
      </c>
      <c r="D194" s="107">
        <v>0</v>
      </c>
      <c r="E194" s="107">
        <v>0</v>
      </c>
      <c r="F194" s="108">
        <v>0</v>
      </c>
      <c r="G194" s="136"/>
      <c r="H194" s="108"/>
      <c r="I194" s="96"/>
      <c r="J194" s="96"/>
      <c r="K194" s="96"/>
      <c r="L194" s="96"/>
      <c r="M194" s="96"/>
      <c r="N194" s="96"/>
      <c r="O194" s="96"/>
      <c r="P194" s="96"/>
      <c r="Q194" s="96"/>
      <c r="R194" s="96"/>
      <c r="S194" s="96"/>
    </row>
    <row r="195" spans="1:19" x14ac:dyDescent="0.3">
      <c r="A195" s="103" t="s">
        <v>44</v>
      </c>
      <c r="B195" s="104">
        <v>2016</v>
      </c>
      <c r="C195" s="136">
        <v>2</v>
      </c>
      <c r="D195" s="107">
        <v>2</v>
      </c>
      <c r="E195" s="107">
        <v>0</v>
      </c>
      <c r="F195" s="108">
        <v>2</v>
      </c>
      <c r="G195" s="136"/>
      <c r="H195" s="108"/>
      <c r="I195" s="96"/>
      <c r="J195" s="96"/>
      <c r="K195" s="96"/>
      <c r="L195" s="96"/>
      <c r="M195" s="96"/>
      <c r="N195" s="96"/>
      <c r="O195" s="96"/>
      <c r="P195" s="96"/>
      <c r="Q195" s="96"/>
      <c r="R195" s="96"/>
      <c r="S195" s="96"/>
    </row>
    <row r="196" spans="1:19" x14ac:dyDescent="0.3">
      <c r="A196" s="103" t="s">
        <v>45</v>
      </c>
      <c r="B196" s="104">
        <v>2016</v>
      </c>
      <c r="C196" s="136">
        <v>3</v>
      </c>
      <c r="D196" s="107">
        <v>69</v>
      </c>
      <c r="E196" s="107">
        <v>0</v>
      </c>
      <c r="F196" s="108">
        <v>66</v>
      </c>
      <c r="G196" s="136"/>
      <c r="H196" s="108"/>
      <c r="I196" s="96"/>
      <c r="J196" s="96"/>
      <c r="K196" s="96"/>
      <c r="L196" s="96"/>
      <c r="M196" s="96"/>
      <c r="N196" s="96"/>
      <c r="O196" s="96"/>
      <c r="P196" s="96"/>
      <c r="Q196" s="96"/>
      <c r="R196" s="96"/>
      <c r="S196" s="96"/>
    </row>
    <row r="197" spans="1:19" x14ac:dyDescent="0.3">
      <c r="A197" s="103" t="s">
        <v>46</v>
      </c>
      <c r="B197" s="104">
        <v>2016</v>
      </c>
      <c r="C197" s="136">
        <v>4</v>
      </c>
      <c r="D197" s="107">
        <v>150</v>
      </c>
      <c r="E197" s="107">
        <v>0</v>
      </c>
      <c r="F197" s="108">
        <v>137</v>
      </c>
      <c r="G197" s="136"/>
      <c r="H197" s="108"/>
      <c r="I197" s="96"/>
      <c r="J197" s="96"/>
      <c r="K197" s="96"/>
      <c r="L197" s="96"/>
      <c r="M197" s="96"/>
      <c r="N197" s="96"/>
      <c r="O197" s="96"/>
      <c r="P197" s="96"/>
      <c r="Q197" s="96"/>
      <c r="R197" s="96"/>
      <c r="S197" s="96"/>
    </row>
    <row r="198" spans="1:19" x14ac:dyDescent="0.3">
      <c r="A198" s="103" t="s">
        <v>47</v>
      </c>
      <c r="B198" s="104">
        <v>2016</v>
      </c>
      <c r="C198" s="136">
        <v>6</v>
      </c>
      <c r="D198" s="107">
        <v>121</v>
      </c>
      <c r="E198" s="107">
        <v>0</v>
      </c>
      <c r="F198" s="108">
        <v>120</v>
      </c>
      <c r="G198" s="136"/>
      <c r="H198" s="108"/>
      <c r="I198" s="96"/>
      <c r="J198" s="96"/>
      <c r="K198" s="96"/>
      <c r="L198" s="96"/>
      <c r="M198" s="96"/>
      <c r="N198" s="96"/>
      <c r="O198" s="96"/>
      <c r="P198" s="96"/>
      <c r="Q198" s="96"/>
      <c r="R198" s="96"/>
      <c r="S198" s="96"/>
    </row>
    <row r="199" spans="1:19" x14ac:dyDescent="0.3">
      <c r="A199" s="103" t="s">
        <v>76</v>
      </c>
      <c r="B199" s="104">
        <v>2016</v>
      </c>
      <c r="C199" s="136">
        <v>2</v>
      </c>
      <c r="D199" s="107">
        <v>5</v>
      </c>
      <c r="E199" s="107">
        <v>2</v>
      </c>
      <c r="F199" s="108">
        <v>2</v>
      </c>
      <c r="G199" s="136"/>
      <c r="H199" s="108"/>
      <c r="I199" s="96"/>
      <c r="J199" s="96"/>
      <c r="K199" s="96"/>
      <c r="L199" s="96"/>
      <c r="M199" s="96"/>
      <c r="N199" s="96"/>
      <c r="O199" s="96"/>
      <c r="P199" s="96"/>
      <c r="Q199" s="96"/>
      <c r="R199" s="96"/>
      <c r="S199" s="96"/>
    </row>
    <row r="200" spans="1:19" x14ac:dyDescent="0.3">
      <c r="A200" s="103" t="s">
        <v>50</v>
      </c>
      <c r="B200" s="104">
        <v>2016</v>
      </c>
      <c r="C200" s="136">
        <v>3</v>
      </c>
      <c r="D200" s="107">
        <v>0</v>
      </c>
      <c r="E200" s="107">
        <v>0</v>
      </c>
      <c r="F200" s="108">
        <v>0</v>
      </c>
      <c r="G200" s="136"/>
      <c r="H200" s="108"/>
      <c r="I200" s="96"/>
      <c r="J200" s="96"/>
      <c r="K200" s="96"/>
      <c r="L200" s="96"/>
      <c r="M200" s="96"/>
      <c r="N200" s="96"/>
      <c r="O200" s="96"/>
      <c r="P200" s="96"/>
      <c r="Q200" s="96"/>
      <c r="R200" s="96"/>
      <c r="S200" s="96"/>
    </row>
    <row r="201" spans="1:19" x14ac:dyDescent="0.3">
      <c r="A201" s="103" t="s">
        <v>51</v>
      </c>
      <c r="B201" s="104">
        <v>2016</v>
      </c>
      <c r="C201" s="136">
        <v>3</v>
      </c>
      <c r="D201" s="107">
        <v>561</v>
      </c>
      <c r="E201" s="107">
        <v>0</v>
      </c>
      <c r="F201" s="108">
        <v>374</v>
      </c>
      <c r="G201" s="136">
        <v>1</v>
      </c>
      <c r="H201" s="108">
        <v>374</v>
      </c>
      <c r="I201" s="96"/>
      <c r="J201" s="96"/>
      <c r="K201" s="96"/>
      <c r="L201" s="96"/>
      <c r="M201" s="96"/>
      <c r="N201" s="96"/>
      <c r="O201" s="96"/>
      <c r="P201" s="96"/>
      <c r="Q201" s="96"/>
      <c r="R201" s="96"/>
      <c r="S201" s="96"/>
    </row>
    <row r="202" spans="1:19" x14ac:dyDescent="0.3">
      <c r="A202" s="103" t="s">
        <v>65</v>
      </c>
      <c r="B202" s="104">
        <v>2016</v>
      </c>
      <c r="C202" s="136">
        <v>5</v>
      </c>
      <c r="D202" s="107">
        <v>525</v>
      </c>
      <c r="E202" s="107">
        <v>1</v>
      </c>
      <c r="F202" s="108">
        <v>500</v>
      </c>
      <c r="G202" s="136">
        <v>1</v>
      </c>
      <c r="H202" s="108">
        <v>500</v>
      </c>
      <c r="I202" s="96"/>
      <c r="J202" s="96"/>
      <c r="K202" s="96"/>
      <c r="L202" s="96"/>
      <c r="M202" s="96"/>
      <c r="N202" s="96"/>
      <c r="O202" s="96"/>
      <c r="P202" s="96"/>
      <c r="Q202" s="96"/>
      <c r="R202" s="96"/>
      <c r="S202" s="96"/>
    </row>
    <row r="203" spans="1:19" x14ac:dyDescent="0.3">
      <c r="A203" s="103" t="s">
        <v>54</v>
      </c>
      <c r="B203" s="104">
        <v>2016</v>
      </c>
      <c r="C203" s="136">
        <v>2</v>
      </c>
      <c r="D203" s="107">
        <v>875</v>
      </c>
      <c r="E203" s="107">
        <v>45</v>
      </c>
      <c r="F203" s="108">
        <v>830</v>
      </c>
      <c r="G203" s="136">
        <v>1</v>
      </c>
      <c r="H203" s="108">
        <v>830</v>
      </c>
      <c r="I203" s="96"/>
      <c r="J203" s="96"/>
      <c r="K203" s="96"/>
      <c r="L203" s="96"/>
      <c r="M203" s="96"/>
      <c r="N203" s="96"/>
      <c r="O203" s="96"/>
      <c r="P203" s="96"/>
      <c r="Q203" s="96"/>
      <c r="R203" s="96"/>
      <c r="S203" s="96"/>
    </row>
    <row r="204" spans="1:19" x14ac:dyDescent="0.3">
      <c r="A204" s="103" t="s">
        <v>55</v>
      </c>
      <c r="B204" s="104">
        <v>2016</v>
      </c>
      <c r="C204" s="136">
        <v>3</v>
      </c>
      <c r="D204" s="107">
        <v>0</v>
      </c>
      <c r="E204" s="107">
        <v>0</v>
      </c>
      <c r="F204" s="108">
        <v>0</v>
      </c>
      <c r="G204" s="136"/>
      <c r="H204" s="108"/>
      <c r="I204" s="96"/>
      <c r="J204" s="96"/>
      <c r="K204" s="96"/>
      <c r="L204" s="96"/>
      <c r="M204" s="96"/>
      <c r="N204" s="96"/>
      <c r="O204" s="96"/>
      <c r="P204" s="96"/>
      <c r="Q204" s="96"/>
      <c r="R204" s="96"/>
      <c r="S204" s="96"/>
    </row>
    <row r="205" spans="1:19" x14ac:dyDescent="0.3">
      <c r="A205" s="103" t="s">
        <v>58</v>
      </c>
      <c r="B205" s="104">
        <v>2016</v>
      </c>
      <c r="C205" s="136">
        <v>5</v>
      </c>
      <c r="D205" s="107">
        <v>750</v>
      </c>
      <c r="E205" s="107">
        <v>0</v>
      </c>
      <c r="F205" s="108">
        <v>400</v>
      </c>
      <c r="G205" s="136">
        <v>2</v>
      </c>
      <c r="H205" s="108">
        <v>750</v>
      </c>
      <c r="I205" s="96"/>
      <c r="J205" s="96"/>
      <c r="K205" s="96"/>
      <c r="L205" s="96"/>
      <c r="M205" s="96"/>
      <c r="N205" s="96"/>
      <c r="O205" s="96"/>
      <c r="P205" s="96"/>
      <c r="Q205" s="96"/>
      <c r="R205" s="96"/>
      <c r="S205" s="96"/>
    </row>
    <row r="206" spans="1:19" x14ac:dyDescent="0.3">
      <c r="A206" s="103" t="s">
        <v>78</v>
      </c>
      <c r="B206" s="104">
        <v>2016</v>
      </c>
      <c r="C206" s="136">
        <v>1</v>
      </c>
      <c r="D206" s="107">
        <v>22</v>
      </c>
      <c r="E206" s="107">
        <v>22</v>
      </c>
      <c r="F206" s="108">
        <v>22</v>
      </c>
      <c r="G206" s="136"/>
      <c r="H206" s="108"/>
      <c r="I206" s="96"/>
      <c r="J206" s="96"/>
      <c r="K206" s="96"/>
      <c r="L206" s="96"/>
      <c r="M206" s="96"/>
      <c r="N206" s="96"/>
      <c r="O206" s="96"/>
      <c r="P206" s="96"/>
      <c r="Q206" s="96"/>
      <c r="R206" s="96"/>
      <c r="S206" s="96"/>
    </row>
    <row r="207" spans="1:19" x14ac:dyDescent="0.3">
      <c r="A207" s="103" t="s">
        <v>60</v>
      </c>
      <c r="B207" s="104">
        <v>2016</v>
      </c>
      <c r="C207" s="136">
        <v>3</v>
      </c>
      <c r="D207" s="107">
        <v>0</v>
      </c>
      <c r="E207" s="107">
        <v>0</v>
      </c>
      <c r="F207" s="108">
        <v>0</v>
      </c>
      <c r="G207" s="136"/>
      <c r="H207" s="108"/>
      <c r="I207" s="96"/>
      <c r="J207" s="96"/>
      <c r="K207" s="96"/>
      <c r="L207" s="96"/>
      <c r="M207" s="96"/>
      <c r="N207" s="96"/>
      <c r="O207" s="96"/>
      <c r="P207" s="96"/>
      <c r="Q207" s="96"/>
      <c r="R207" s="96"/>
      <c r="S207" s="96"/>
    </row>
    <row r="208" spans="1:19" x14ac:dyDescent="0.3">
      <c r="A208" s="103" t="s">
        <v>71</v>
      </c>
      <c r="B208" s="104">
        <v>2016</v>
      </c>
      <c r="C208" s="136">
        <v>1</v>
      </c>
      <c r="D208" s="107">
        <v>134</v>
      </c>
      <c r="E208" s="107">
        <v>134</v>
      </c>
      <c r="F208" s="108">
        <v>134</v>
      </c>
      <c r="G208" s="136"/>
      <c r="H208" s="108"/>
      <c r="I208" s="96"/>
      <c r="J208" s="96"/>
      <c r="K208" s="96"/>
      <c r="L208" s="96"/>
      <c r="M208" s="96"/>
      <c r="N208" s="96"/>
      <c r="O208" s="96"/>
      <c r="P208" s="96"/>
      <c r="Q208" s="96"/>
      <c r="R208" s="96"/>
      <c r="S208" s="96"/>
    </row>
    <row r="209" spans="1:19" x14ac:dyDescent="0.3">
      <c r="A209" s="103" t="s">
        <v>62</v>
      </c>
      <c r="B209" s="104">
        <v>2016</v>
      </c>
      <c r="C209" s="136">
        <v>21</v>
      </c>
      <c r="D209" s="107">
        <v>7270</v>
      </c>
      <c r="E209" s="107">
        <v>0</v>
      </c>
      <c r="F209" s="108">
        <v>5797</v>
      </c>
      <c r="G209" s="136">
        <v>4</v>
      </c>
      <c r="H209" s="108">
        <v>7180</v>
      </c>
      <c r="I209" s="96"/>
      <c r="J209" s="96"/>
      <c r="K209" s="96"/>
      <c r="L209" s="96"/>
      <c r="M209" s="96"/>
      <c r="N209" s="96"/>
      <c r="O209" s="96"/>
      <c r="P209" s="96"/>
      <c r="Q209" s="96"/>
      <c r="R209" s="96"/>
      <c r="S209" s="96"/>
    </row>
    <row r="210" spans="1:19" x14ac:dyDescent="0.3">
      <c r="A210" s="103" t="s">
        <v>69</v>
      </c>
      <c r="B210" s="104">
        <v>2016</v>
      </c>
      <c r="C210" s="136">
        <v>4</v>
      </c>
      <c r="D210" s="107">
        <v>655</v>
      </c>
      <c r="E210" s="107">
        <v>0</v>
      </c>
      <c r="F210" s="108">
        <v>620</v>
      </c>
      <c r="G210" s="136">
        <v>1</v>
      </c>
      <c r="H210" s="108">
        <v>620</v>
      </c>
      <c r="I210" s="96"/>
      <c r="J210" s="96"/>
      <c r="K210" s="96"/>
      <c r="L210" s="96"/>
      <c r="M210" s="96"/>
      <c r="N210" s="96"/>
      <c r="O210" s="96"/>
      <c r="P210" s="96"/>
      <c r="Q210" s="96"/>
      <c r="R210" s="96"/>
      <c r="S210" s="96"/>
    </row>
    <row r="211" spans="1:19" x14ac:dyDescent="0.3">
      <c r="A211" s="103" t="s">
        <v>64</v>
      </c>
      <c r="B211" s="104">
        <v>2016</v>
      </c>
      <c r="C211" s="136">
        <v>1</v>
      </c>
      <c r="D211" s="107">
        <v>0</v>
      </c>
      <c r="E211" s="107">
        <v>0</v>
      </c>
      <c r="F211" s="108">
        <v>0</v>
      </c>
      <c r="G211" s="136"/>
      <c r="H211" s="108"/>
      <c r="I211" s="96"/>
      <c r="J211" s="96"/>
      <c r="K211" s="96"/>
      <c r="L211" s="96"/>
      <c r="M211" s="96"/>
      <c r="N211" s="96"/>
      <c r="O211" s="96"/>
      <c r="P211" s="96"/>
      <c r="Q211" s="96"/>
      <c r="R211" s="96"/>
      <c r="S211" s="96"/>
    </row>
    <row r="212" spans="1:19" x14ac:dyDescent="0.3">
      <c r="A212" s="103" t="s">
        <v>40</v>
      </c>
      <c r="B212" s="104">
        <v>2015</v>
      </c>
      <c r="C212" s="136">
        <v>27</v>
      </c>
      <c r="D212" s="107">
        <v>2206</v>
      </c>
      <c r="E212" s="107">
        <v>0</v>
      </c>
      <c r="F212" s="108">
        <v>844</v>
      </c>
      <c r="G212" s="136">
        <v>3</v>
      </c>
      <c r="H212" s="108">
        <v>2204</v>
      </c>
      <c r="I212" s="96"/>
      <c r="J212" s="96"/>
      <c r="K212" s="96"/>
      <c r="L212" s="96"/>
      <c r="M212" s="96"/>
      <c r="N212" s="96"/>
      <c r="O212" s="96"/>
      <c r="P212" s="96"/>
      <c r="Q212" s="96"/>
      <c r="R212" s="96"/>
      <c r="S212" s="96"/>
    </row>
    <row r="213" spans="1:19" x14ac:dyDescent="0.3">
      <c r="A213" s="103" t="s">
        <v>74</v>
      </c>
      <c r="B213" s="104">
        <v>2015</v>
      </c>
      <c r="C213" s="136">
        <v>1</v>
      </c>
      <c r="D213" s="107">
        <v>0</v>
      </c>
      <c r="E213" s="107">
        <v>0</v>
      </c>
      <c r="F213" s="108">
        <v>0</v>
      </c>
      <c r="G213" s="136"/>
      <c r="H213" s="108"/>
      <c r="I213" s="96"/>
      <c r="J213" s="96"/>
      <c r="K213" s="96"/>
      <c r="L213" s="96"/>
      <c r="M213" s="96"/>
      <c r="N213" s="96"/>
      <c r="O213" s="96"/>
      <c r="P213" s="96"/>
      <c r="Q213" s="96"/>
      <c r="R213" s="96"/>
      <c r="S213" s="96"/>
    </row>
    <row r="214" spans="1:19" x14ac:dyDescent="0.3">
      <c r="A214" s="103" t="s">
        <v>43</v>
      </c>
      <c r="B214" s="104">
        <v>2015</v>
      </c>
      <c r="C214" s="136">
        <v>1</v>
      </c>
      <c r="D214" s="107">
        <v>1</v>
      </c>
      <c r="E214" s="107">
        <v>1</v>
      </c>
      <c r="F214" s="108">
        <v>1</v>
      </c>
      <c r="G214" s="136"/>
      <c r="H214" s="108"/>
      <c r="I214" s="96"/>
      <c r="J214" s="96"/>
      <c r="K214" s="96"/>
      <c r="L214" s="96"/>
      <c r="M214" s="96"/>
      <c r="N214" s="96"/>
      <c r="O214" s="96"/>
      <c r="P214" s="96"/>
      <c r="Q214" s="96"/>
      <c r="R214" s="96"/>
      <c r="S214" s="96"/>
    </row>
    <row r="215" spans="1:19" x14ac:dyDescent="0.3">
      <c r="A215" s="103" t="s">
        <v>42</v>
      </c>
      <c r="B215" s="104">
        <v>2015</v>
      </c>
      <c r="C215" s="136">
        <v>2</v>
      </c>
      <c r="D215" s="107">
        <v>1</v>
      </c>
      <c r="E215" s="107">
        <v>0</v>
      </c>
      <c r="F215" s="108">
        <v>1</v>
      </c>
      <c r="G215" s="136"/>
      <c r="H215" s="108"/>
      <c r="I215" s="96"/>
      <c r="J215" s="96"/>
      <c r="K215" s="96"/>
      <c r="L215" s="96"/>
      <c r="M215" s="96"/>
      <c r="N215" s="96"/>
      <c r="O215" s="96"/>
      <c r="P215" s="96"/>
      <c r="Q215" s="96"/>
      <c r="R215" s="96"/>
      <c r="S215" s="96"/>
    </row>
    <row r="216" spans="1:19" x14ac:dyDescent="0.3">
      <c r="A216" s="103" t="s">
        <v>79</v>
      </c>
      <c r="B216" s="104">
        <v>2015</v>
      </c>
      <c r="C216" s="136">
        <v>1</v>
      </c>
      <c r="D216" s="107">
        <v>0</v>
      </c>
      <c r="E216" s="107">
        <v>0</v>
      </c>
      <c r="F216" s="108">
        <v>0</v>
      </c>
      <c r="G216" s="136"/>
      <c r="H216" s="108"/>
      <c r="I216" s="96"/>
      <c r="J216" s="96"/>
      <c r="K216" s="96"/>
      <c r="L216" s="96"/>
      <c r="M216" s="96"/>
      <c r="N216" s="96"/>
      <c r="O216" s="96"/>
      <c r="P216" s="96"/>
      <c r="Q216" s="96"/>
      <c r="R216" s="96"/>
      <c r="S216" s="96"/>
    </row>
    <row r="217" spans="1:19" x14ac:dyDescent="0.3">
      <c r="A217" s="103" t="s">
        <v>46</v>
      </c>
      <c r="B217" s="104">
        <v>2015</v>
      </c>
      <c r="C217" s="136">
        <v>3</v>
      </c>
      <c r="D217" s="107">
        <v>108</v>
      </c>
      <c r="E217" s="107">
        <v>0</v>
      </c>
      <c r="F217" s="108">
        <v>82</v>
      </c>
      <c r="G217" s="136"/>
      <c r="H217" s="108"/>
      <c r="I217" s="96"/>
      <c r="J217" s="96"/>
      <c r="K217" s="96"/>
      <c r="L217" s="96"/>
      <c r="M217" s="96"/>
      <c r="N217" s="96"/>
      <c r="O217" s="96"/>
      <c r="P217" s="96"/>
      <c r="Q217" s="96"/>
      <c r="R217" s="96"/>
      <c r="S217" s="96"/>
    </row>
    <row r="218" spans="1:19" x14ac:dyDescent="0.3">
      <c r="A218" s="103" t="s">
        <v>47</v>
      </c>
      <c r="B218" s="104">
        <v>2015</v>
      </c>
      <c r="C218" s="136">
        <v>12</v>
      </c>
      <c r="D218" s="107">
        <v>1785</v>
      </c>
      <c r="E218" s="107">
        <v>0</v>
      </c>
      <c r="F218" s="108">
        <v>1000</v>
      </c>
      <c r="G218" s="136">
        <v>2</v>
      </c>
      <c r="H218" s="108">
        <v>1500</v>
      </c>
      <c r="I218" s="96"/>
      <c r="J218" s="96"/>
      <c r="K218" s="96"/>
      <c r="L218" s="96"/>
      <c r="M218" s="96"/>
      <c r="N218" s="96"/>
      <c r="O218" s="96"/>
      <c r="P218" s="96"/>
      <c r="Q218" s="96"/>
      <c r="R218" s="96"/>
      <c r="S218" s="96"/>
    </row>
    <row r="219" spans="1:19" x14ac:dyDescent="0.3">
      <c r="A219" s="103" t="s">
        <v>48</v>
      </c>
      <c r="B219" s="104">
        <v>2015</v>
      </c>
      <c r="C219" s="136">
        <v>1</v>
      </c>
      <c r="D219" s="107">
        <v>0</v>
      </c>
      <c r="E219" s="107">
        <v>0</v>
      </c>
      <c r="F219" s="108">
        <v>0</v>
      </c>
      <c r="G219" s="136"/>
      <c r="H219" s="108"/>
      <c r="I219" s="96"/>
      <c r="J219" s="96"/>
      <c r="K219" s="96"/>
      <c r="L219" s="96"/>
      <c r="M219" s="96"/>
      <c r="N219" s="96"/>
      <c r="O219" s="96"/>
      <c r="P219" s="96"/>
      <c r="Q219" s="96"/>
      <c r="R219" s="96"/>
      <c r="S219" s="96"/>
    </row>
    <row r="220" spans="1:19" x14ac:dyDescent="0.3">
      <c r="A220" s="103" t="s">
        <v>49</v>
      </c>
      <c r="B220" s="104">
        <v>2015</v>
      </c>
      <c r="C220" s="136">
        <v>1</v>
      </c>
      <c r="D220" s="107">
        <v>1</v>
      </c>
      <c r="E220" s="107">
        <v>1</v>
      </c>
      <c r="F220" s="108">
        <v>1</v>
      </c>
      <c r="G220" s="136"/>
      <c r="H220" s="108"/>
      <c r="I220" s="96"/>
      <c r="J220" s="96"/>
      <c r="K220" s="96"/>
      <c r="L220" s="96"/>
      <c r="M220" s="96"/>
      <c r="N220" s="96"/>
      <c r="O220" s="96"/>
      <c r="P220" s="96"/>
      <c r="Q220" s="96"/>
      <c r="R220" s="96"/>
      <c r="S220" s="96"/>
    </row>
    <row r="221" spans="1:19" x14ac:dyDescent="0.3">
      <c r="A221" s="103" t="s">
        <v>50</v>
      </c>
      <c r="B221" s="104">
        <v>2015</v>
      </c>
      <c r="C221" s="136">
        <v>3</v>
      </c>
      <c r="D221" s="107">
        <v>93</v>
      </c>
      <c r="E221" s="107">
        <v>0</v>
      </c>
      <c r="F221" s="108">
        <v>90</v>
      </c>
      <c r="G221" s="136"/>
      <c r="H221" s="108"/>
      <c r="I221" s="96"/>
      <c r="J221" s="96"/>
      <c r="K221" s="96"/>
      <c r="L221" s="96"/>
      <c r="M221" s="96"/>
      <c r="N221" s="96"/>
      <c r="O221" s="96"/>
      <c r="P221" s="96"/>
      <c r="Q221" s="96"/>
      <c r="R221" s="96"/>
      <c r="S221" s="96"/>
    </row>
    <row r="222" spans="1:19" x14ac:dyDescent="0.3">
      <c r="A222" s="103" t="s">
        <v>51</v>
      </c>
      <c r="B222" s="104">
        <v>2015</v>
      </c>
      <c r="C222" s="136">
        <v>6</v>
      </c>
      <c r="D222" s="107">
        <v>777</v>
      </c>
      <c r="E222" s="107">
        <v>0</v>
      </c>
      <c r="F222" s="108">
        <v>728</v>
      </c>
      <c r="G222" s="136">
        <v>1</v>
      </c>
      <c r="H222" s="108">
        <v>728</v>
      </c>
      <c r="I222" s="96"/>
      <c r="J222" s="96"/>
      <c r="K222" s="96"/>
      <c r="L222" s="96"/>
      <c r="M222" s="96"/>
      <c r="N222" s="96"/>
      <c r="O222" s="96"/>
      <c r="P222" s="96"/>
      <c r="Q222" s="96"/>
      <c r="R222" s="96"/>
      <c r="S222" s="96"/>
    </row>
    <row r="223" spans="1:19" x14ac:dyDescent="0.3">
      <c r="A223" s="103" t="s">
        <v>80</v>
      </c>
      <c r="B223" s="104">
        <v>2015</v>
      </c>
      <c r="C223" s="136">
        <v>1</v>
      </c>
      <c r="D223" s="107">
        <v>34</v>
      </c>
      <c r="E223" s="107">
        <v>34</v>
      </c>
      <c r="F223" s="108">
        <v>34</v>
      </c>
      <c r="G223" s="136"/>
      <c r="H223" s="108"/>
      <c r="I223" s="96"/>
      <c r="J223" s="96"/>
      <c r="K223" s="96"/>
      <c r="L223" s="96"/>
      <c r="M223" s="96"/>
      <c r="N223" s="96"/>
      <c r="O223" s="96"/>
      <c r="P223" s="96"/>
      <c r="Q223" s="96"/>
      <c r="R223" s="96"/>
      <c r="S223" s="96"/>
    </row>
    <row r="224" spans="1:19" x14ac:dyDescent="0.3">
      <c r="A224" s="103" t="s">
        <v>65</v>
      </c>
      <c r="B224" s="104">
        <v>2015</v>
      </c>
      <c r="C224" s="136">
        <v>10</v>
      </c>
      <c r="D224" s="107">
        <v>74819</v>
      </c>
      <c r="E224" s="107">
        <v>50</v>
      </c>
      <c r="F224" s="108">
        <v>39924</v>
      </c>
      <c r="G224" s="136">
        <v>8</v>
      </c>
      <c r="H224" s="108">
        <v>74714</v>
      </c>
      <c r="I224" s="96"/>
      <c r="J224" s="96"/>
      <c r="K224" s="96"/>
      <c r="L224" s="96"/>
      <c r="M224" s="96"/>
      <c r="N224" s="96"/>
      <c r="O224" s="96"/>
      <c r="P224" s="96"/>
      <c r="Q224" s="96"/>
      <c r="R224" s="96"/>
      <c r="S224" s="96"/>
    </row>
    <row r="225" spans="1:19" x14ac:dyDescent="0.3">
      <c r="A225" s="103" t="s">
        <v>52</v>
      </c>
      <c r="B225" s="104">
        <v>2015</v>
      </c>
      <c r="C225" s="136">
        <v>1</v>
      </c>
      <c r="D225" s="107">
        <v>200</v>
      </c>
      <c r="E225" s="107">
        <v>200</v>
      </c>
      <c r="F225" s="108">
        <v>200</v>
      </c>
      <c r="G225" s="136">
        <v>1</v>
      </c>
      <c r="H225" s="108">
        <v>200</v>
      </c>
      <c r="I225" s="96"/>
      <c r="J225" s="96"/>
      <c r="K225" s="96"/>
      <c r="L225" s="96"/>
      <c r="M225" s="96"/>
      <c r="N225" s="96"/>
      <c r="O225" s="96"/>
      <c r="P225" s="96"/>
      <c r="Q225" s="96"/>
      <c r="R225" s="96"/>
      <c r="S225" s="96"/>
    </row>
    <row r="226" spans="1:19" x14ac:dyDescent="0.3">
      <c r="A226" s="103" t="s">
        <v>54</v>
      </c>
      <c r="B226" s="104">
        <v>2015</v>
      </c>
      <c r="C226" s="136">
        <v>9</v>
      </c>
      <c r="D226" s="107">
        <v>10187</v>
      </c>
      <c r="E226" s="107">
        <v>0</v>
      </c>
      <c r="F226" s="108">
        <v>8620</v>
      </c>
      <c r="G226" s="136">
        <v>3</v>
      </c>
      <c r="H226" s="108">
        <v>9992</v>
      </c>
      <c r="I226" s="96"/>
      <c r="J226" s="96"/>
      <c r="K226" s="96"/>
      <c r="L226" s="96"/>
      <c r="M226" s="96"/>
      <c r="N226" s="96"/>
      <c r="O226" s="96"/>
      <c r="P226" s="96"/>
      <c r="Q226" s="96"/>
      <c r="R226" s="96"/>
      <c r="S226" s="96"/>
    </row>
    <row r="227" spans="1:19" x14ac:dyDescent="0.3">
      <c r="A227" s="103" t="s">
        <v>70</v>
      </c>
      <c r="B227" s="104">
        <v>2015</v>
      </c>
      <c r="C227" s="136">
        <v>1</v>
      </c>
      <c r="D227" s="107">
        <v>5</v>
      </c>
      <c r="E227" s="107">
        <v>5</v>
      </c>
      <c r="F227" s="108">
        <v>5</v>
      </c>
      <c r="G227" s="136"/>
      <c r="H227" s="108"/>
      <c r="I227" s="96"/>
      <c r="J227" s="96"/>
      <c r="K227" s="96"/>
      <c r="L227" s="96"/>
      <c r="M227" s="96"/>
      <c r="N227" s="96"/>
      <c r="O227" s="96"/>
      <c r="P227" s="96"/>
      <c r="Q227" s="96"/>
      <c r="R227" s="96"/>
      <c r="S227" s="96"/>
    </row>
    <row r="228" spans="1:19" x14ac:dyDescent="0.3">
      <c r="A228" s="103" t="s">
        <v>81</v>
      </c>
      <c r="B228" s="104">
        <v>2015</v>
      </c>
      <c r="C228" s="136">
        <v>3</v>
      </c>
      <c r="D228" s="107">
        <v>0</v>
      </c>
      <c r="E228" s="107">
        <v>0</v>
      </c>
      <c r="F228" s="108">
        <v>0</v>
      </c>
      <c r="G228" s="136"/>
      <c r="H228" s="108"/>
      <c r="I228" s="96"/>
      <c r="J228" s="96"/>
      <c r="K228" s="96"/>
      <c r="L228" s="96"/>
      <c r="M228" s="96"/>
      <c r="N228" s="96"/>
      <c r="O228" s="96"/>
      <c r="P228" s="96"/>
      <c r="Q228" s="96"/>
      <c r="R228" s="96"/>
      <c r="S228" s="96"/>
    </row>
    <row r="229" spans="1:19" x14ac:dyDescent="0.3">
      <c r="A229" s="103" t="s">
        <v>58</v>
      </c>
      <c r="B229" s="104">
        <v>2015</v>
      </c>
      <c r="C229" s="136">
        <v>4</v>
      </c>
      <c r="D229" s="107">
        <v>1061</v>
      </c>
      <c r="E229" s="107">
        <v>0</v>
      </c>
      <c r="F229" s="108">
        <v>1050</v>
      </c>
      <c r="G229" s="136">
        <v>1</v>
      </c>
      <c r="H229" s="108">
        <v>1050</v>
      </c>
      <c r="I229" s="96"/>
      <c r="J229" s="96"/>
      <c r="K229" s="96"/>
      <c r="L229" s="96"/>
      <c r="M229" s="96"/>
      <c r="N229" s="96"/>
      <c r="O229" s="96"/>
      <c r="P229" s="96"/>
      <c r="Q229" s="96"/>
      <c r="R229" s="96"/>
      <c r="S229" s="96"/>
    </row>
    <row r="230" spans="1:19" x14ac:dyDescent="0.3">
      <c r="A230" s="103" t="s">
        <v>59</v>
      </c>
      <c r="B230" s="104">
        <v>2015</v>
      </c>
      <c r="C230" s="136">
        <v>1</v>
      </c>
      <c r="D230" s="107">
        <v>100</v>
      </c>
      <c r="E230" s="107">
        <v>100</v>
      </c>
      <c r="F230" s="108">
        <v>100</v>
      </c>
      <c r="G230" s="136"/>
      <c r="H230" s="108"/>
      <c r="I230" s="96"/>
      <c r="J230" s="96"/>
      <c r="K230" s="96"/>
      <c r="L230" s="96"/>
      <c r="M230" s="96"/>
      <c r="N230" s="96"/>
      <c r="O230" s="96"/>
      <c r="P230" s="96"/>
      <c r="Q230" s="96"/>
      <c r="R230" s="96"/>
      <c r="S230" s="96"/>
    </row>
    <row r="231" spans="1:19" x14ac:dyDescent="0.3">
      <c r="A231" s="103" t="s">
        <v>60</v>
      </c>
      <c r="B231" s="104">
        <v>2015</v>
      </c>
      <c r="C231" s="136">
        <v>3</v>
      </c>
      <c r="D231" s="107">
        <v>5</v>
      </c>
      <c r="E231" s="107">
        <v>0</v>
      </c>
      <c r="F231" s="108">
        <v>5</v>
      </c>
      <c r="G231" s="136"/>
      <c r="H231" s="108"/>
      <c r="I231" s="96"/>
      <c r="J231" s="96"/>
      <c r="K231" s="96"/>
      <c r="L231" s="96"/>
      <c r="M231" s="96"/>
      <c r="N231" s="96"/>
      <c r="O231" s="96"/>
      <c r="P231" s="96"/>
      <c r="Q231" s="96"/>
      <c r="R231" s="96"/>
      <c r="S231" s="96"/>
    </row>
    <row r="232" spans="1:19" x14ac:dyDescent="0.3">
      <c r="A232" s="103" t="s">
        <v>71</v>
      </c>
      <c r="B232" s="104">
        <v>2015</v>
      </c>
      <c r="C232" s="136">
        <v>2</v>
      </c>
      <c r="D232" s="107">
        <v>82</v>
      </c>
      <c r="E232" s="107">
        <v>38</v>
      </c>
      <c r="F232" s="108">
        <v>44</v>
      </c>
      <c r="G232" s="136"/>
      <c r="H232" s="108"/>
      <c r="I232" s="96"/>
      <c r="J232" s="96"/>
      <c r="K232" s="96"/>
      <c r="L232" s="96"/>
      <c r="M232" s="96"/>
      <c r="N232" s="96"/>
      <c r="O232" s="96"/>
      <c r="P232" s="96"/>
      <c r="Q232" s="96"/>
      <c r="R232" s="96"/>
      <c r="S232" s="96"/>
    </row>
    <row r="233" spans="1:19" x14ac:dyDescent="0.3">
      <c r="A233" s="103" t="s">
        <v>62</v>
      </c>
      <c r="B233" s="104">
        <v>2015</v>
      </c>
      <c r="C233" s="136">
        <v>54</v>
      </c>
      <c r="D233" s="107">
        <v>372564</v>
      </c>
      <c r="E233" s="107">
        <v>0</v>
      </c>
      <c r="F233" s="108">
        <v>214381</v>
      </c>
      <c r="G233" s="136">
        <v>22</v>
      </c>
      <c r="H233" s="108">
        <v>371765</v>
      </c>
      <c r="I233" s="96"/>
      <c r="J233" s="96"/>
      <c r="K233" s="96"/>
      <c r="L233" s="96"/>
      <c r="M233" s="96"/>
      <c r="N233" s="96"/>
      <c r="O233" s="96"/>
      <c r="P233" s="96"/>
      <c r="Q233" s="96"/>
      <c r="R233" s="96"/>
      <c r="S233" s="96"/>
    </row>
    <row r="234" spans="1:19" x14ac:dyDescent="0.3">
      <c r="A234" s="103" t="s">
        <v>69</v>
      </c>
      <c r="B234" s="104">
        <v>2015</v>
      </c>
      <c r="C234" s="136">
        <v>2</v>
      </c>
      <c r="D234" s="107">
        <v>1000</v>
      </c>
      <c r="E234" s="107">
        <v>0</v>
      </c>
      <c r="F234" s="108">
        <v>1000</v>
      </c>
      <c r="G234" s="136">
        <v>1</v>
      </c>
      <c r="H234" s="108">
        <v>1000</v>
      </c>
      <c r="I234" s="96"/>
      <c r="J234" s="96"/>
      <c r="K234" s="96"/>
      <c r="L234" s="96"/>
      <c r="M234" s="96"/>
      <c r="N234" s="96"/>
      <c r="O234" s="96"/>
      <c r="P234" s="96"/>
      <c r="Q234" s="96"/>
      <c r="R234" s="96"/>
      <c r="S234" s="96"/>
    </row>
    <row r="235" spans="1:19" x14ac:dyDescent="0.3">
      <c r="A235" s="103" t="s">
        <v>64</v>
      </c>
      <c r="B235" s="104">
        <v>2015</v>
      </c>
      <c r="C235" s="136">
        <v>1</v>
      </c>
      <c r="D235" s="107">
        <v>0</v>
      </c>
      <c r="E235" s="107">
        <v>0</v>
      </c>
      <c r="F235" s="108">
        <v>0</v>
      </c>
      <c r="G235" s="136"/>
      <c r="H235" s="108"/>
      <c r="I235" s="96"/>
      <c r="J235" s="96"/>
      <c r="K235" s="96"/>
      <c r="L235" s="96"/>
      <c r="M235" s="96"/>
      <c r="N235" s="96"/>
      <c r="O235" s="96"/>
      <c r="P235" s="96"/>
      <c r="Q235" s="96"/>
      <c r="R235" s="96"/>
      <c r="S235" s="96"/>
    </row>
    <row r="236" spans="1:19" x14ac:dyDescent="0.3">
      <c r="A236" s="103" t="s">
        <v>40</v>
      </c>
      <c r="B236" s="104">
        <v>2014</v>
      </c>
      <c r="C236" s="136">
        <v>6</v>
      </c>
      <c r="D236" s="107">
        <v>2343</v>
      </c>
      <c r="E236" s="107">
        <v>0</v>
      </c>
      <c r="F236" s="108">
        <v>2300</v>
      </c>
      <c r="G236" s="136">
        <v>1</v>
      </c>
      <c r="H236" s="108">
        <v>2300</v>
      </c>
      <c r="I236" s="96"/>
      <c r="J236" s="96"/>
      <c r="K236" s="96"/>
      <c r="L236" s="96"/>
      <c r="M236" s="96"/>
      <c r="N236" s="96"/>
      <c r="O236" s="96"/>
      <c r="P236" s="96"/>
      <c r="Q236" s="96"/>
      <c r="R236" s="96"/>
      <c r="S236" s="96"/>
    </row>
    <row r="237" spans="1:19" x14ac:dyDescent="0.3">
      <c r="A237" s="103" t="s">
        <v>45</v>
      </c>
      <c r="B237" s="104">
        <v>2014</v>
      </c>
      <c r="C237" s="136">
        <v>1</v>
      </c>
      <c r="D237" s="107">
        <v>0</v>
      </c>
      <c r="E237" s="107">
        <v>0</v>
      </c>
      <c r="F237" s="108">
        <v>0</v>
      </c>
      <c r="G237" s="136"/>
      <c r="H237" s="108"/>
      <c r="I237" s="96"/>
      <c r="J237" s="96"/>
      <c r="K237" s="96"/>
      <c r="L237" s="96"/>
      <c r="M237" s="96"/>
      <c r="N237" s="96"/>
      <c r="O237" s="96"/>
      <c r="P237" s="96"/>
      <c r="Q237" s="96"/>
      <c r="R237" s="96"/>
      <c r="S237" s="96"/>
    </row>
    <row r="238" spans="1:19" x14ac:dyDescent="0.3">
      <c r="A238" s="103" t="s">
        <v>47</v>
      </c>
      <c r="B238" s="104">
        <v>2014</v>
      </c>
      <c r="C238" s="136">
        <v>12</v>
      </c>
      <c r="D238" s="107">
        <v>154</v>
      </c>
      <c r="E238" s="107">
        <v>0</v>
      </c>
      <c r="F238" s="108">
        <v>150</v>
      </c>
      <c r="G238" s="136"/>
      <c r="H238" s="108"/>
      <c r="I238" s="96"/>
      <c r="J238" s="96"/>
      <c r="K238" s="96"/>
      <c r="L238" s="96"/>
      <c r="M238" s="96"/>
      <c r="N238" s="96"/>
      <c r="O238" s="96"/>
      <c r="P238" s="96"/>
      <c r="Q238" s="96"/>
      <c r="R238" s="96"/>
      <c r="S238" s="96"/>
    </row>
    <row r="239" spans="1:19" x14ac:dyDescent="0.3">
      <c r="A239" s="103" t="s">
        <v>76</v>
      </c>
      <c r="B239" s="104">
        <v>2014</v>
      </c>
      <c r="C239" s="136">
        <v>1</v>
      </c>
      <c r="D239" s="107">
        <v>0</v>
      </c>
      <c r="E239" s="107">
        <v>0</v>
      </c>
      <c r="F239" s="108">
        <v>0</v>
      </c>
      <c r="G239" s="136"/>
      <c r="H239" s="108"/>
      <c r="I239" s="96"/>
      <c r="J239" s="96"/>
      <c r="K239" s="96"/>
      <c r="L239" s="96"/>
      <c r="M239" s="96"/>
      <c r="N239" s="96"/>
      <c r="O239" s="96"/>
      <c r="P239" s="96"/>
      <c r="Q239" s="96"/>
      <c r="R239" s="96"/>
      <c r="S239" s="96"/>
    </row>
    <row r="240" spans="1:19" x14ac:dyDescent="0.3">
      <c r="A240" s="103" t="s">
        <v>50</v>
      </c>
      <c r="B240" s="104">
        <v>2014</v>
      </c>
      <c r="C240" s="136">
        <v>6</v>
      </c>
      <c r="D240" s="107">
        <v>1</v>
      </c>
      <c r="E240" s="107">
        <v>0</v>
      </c>
      <c r="F240" s="108">
        <v>1</v>
      </c>
      <c r="G240" s="136"/>
      <c r="H240" s="108"/>
      <c r="I240" s="96"/>
      <c r="J240" s="96"/>
      <c r="K240" s="96"/>
      <c r="L240" s="96"/>
      <c r="M240" s="96"/>
      <c r="N240" s="96"/>
      <c r="O240" s="96"/>
      <c r="P240" s="96"/>
      <c r="Q240" s="96"/>
      <c r="R240" s="96"/>
      <c r="S240" s="96"/>
    </row>
    <row r="241" spans="1:19" x14ac:dyDescent="0.3">
      <c r="A241" s="103" t="s">
        <v>51</v>
      </c>
      <c r="B241" s="104">
        <v>2014</v>
      </c>
      <c r="C241" s="136">
        <v>4</v>
      </c>
      <c r="D241" s="107">
        <v>182</v>
      </c>
      <c r="E241" s="107">
        <v>0</v>
      </c>
      <c r="F241" s="108">
        <v>170</v>
      </c>
      <c r="G241" s="136"/>
      <c r="H241" s="108"/>
      <c r="I241" s="96"/>
      <c r="J241" s="96"/>
      <c r="K241" s="96"/>
      <c r="L241" s="96"/>
      <c r="M241" s="96"/>
      <c r="N241" s="96"/>
      <c r="O241" s="96"/>
      <c r="P241" s="96"/>
      <c r="Q241" s="96"/>
      <c r="R241" s="96"/>
      <c r="S241" s="96"/>
    </row>
    <row r="242" spans="1:19" x14ac:dyDescent="0.3">
      <c r="A242" s="103" t="s">
        <v>65</v>
      </c>
      <c r="B242" s="104">
        <v>2014</v>
      </c>
      <c r="C242" s="136">
        <v>2</v>
      </c>
      <c r="D242" s="107">
        <v>2922</v>
      </c>
      <c r="E242" s="107">
        <v>50</v>
      </c>
      <c r="F242" s="108">
        <v>2872</v>
      </c>
      <c r="G242" s="136">
        <v>1</v>
      </c>
      <c r="H242" s="108">
        <v>2872</v>
      </c>
      <c r="I242" s="96"/>
      <c r="J242" s="96"/>
      <c r="K242" s="96"/>
      <c r="L242" s="96"/>
      <c r="M242" s="96"/>
      <c r="N242" s="96"/>
      <c r="O242" s="96"/>
      <c r="P242" s="96"/>
      <c r="Q242" s="96"/>
      <c r="R242" s="96"/>
      <c r="S242" s="96"/>
    </row>
    <row r="243" spans="1:19" x14ac:dyDescent="0.3">
      <c r="A243" s="103" t="s">
        <v>54</v>
      </c>
      <c r="B243" s="104">
        <v>2014</v>
      </c>
      <c r="C243" s="136">
        <v>2</v>
      </c>
      <c r="D243" s="107">
        <v>2425</v>
      </c>
      <c r="E243" s="107">
        <v>125</v>
      </c>
      <c r="F243" s="108">
        <v>2300</v>
      </c>
      <c r="G243" s="136">
        <v>1</v>
      </c>
      <c r="H243" s="108">
        <v>2300</v>
      </c>
      <c r="I243" s="96"/>
      <c r="J243" s="96"/>
      <c r="K243" s="96"/>
      <c r="L243" s="96"/>
      <c r="M243" s="96"/>
      <c r="N243" s="96"/>
      <c r="O243" s="96"/>
      <c r="P243" s="96"/>
      <c r="Q243" s="96"/>
      <c r="R243" s="96"/>
      <c r="S243" s="96"/>
    </row>
    <row r="244" spans="1:19" x14ac:dyDescent="0.3">
      <c r="A244" s="103" t="s">
        <v>70</v>
      </c>
      <c r="B244" s="104">
        <v>2014</v>
      </c>
      <c r="C244" s="136">
        <v>1</v>
      </c>
      <c r="D244" s="107">
        <v>226</v>
      </c>
      <c r="E244" s="107">
        <v>226</v>
      </c>
      <c r="F244" s="108">
        <v>226</v>
      </c>
      <c r="G244" s="136">
        <v>1</v>
      </c>
      <c r="H244" s="108">
        <v>226</v>
      </c>
      <c r="I244" s="96"/>
      <c r="J244" s="96"/>
      <c r="K244" s="96"/>
      <c r="L244" s="96"/>
      <c r="M244" s="96"/>
      <c r="N244" s="96"/>
      <c r="O244" s="96"/>
      <c r="P244" s="96"/>
      <c r="Q244" s="96"/>
      <c r="R244" s="96"/>
      <c r="S244" s="96"/>
    </row>
    <row r="245" spans="1:19" x14ac:dyDescent="0.3">
      <c r="A245" s="103" t="s">
        <v>58</v>
      </c>
      <c r="B245" s="104">
        <v>2014</v>
      </c>
      <c r="C245" s="136">
        <v>1</v>
      </c>
      <c r="D245" s="107">
        <v>100</v>
      </c>
      <c r="E245" s="107">
        <v>100</v>
      </c>
      <c r="F245" s="108">
        <v>100</v>
      </c>
      <c r="G245" s="136"/>
      <c r="H245" s="108"/>
      <c r="I245" s="96"/>
      <c r="J245" s="96"/>
      <c r="K245" s="96"/>
      <c r="L245" s="96"/>
      <c r="M245" s="96"/>
      <c r="N245" s="96"/>
      <c r="O245" s="96"/>
      <c r="P245" s="96"/>
      <c r="Q245" s="96"/>
      <c r="R245" s="96"/>
      <c r="S245" s="96"/>
    </row>
    <row r="246" spans="1:19" x14ac:dyDescent="0.3">
      <c r="A246" s="103" t="s">
        <v>82</v>
      </c>
      <c r="B246" s="104">
        <v>2014</v>
      </c>
      <c r="C246" s="136">
        <v>1</v>
      </c>
      <c r="D246" s="107">
        <v>100</v>
      </c>
      <c r="E246" s="107">
        <v>100</v>
      </c>
      <c r="F246" s="108">
        <v>100</v>
      </c>
      <c r="G246" s="136"/>
      <c r="H246" s="108"/>
      <c r="I246" s="96"/>
      <c r="J246" s="96"/>
      <c r="K246" s="96"/>
      <c r="L246" s="96"/>
      <c r="M246" s="96"/>
      <c r="N246" s="96"/>
      <c r="O246" s="96"/>
      <c r="P246" s="96"/>
      <c r="Q246" s="96"/>
      <c r="R246" s="96"/>
      <c r="S246" s="96"/>
    </row>
    <row r="247" spans="1:19" x14ac:dyDescent="0.3">
      <c r="A247" s="103" t="s">
        <v>71</v>
      </c>
      <c r="B247" s="104">
        <v>2014</v>
      </c>
      <c r="C247" s="136">
        <v>1</v>
      </c>
      <c r="D247" s="107">
        <v>4</v>
      </c>
      <c r="E247" s="107">
        <v>4</v>
      </c>
      <c r="F247" s="108">
        <v>4</v>
      </c>
      <c r="G247" s="136"/>
      <c r="H247" s="108"/>
      <c r="I247" s="96"/>
      <c r="J247" s="96"/>
      <c r="K247" s="96"/>
      <c r="L247" s="96"/>
      <c r="M247" s="96"/>
      <c r="N247" s="96"/>
      <c r="O247" s="96"/>
      <c r="P247" s="96"/>
      <c r="Q247" s="96"/>
      <c r="R247" s="96"/>
      <c r="S247" s="96"/>
    </row>
    <row r="248" spans="1:19" x14ac:dyDescent="0.3">
      <c r="A248" s="103" t="s">
        <v>62</v>
      </c>
      <c r="B248" s="104">
        <v>2014</v>
      </c>
      <c r="C248" s="136">
        <v>36</v>
      </c>
      <c r="D248" s="107">
        <v>261851</v>
      </c>
      <c r="E248" s="107">
        <v>0</v>
      </c>
      <c r="F248" s="108">
        <v>85918</v>
      </c>
      <c r="G248" s="136">
        <v>11</v>
      </c>
      <c r="H248" s="108">
        <v>261277</v>
      </c>
      <c r="I248" s="96"/>
      <c r="J248" s="96"/>
      <c r="K248" s="96"/>
      <c r="L248" s="96"/>
      <c r="M248" s="96"/>
      <c r="N248" s="96"/>
      <c r="O248" s="96"/>
      <c r="P248" s="96"/>
      <c r="Q248" s="96"/>
      <c r="R248" s="96"/>
      <c r="S248" s="96"/>
    </row>
    <row r="249" spans="1:19" x14ac:dyDescent="0.3">
      <c r="A249" s="103" t="s">
        <v>69</v>
      </c>
      <c r="B249" s="104">
        <v>2014</v>
      </c>
      <c r="C249" s="136">
        <v>1</v>
      </c>
      <c r="D249" s="107">
        <v>9</v>
      </c>
      <c r="E249" s="107">
        <v>9</v>
      </c>
      <c r="F249" s="108">
        <v>9</v>
      </c>
      <c r="G249" s="136"/>
      <c r="H249" s="108"/>
      <c r="I249" s="96"/>
      <c r="J249" s="96"/>
      <c r="K249" s="96"/>
      <c r="L249" s="96"/>
      <c r="M249" s="96"/>
      <c r="N249" s="96"/>
      <c r="O249" s="96"/>
      <c r="P249" s="96"/>
      <c r="Q249" s="96"/>
      <c r="R249" s="96"/>
      <c r="S249" s="96"/>
    </row>
    <row r="250" spans="1:19" x14ac:dyDescent="0.3">
      <c r="A250" s="103" t="s">
        <v>64</v>
      </c>
      <c r="B250" s="104">
        <v>2014</v>
      </c>
      <c r="C250" s="136">
        <v>2</v>
      </c>
      <c r="D250" s="107">
        <v>0</v>
      </c>
      <c r="E250" s="107">
        <v>0</v>
      </c>
      <c r="F250" s="108">
        <v>0</v>
      </c>
      <c r="G250" s="136"/>
      <c r="H250" s="108"/>
      <c r="I250" s="96"/>
      <c r="J250" s="96"/>
      <c r="K250" s="96"/>
      <c r="L250" s="96"/>
      <c r="M250" s="96"/>
      <c r="N250" s="96"/>
      <c r="O250" s="96"/>
      <c r="P250" s="96"/>
      <c r="Q250" s="96"/>
      <c r="R250" s="96"/>
      <c r="S250" s="96"/>
    </row>
    <row r="251" spans="1:19" x14ac:dyDescent="0.3">
      <c r="A251" s="103" t="s">
        <v>40</v>
      </c>
      <c r="B251" s="104">
        <v>2013</v>
      </c>
      <c r="C251" s="136">
        <v>3</v>
      </c>
      <c r="D251" s="107">
        <v>55</v>
      </c>
      <c r="E251" s="107">
        <v>0</v>
      </c>
      <c r="F251" s="108">
        <v>55</v>
      </c>
      <c r="G251" s="136"/>
      <c r="H251" s="108"/>
      <c r="I251" s="96"/>
      <c r="J251" s="96"/>
      <c r="K251" s="96"/>
      <c r="L251" s="96"/>
      <c r="M251" s="96"/>
      <c r="N251" s="96"/>
      <c r="O251" s="96"/>
      <c r="P251" s="96"/>
      <c r="Q251" s="96"/>
      <c r="R251" s="96"/>
      <c r="S251" s="96"/>
    </row>
    <row r="252" spans="1:19" x14ac:dyDescent="0.3">
      <c r="A252" s="103" t="s">
        <v>83</v>
      </c>
      <c r="B252" s="104">
        <v>2013</v>
      </c>
      <c r="C252" s="136">
        <v>3</v>
      </c>
      <c r="D252" s="107">
        <v>5</v>
      </c>
      <c r="E252" s="107">
        <v>0</v>
      </c>
      <c r="F252" s="108">
        <v>5</v>
      </c>
      <c r="G252" s="136"/>
      <c r="H252" s="108"/>
      <c r="I252" s="96"/>
      <c r="J252" s="96"/>
      <c r="K252" s="96"/>
      <c r="L252" s="96"/>
      <c r="M252" s="96"/>
      <c r="N252" s="96"/>
      <c r="O252" s="96"/>
      <c r="P252" s="96"/>
      <c r="Q252" s="96"/>
      <c r="R252" s="96"/>
      <c r="S252" s="96"/>
    </row>
    <row r="253" spans="1:19" x14ac:dyDescent="0.3">
      <c r="A253" s="103" t="s">
        <v>44</v>
      </c>
      <c r="B253" s="104">
        <v>2013</v>
      </c>
      <c r="C253" s="136">
        <v>13</v>
      </c>
      <c r="D253" s="107">
        <v>0</v>
      </c>
      <c r="E253" s="107">
        <v>0</v>
      </c>
      <c r="F253" s="108">
        <v>0</v>
      </c>
      <c r="G253" s="136"/>
      <c r="H253" s="108"/>
      <c r="I253" s="96"/>
      <c r="J253" s="96"/>
      <c r="K253" s="96"/>
      <c r="L253" s="96"/>
      <c r="M253" s="96"/>
      <c r="N253" s="96"/>
      <c r="O253" s="96"/>
      <c r="P253" s="96"/>
      <c r="Q253" s="96"/>
      <c r="R253" s="96"/>
      <c r="S253" s="96"/>
    </row>
    <row r="254" spans="1:19" x14ac:dyDescent="0.3">
      <c r="A254" s="103" t="s">
        <v>45</v>
      </c>
      <c r="B254" s="104">
        <v>2013</v>
      </c>
      <c r="C254" s="136">
        <v>4</v>
      </c>
      <c r="D254" s="107">
        <v>83</v>
      </c>
      <c r="E254" s="107">
        <v>0</v>
      </c>
      <c r="F254" s="108">
        <v>82</v>
      </c>
      <c r="G254" s="136"/>
      <c r="H254" s="108"/>
      <c r="I254" s="96"/>
      <c r="J254" s="96"/>
      <c r="K254" s="96"/>
      <c r="L254" s="96"/>
      <c r="M254" s="96"/>
      <c r="N254" s="96"/>
      <c r="O254" s="96"/>
      <c r="P254" s="96"/>
      <c r="Q254" s="96"/>
      <c r="R254" s="96"/>
      <c r="S254" s="96"/>
    </row>
    <row r="255" spans="1:19" x14ac:dyDescent="0.3">
      <c r="A255" s="103" t="s">
        <v>46</v>
      </c>
      <c r="B255" s="104">
        <v>2013</v>
      </c>
      <c r="C255" s="136">
        <v>12</v>
      </c>
      <c r="D255" s="107">
        <v>4746</v>
      </c>
      <c r="E255" s="107">
        <v>0</v>
      </c>
      <c r="F255" s="108">
        <v>4664</v>
      </c>
      <c r="G255" s="136">
        <v>1</v>
      </c>
      <c r="H255" s="108">
        <v>4664</v>
      </c>
      <c r="I255" s="96"/>
      <c r="J255" s="96"/>
      <c r="K255" s="96"/>
      <c r="L255" s="96"/>
      <c r="M255" s="96"/>
      <c r="N255" s="96"/>
      <c r="O255" s="96"/>
      <c r="P255" s="96"/>
      <c r="Q255" s="96"/>
      <c r="R255" s="96"/>
      <c r="S255" s="96"/>
    </row>
    <row r="256" spans="1:19" x14ac:dyDescent="0.3">
      <c r="A256" s="103" t="s">
        <v>47</v>
      </c>
      <c r="B256" s="104">
        <v>2013</v>
      </c>
      <c r="C256" s="136">
        <v>3</v>
      </c>
      <c r="D256" s="107">
        <v>100</v>
      </c>
      <c r="E256" s="107">
        <v>0</v>
      </c>
      <c r="F256" s="108">
        <v>100</v>
      </c>
      <c r="G256" s="136"/>
      <c r="H256" s="108"/>
      <c r="I256" s="96"/>
      <c r="J256" s="96"/>
      <c r="K256" s="96"/>
      <c r="L256" s="96"/>
      <c r="M256" s="96"/>
      <c r="N256" s="96"/>
      <c r="O256" s="96"/>
      <c r="P256" s="96"/>
      <c r="Q256" s="96"/>
      <c r="R256" s="96"/>
      <c r="S256" s="96"/>
    </row>
    <row r="257" spans="1:19" x14ac:dyDescent="0.3">
      <c r="A257" s="103" t="s">
        <v>76</v>
      </c>
      <c r="B257" s="104">
        <v>2013</v>
      </c>
      <c r="C257" s="136">
        <v>3</v>
      </c>
      <c r="D257" s="107">
        <v>6</v>
      </c>
      <c r="E257" s="107">
        <v>2</v>
      </c>
      <c r="F257" s="108">
        <v>2</v>
      </c>
      <c r="G257" s="136"/>
      <c r="H257" s="108"/>
      <c r="I257" s="96"/>
      <c r="J257" s="96"/>
      <c r="K257" s="96"/>
      <c r="L257" s="96"/>
      <c r="M257" s="96"/>
      <c r="N257" s="96"/>
      <c r="O257" s="96"/>
      <c r="P257" s="96"/>
      <c r="Q257" s="96"/>
      <c r="R257" s="96"/>
      <c r="S257" s="96"/>
    </row>
    <row r="258" spans="1:19" x14ac:dyDescent="0.3">
      <c r="A258" s="103" t="s">
        <v>50</v>
      </c>
      <c r="B258" s="104">
        <v>2013</v>
      </c>
      <c r="C258" s="136">
        <v>5</v>
      </c>
      <c r="D258" s="107">
        <v>450</v>
      </c>
      <c r="E258" s="107">
        <v>0</v>
      </c>
      <c r="F258" s="108">
        <v>450</v>
      </c>
      <c r="G258" s="136">
        <v>1</v>
      </c>
      <c r="H258" s="108">
        <v>450</v>
      </c>
      <c r="I258" s="96"/>
      <c r="J258" s="96"/>
      <c r="K258" s="96"/>
      <c r="L258" s="96"/>
      <c r="M258" s="96"/>
      <c r="N258" s="96"/>
      <c r="O258" s="96"/>
      <c r="P258" s="96"/>
      <c r="Q258" s="96"/>
      <c r="R258" s="96"/>
      <c r="S258" s="96"/>
    </row>
    <row r="259" spans="1:19" x14ac:dyDescent="0.3">
      <c r="A259" s="103" t="s">
        <v>65</v>
      </c>
      <c r="B259" s="104">
        <v>2013</v>
      </c>
      <c r="C259" s="136">
        <v>9</v>
      </c>
      <c r="D259" s="107">
        <v>17187</v>
      </c>
      <c r="E259" s="107">
        <v>1</v>
      </c>
      <c r="F259" s="108">
        <v>8819</v>
      </c>
      <c r="G259" s="136">
        <v>4</v>
      </c>
      <c r="H259" s="108">
        <v>17153</v>
      </c>
      <c r="I259" s="96"/>
      <c r="J259" s="96"/>
      <c r="K259" s="96"/>
      <c r="L259" s="96"/>
      <c r="M259" s="96"/>
      <c r="N259" s="96"/>
      <c r="O259" s="96"/>
      <c r="P259" s="96"/>
      <c r="Q259" s="96"/>
      <c r="R259" s="96"/>
      <c r="S259" s="96"/>
    </row>
    <row r="260" spans="1:19" x14ac:dyDescent="0.3">
      <c r="A260" s="103" t="s">
        <v>54</v>
      </c>
      <c r="B260" s="104">
        <v>2013</v>
      </c>
      <c r="C260" s="136">
        <v>5</v>
      </c>
      <c r="D260" s="107">
        <v>1170</v>
      </c>
      <c r="E260" s="107">
        <v>10</v>
      </c>
      <c r="F260" s="108">
        <v>750</v>
      </c>
      <c r="G260" s="136">
        <v>2</v>
      </c>
      <c r="H260" s="108">
        <v>1090</v>
      </c>
      <c r="I260" s="96"/>
      <c r="J260" s="96"/>
      <c r="K260" s="96"/>
      <c r="L260" s="96"/>
      <c r="M260" s="96"/>
      <c r="N260" s="96"/>
      <c r="O260" s="96"/>
      <c r="P260" s="96"/>
      <c r="Q260" s="96"/>
      <c r="R260" s="96"/>
      <c r="S260" s="96"/>
    </row>
    <row r="261" spans="1:19" x14ac:dyDescent="0.3">
      <c r="A261" s="103" t="s">
        <v>53</v>
      </c>
      <c r="B261" s="104">
        <v>2013</v>
      </c>
      <c r="C261" s="136">
        <v>1</v>
      </c>
      <c r="D261" s="107">
        <v>0</v>
      </c>
      <c r="E261" s="107">
        <v>0</v>
      </c>
      <c r="F261" s="108">
        <v>0</v>
      </c>
      <c r="G261" s="136"/>
      <c r="H261" s="108"/>
      <c r="I261" s="96"/>
      <c r="J261" s="96"/>
      <c r="K261" s="96"/>
      <c r="L261" s="96"/>
      <c r="M261" s="96"/>
      <c r="N261" s="96"/>
      <c r="O261" s="96"/>
      <c r="P261" s="96"/>
      <c r="Q261" s="96"/>
      <c r="R261" s="96"/>
      <c r="S261" s="96"/>
    </row>
    <row r="262" spans="1:19" x14ac:dyDescent="0.3">
      <c r="A262" s="103" t="s">
        <v>55</v>
      </c>
      <c r="B262" s="104">
        <v>2013</v>
      </c>
      <c r="C262" s="136">
        <v>1</v>
      </c>
      <c r="D262" s="107">
        <v>1</v>
      </c>
      <c r="E262" s="107">
        <v>1</v>
      </c>
      <c r="F262" s="108">
        <v>1</v>
      </c>
      <c r="G262" s="136"/>
      <c r="H262" s="108"/>
      <c r="I262" s="96"/>
      <c r="J262" s="96"/>
      <c r="K262" s="96"/>
      <c r="L262" s="96"/>
      <c r="M262" s="96"/>
      <c r="N262" s="96"/>
      <c r="O262" s="96"/>
      <c r="P262" s="96"/>
      <c r="Q262" s="96"/>
      <c r="R262" s="96"/>
      <c r="S262" s="96"/>
    </row>
    <row r="263" spans="1:19" x14ac:dyDescent="0.3">
      <c r="A263" s="103" t="s">
        <v>56</v>
      </c>
      <c r="B263" s="104">
        <v>2013</v>
      </c>
      <c r="C263" s="136">
        <v>2</v>
      </c>
      <c r="D263" s="107">
        <v>0</v>
      </c>
      <c r="E263" s="107">
        <v>0</v>
      </c>
      <c r="F263" s="108">
        <v>0</v>
      </c>
      <c r="G263" s="136"/>
      <c r="H263" s="108"/>
      <c r="I263" s="96"/>
      <c r="J263" s="96"/>
      <c r="K263" s="96"/>
      <c r="L263" s="96"/>
      <c r="M263" s="96"/>
      <c r="N263" s="96"/>
      <c r="O263" s="96"/>
      <c r="P263" s="96"/>
      <c r="Q263" s="96"/>
      <c r="R263" s="96"/>
      <c r="S263" s="96"/>
    </row>
    <row r="264" spans="1:19" x14ac:dyDescent="0.3">
      <c r="A264" s="103" t="s">
        <v>58</v>
      </c>
      <c r="B264" s="104">
        <v>2013</v>
      </c>
      <c r="C264" s="136">
        <v>2</v>
      </c>
      <c r="D264" s="107">
        <v>42</v>
      </c>
      <c r="E264" s="107">
        <v>2</v>
      </c>
      <c r="F264" s="108">
        <v>40</v>
      </c>
      <c r="G264" s="136"/>
      <c r="H264" s="108"/>
      <c r="I264" s="96"/>
      <c r="J264" s="96"/>
      <c r="K264" s="96"/>
      <c r="L264" s="96"/>
      <c r="M264" s="96"/>
      <c r="N264" s="96"/>
      <c r="O264" s="96"/>
      <c r="P264" s="96"/>
      <c r="Q264" s="96"/>
      <c r="R264" s="96"/>
      <c r="S264" s="96"/>
    </row>
    <row r="265" spans="1:19" x14ac:dyDescent="0.3">
      <c r="A265" s="103" t="s">
        <v>62</v>
      </c>
      <c r="B265" s="104">
        <v>2013</v>
      </c>
      <c r="C265" s="136">
        <v>50</v>
      </c>
      <c r="D265" s="107">
        <v>35987</v>
      </c>
      <c r="E265" s="107">
        <v>0</v>
      </c>
      <c r="F265" s="108">
        <v>10307</v>
      </c>
      <c r="G265" s="136">
        <v>12</v>
      </c>
      <c r="H265" s="108">
        <v>35208</v>
      </c>
      <c r="I265" s="96"/>
      <c r="J265" s="96"/>
      <c r="K265" s="96"/>
      <c r="L265" s="96"/>
      <c r="M265" s="96"/>
      <c r="N265" s="96"/>
      <c r="O265" s="96"/>
      <c r="P265" s="96"/>
      <c r="Q265" s="96"/>
      <c r="R265" s="96"/>
      <c r="S265" s="96"/>
    </row>
    <row r="266" spans="1:19" x14ac:dyDescent="0.3">
      <c r="A266" s="103" t="s">
        <v>69</v>
      </c>
      <c r="B266" s="104">
        <v>2013</v>
      </c>
      <c r="C266" s="136">
        <v>5</v>
      </c>
      <c r="D266" s="107">
        <v>12</v>
      </c>
      <c r="E266" s="107">
        <v>0</v>
      </c>
      <c r="F266" s="108">
        <v>4</v>
      </c>
      <c r="G266" s="136"/>
      <c r="H266" s="108"/>
      <c r="I266" s="96"/>
      <c r="J266" s="96"/>
      <c r="K266" s="96"/>
      <c r="L266" s="96"/>
      <c r="M266" s="96"/>
      <c r="N266" s="96"/>
      <c r="O266" s="96"/>
      <c r="P266" s="96"/>
      <c r="Q266" s="96"/>
      <c r="R266" s="96"/>
      <c r="S266" s="96"/>
    </row>
    <row r="267" spans="1:19" x14ac:dyDescent="0.3">
      <c r="A267" s="103" t="s">
        <v>64</v>
      </c>
      <c r="B267" s="104">
        <v>2013</v>
      </c>
      <c r="C267" s="136">
        <v>1</v>
      </c>
      <c r="D267" s="107">
        <v>0</v>
      </c>
      <c r="E267" s="107">
        <v>0</v>
      </c>
      <c r="F267" s="108">
        <v>0</v>
      </c>
      <c r="G267" s="136"/>
      <c r="H267" s="108"/>
      <c r="I267" s="96"/>
      <c r="J267" s="96"/>
      <c r="K267" s="96"/>
      <c r="L267" s="96"/>
      <c r="M267" s="96"/>
      <c r="N267" s="96"/>
      <c r="O267" s="96"/>
      <c r="P267" s="96"/>
      <c r="Q267" s="96"/>
      <c r="R267" s="96"/>
      <c r="S267" s="96"/>
    </row>
    <row r="268" spans="1:19" x14ac:dyDescent="0.3">
      <c r="A268" s="103" t="s">
        <v>40</v>
      </c>
      <c r="B268" s="104">
        <v>2012</v>
      </c>
      <c r="C268" s="136">
        <v>3</v>
      </c>
      <c r="D268" s="107">
        <v>3</v>
      </c>
      <c r="E268" s="107">
        <v>0</v>
      </c>
      <c r="F268" s="108">
        <v>2</v>
      </c>
      <c r="G268" s="136"/>
      <c r="H268" s="108"/>
      <c r="I268" s="96"/>
      <c r="J268" s="96"/>
      <c r="K268" s="96"/>
      <c r="L268" s="96"/>
      <c r="M268" s="96"/>
      <c r="N268" s="96"/>
      <c r="O268" s="96"/>
      <c r="P268" s="96"/>
      <c r="Q268" s="96"/>
      <c r="R268" s="96"/>
      <c r="S268" s="96"/>
    </row>
    <row r="269" spans="1:19" x14ac:dyDescent="0.3">
      <c r="A269" s="103" t="s">
        <v>41</v>
      </c>
      <c r="B269" s="104">
        <v>2012</v>
      </c>
      <c r="C269" s="136">
        <v>1</v>
      </c>
      <c r="D269" s="107">
        <v>0</v>
      </c>
      <c r="E269" s="107">
        <v>0</v>
      </c>
      <c r="F269" s="108">
        <v>0</v>
      </c>
      <c r="G269" s="136"/>
      <c r="H269" s="108"/>
      <c r="I269" s="96"/>
      <c r="J269" s="96"/>
      <c r="K269" s="96"/>
      <c r="L269" s="96"/>
      <c r="M269" s="96"/>
      <c r="N269" s="96"/>
      <c r="O269" s="96"/>
      <c r="P269" s="96"/>
      <c r="Q269" s="96"/>
      <c r="R269" s="96"/>
      <c r="S269" s="96"/>
    </row>
    <row r="270" spans="1:19" x14ac:dyDescent="0.3">
      <c r="A270" s="103" t="s">
        <v>74</v>
      </c>
      <c r="B270" s="104">
        <v>2012</v>
      </c>
      <c r="C270" s="136">
        <v>1</v>
      </c>
      <c r="D270" s="107">
        <v>3</v>
      </c>
      <c r="E270" s="107">
        <v>3</v>
      </c>
      <c r="F270" s="108">
        <v>3</v>
      </c>
      <c r="G270" s="136"/>
      <c r="H270" s="108"/>
      <c r="I270" s="96"/>
      <c r="J270" s="96"/>
      <c r="K270" s="96"/>
      <c r="L270" s="96"/>
      <c r="M270" s="96"/>
      <c r="N270" s="96"/>
      <c r="O270" s="96"/>
      <c r="P270" s="96"/>
      <c r="Q270" s="96"/>
      <c r="R270" s="96"/>
      <c r="S270" s="96"/>
    </row>
    <row r="271" spans="1:19" x14ac:dyDescent="0.3">
      <c r="A271" s="103" t="s">
        <v>43</v>
      </c>
      <c r="B271" s="104">
        <v>2012</v>
      </c>
      <c r="C271" s="136">
        <v>1</v>
      </c>
      <c r="D271" s="107">
        <v>0</v>
      </c>
      <c r="E271" s="107">
        <v>0</v>
      </c>
      <c r="F271" s="108">
        <v>0</v>
      </c>
      <c r="G271" s="136"/>
      <c r="H271" s="108"/>
      <c r="I271" s="96"/>
      <c r="J271" s="96"/>
      <c r="K271" s="96"/>
      <c r="L271" s="96"/>
      <c r="M271" s="96"/>
      <c r="N271" s="96"/>
      <c r="O271" s="96"/>
      <c r="P271" s="96"/>
      <c r="Q271" s="96"/>
      <c r="R271" s="96"/>
      <c r="S271" s="96"/>
    </row>
    <row r="272" spans="1:19" x14ac:dyDescent="0.3">
      <c r="A272" s="103" t="s">
        <v>84</v>
      </c>
      <c r="B272" s="104">
        <v>2012</v>
      </c>
      <c r="C272" s="136">
        <v>1</v>
      </c>
      <c r="D272" s="107">
        <v>0</v>
      </c>
      <c r="E272" s="107">
        <v>0</v>
      </c>
      <c r="F272" s="108">
        <v>0</v>
      </c>
      <c r="G272" s="136"/>
      <c r="H272" s="108"/>
      <c r="I272" s="96"/>
      <c r="J272" s="96"/>
      <c r="K272" s="96"/>
      <c r="L272" s="96"/>
      <c r="M272" s="96"/>
      <c r="N272" s="96"/>
      <c r="O272" s="96"/>
      <c r="P272" s="96"/>
      <c r="Q272" s="96"/>
      <c r="R272" s="96"/>
      <c r="S272" s="96"/>
    </row>
    <row r="273" spans="1:19" x14ac:dyDescent="0.3">
      <c r="A273" s="103" t="s">
        <v>79</v>
      </c>
      <c r="B273" s="104">
        <v>2012</v>
      </c>
      <c r="C273" s="136">
        <v>7</v>
      </c>
      <c r="D273" s="107">
        <v>0</v>
      </c>
      <c r="E273" s="107">
        <v>0</v>
      </c>
      <c r="F273" s="108">
        <v>0</v>
      </c>
      <c r="G273" s="136"/>
      <c r="H273" s="108"/>
      <c r="I273" s="96"/>
      <c r="J273" s="96"/>
      <c r="K273" s="96"/>
      <c r="L273" s="96"/>
      <c r="M273" s="96"/>
      <c r="N273" s="96"/>
      <c r="O273" s="96"/>
      <c r="P273" s="96"/>
      <c r="Q273" s="96"/>
      <c r="R273" s="96"/>
      <c r="S273" s="96"/>
    </row>
    <row r="274" spans="1:19" x14ac:dyDescent="0.3">
      <c r="A274" s="103" t="s">
        <v>45</v>
      </c>
      <c r="B274" s="104">
        <v>2012</v>
      </c>
      <c r="C274" s="136">
        <v>2</v>
      </c>
      <c r="D274" s="107">
        <v>85</v>
      </c>
      <c r="E274" s="107">
        <v>0</v>
      </c>
      <c r="F274" s="108">
        <v>85</v>
      </c>
      <c r="G274" s="136"/>
      <c r="H274" s="108"/>
      <c r="I274" s="96"/>
      <c r="J274" s="96"/>
      <c r="K274" s="96"/>
      <c r="L274" s="96"/>
      <c r="M274" s="96"/>
      <c r="N274" s="96"/>
      <c r="O274" s="96"/>
      <c r="P274" s="96"/>
      <c r="Q274" s="96"/>
      <c r="R274" s="96"/>
      <c r="S274" s="96"/>
    </row>
    <row r="275" spans="1:19" x14ac:dyDescent="0.3">
      <c r="A275" s="103" t="s">
        <v>46</v>
      </c>
      <c r="B275" s="104">
        <v>2012</v>
      </c>
      <c r="C275" s="136">
        <v>13</v>
      </c>
      <c r="D275" s="107">
        <v>419</v>
      </c>
      <c r="E275" s="107">
        <v>0</v>
      </c>
      <c r="F275" s="108">
        <v>135</v>
      </c>
      <c r="G275" s="136"/>
      <c r="H275" s="108"/>
      <c r="I275" s="96"/>
      <c r="J275" s="96"/>
      <c r="K275" s="96"/>
      <c r="L275" s="96"/>
      <c r="M275" s="96"/>
      <c r="N275" s="96"/>
      <c r="O275" s="96"/>
      <c r="P275" s="96"/>
      <c r="Q275" s="96"/>
      <c r="R275" s="96"/>
      <c r="S275" s="96"/>
    </row>
    <row r="276" spans="1:19" x14ac:dyDescent="0.3">
      <c r="A276" s="103" t="s">
        <v>47</v>
      </c>
      <c r="B276" s="104">
        <v>2012</v>
      </c>
      <c r="C276" s="136">
        <v>4</v>
      </c>
      <c r="D276" s="107">
        <v>0</v>
      </c>
      <c r="E276" s="107">
        <v>0</v>
      </c>
      <c r="F276" s="108">
        <v>0</v>
      </c>
      <c r="G276" s="136"/>
      <c r="H276" s="108"/>
      <c r="I276" s="96"/>
      <c r="J276" s="96"/>
      <c r="K276" s="96"/>
      <c r="L276" s="96"/>
      <c r="M276" s="96"/>
      <c r="N276" s="96"/>
      <c r="O276" s="96"/>
      <c r="P276" s="96"/>
      <c r="Q276" s="96"/>
      <c r="R276" s="96"/>
      <c r="S276" s="96"/>
    </row>
    <row r="277" spans="1:19" x14ac:dyDescent="0.3">
      <c r="A277" s="103" t="s">
        <v>49</v>
      </c>
      <c r="B277" s="104">
        <v>2012</v>
      </c>
      <c r="C277" s="136">
        <v>1</v>
      </c>
      <c r="D277" s="107">
        <v>1</v>
      </c>
      <c r="E277" s="107">
        <v>1</v>
      </c>
      <c r="F277" s="108">
        <v>1</v>
      </c>
      <c r="G277" s="136"/>
      <c r="H277" s="108"/>
      <c r="I277" s="96"/>
      <c r="J277" s="96"/>
      <c r="K277" s="96"/>
      <c r="L277" s="96"/>
      <c r="M277" s="96"/>
      <c r="N277" s="96"/>
      <c r="O277" s="96"/>
      <c r="P277" s="96"/>
      <c r="Q277" s="96"/>
      <c r="R277" s="96"/>
      <c r="S277" s="96"/>
    </row>
    <row r="278" spans="1:19" x14ac:dyDescent="0.3">
      <c r="A278" s="103" t="s">
        <v>50</v>
      </c>
      <c r="B278" s="104">
        <v>2012</v>
      </c>
      <c r="C278" s="136">
        <v>8</v>
      </c>
      <c r="D278" s="107">
        <v>1017</v>
      </c>
      <c r="E278" s="107">
        <v>0</v>
      </c>
      <c r="F278" s="108">
        <v>1014</v>
      </c>
      <c r="G278" s="136">
        <v>1</v>
      </c>
      <c r="H278" s="108">
        <v>1014</v>
      </c>
      <c r="I278" s="96"/>
      <c r="J278" s="96"/>
      <c r="K278" s="96"/>
      <c r="L278" s="96"/>
      <c r="M278" s="96"/>
      <c r="N278" s="96"/>
      <c r="O278" s="96"/>
      <c r="P278" s="96"/>
      <c r="Q278" s="96"/>
      <c r="R278" s="96"/>
      <c r="S278" s="96"/>
    </row>
    <row r="279" spans="1:19" x14ac:dyDescent="0.3">
      <c r="A279" s="103" t="s">
        <v>51</v>
      </c>
      <c r="B279" s="104">
        <v>2012</v>
      </c>
      <c r="C279" s="136">
        <v>3</v>
      </c>
      <c r="D279" s="107">
        <v>1</v>
      </c>
      <c r="E279" s="107">
        <v>0</v>
      </c>
      <c r="F279" s="108">
        <v>1</v>
      </c>
      <c r="G279" s="136"/>
      <c r="H279" s="108"/>
      <c r="I279" s="96"/>
      <c r="J279" s="96"/>
      <c r="K279" s="96"/>
      <c r="L279" s="96"/>
      <c r="M279" s="96"/>
      <c r="N279" s="96"/>
      <c r="O279" s="96"/>
      <c r="P279" s="96"/>
      <c r="Q279" s="96"/>
      <c r="R279" s="96"/>
      <c r="S279" s="96"/>
    </row>
    <row r="280" spans="1:19" x14ac:dyDescent="0.3">
      <c r="A280" s="103" t="s">
        <v>65</v>
      </c>
      <c r="B280" s="104">
        <v>2012</v>
      </c>
      <c r="C280" s="136">
        <v>7</v>
      </c>
      <c r="D280" s="107">
        <v>4629</v>
      </c>
      <c r="E280" s="107">
        <v>1</v>
      </c>
      <c r="F280" s="108">
        <v>4036</v>
      </c>
      <c r="G280" s="136">
        <v>1</v>
      </c>
      <c r="H280" s="108">
        <v>4036</v>
      </c>
      <c r="I280" s="96"/>
      <c r="J280" s="96"/>
      <c r="K280" s="96"/>
      <c r="L280" s="96"/>
      <c r="M280" s="96"/>
      <c r="N280" s="96"/>
      <c r="O280" s="96"/>
      <c r="P280" s="96"/>
      <c r="Q280" s="96"/>
      <c r="R280" s="96"/>
      <c r="S280" s="96"/>
    </row>
    <row r="281" spans="1:19" x14ac:dyDescent="0.3">
      <c r="A281" s="103" t="s">
        <v>54</v>
      </c>
      <c r="B281" s="104">
        <v>2012</v>
      </c>
      <c r="C281" s="136">
        <v>5</v>
      </c>
      <c r="D281" s="107">
        <v>1026</v>
      </c>
      <c r="E281" s="107">
        <v>0</v>
      </c>
      <c r="F281" s="108">
        <v>880</v>
      </c>
      <c r="G281" s="136">
        <v>1</v>
      </c>
      <c r="H281" s="108">
        <v>880</v>
      </c>
      <c r="I281" s="96"/>
      <c r="J281" s="96"/>
      <c r="K281" s="96"/>
      <c r="L281" s="96"/>
      <c r="M281" s="96"/>
      <c r="N281" s="96"/>
      <c r="O281" s="96"/>
      <c r="P281" s="96"/>
      <c r="Q281" s="96"/>
      <c r="R281" s="96"/>
      <c r="S281" s="96"/>
    </row>
    <row r="282" spans="1:19" x14ac:dyDescent="0.3">
      <c r="A282" s="103" t="s">
        <v>55</v>
      </c>
      <c r="B282" s="104">
        <v>2012</v>
      </c>
      <c r="C282" s="136">
        <v>2</v>
      </c>
      <c r="D282" s="107">
        <v>2</v>
      </c>
      <c r="E282" s="107">
        <v>0</v>
      </c>
      <c r="F282" s="108">
        <v>2</v>
      </c>
      <c r="G282" s="136"/>
      <c r="H282" s="108"/>
      <c r="I282" s="96"/>
      <c r="J282" s="96"/>
      <c r="K282" s="96"/>
      <c r="L282" s="96"/>
      <c r="M282" s="96"/>
      <c r="N282" s="96"/>
      <c r="O282" s="96"/>
      <c r="P282" s="96"/>
      <c r="Q282" s="96"/>
      <c r="R282" s="96"/>
      <c r="S282" s="96"/>
    </row>
    <row r="283" spans="1:19" x14ac:dyDescent="0.3">
      <c r="A283" s="103" t="s">
        <v>70</v>
      </c>
      <c r="B283" s="104">
        <v>2012</v>
      </c>
      <c r="C283" s="136">
        <v>10</v>
      </c>
      <c r="D283" s="107">
        <v>285</v>
      </c>
      <c r="E283" s="107">
        <v>0</v>
      </c>
      <c r="F283" s="108">
        <v>214</v>
      </c>
      <c r="G283" s="136">
        <v>1</v>
      </c>
      <c r="H283" s="108">
        <v>214</v>
      </c>
      <c r="I283" s="96"/>
      <c r="J283" s="96"/>
      <c r="K283" s="96"/>
      <c r="L283" s="96"/>
      <c r="M283" s="96"/>
      <c r="N283" s="96"/>
      <c r="O283" s="96"/>
      <c r="P283" s="96"/>
      <c r="Q283" s="96"/>
      <c r="R283" s="96"/>
      <c r="S283" s="96"/>
    </row>
    <row r="284" spans="1:19" x14ac:dyDescent="0.3">
      <c r="A284" s="103" t="s">
        <v>56</v>
      </c>
      <c r="B284" s="104">
        <v>2012</v>
      </c>
      <c r="C284" s="136">
        <v>1</v>
      </c>
      <c r="D284" s="107">
        <v>0</v>
      </c>
      <c r="E284" s="107">
        <v>0</v>
      </c>
      <c r="F284" s="108">
        <v>0</v>
      </c>
      <c r="G284" s="136"/>
      <c r="H284" s="108"/>
      <c r="I284" s="96"/>
      <c r="J284" s="96"/>
      <c r="K284" s="96"/>
      <c r="L284" s="96"/>
      <c r="M284" s="96"/>
      <c r="N284" s="96"/>
      <c r="O284" s="96"/>
      <c r="P284" s="96"/>
      <c r="Q284" s="96"/>
      <c r="R284" s="96"/>
      <c r="S284" s="96"/>
    </row>
    <row r="285" spans="1:19" x14ac:dyDescent="0.3">
      <c r="A285" s="103" t="s">
        <v>58</v>
      </c>
      <c r="B285" s="104">
        <v>2012</v>
      </c>
      <c r="C285" s="136">
        <v>2</v>
      </c>
      <c r="D285" s="107">
        <v>620</v>
      </c>
      <c r="E285" s="107">
        <v>0</v>
      </c>
      <c r="F285" s="108">
        <v>620</v>
      </c>
      <c r="G285" s="136">
        <v>1</v>
      </c>
      <c r="H285" s="108">
        <v>620</v>
      </c>
      <c r="I285" s="96"/>
      <c r="J285" s="96"/>
      <c r="K285" s="96"/>
      <c r="L285" s="96"/>
      <c r="M285" s="96"/>
      <c r="N285" s="96"/>
      <c r="O285" s="96"/>
      <c r="P285" s="96"/>
      <c r="Q285" s="96"/>
      <c r="R285" s="96"/>
      <c r="S285" s="96"/>
    </row>
    <row r="286" spans="1:19" x14ac:dyDescent="0.3">
      <c r="A286" s="103" t="s">
        <v>85</v>
      </c>
      <c r="B286" s="104">
        <v>2012</v>
      </c>
      <c r="C286" s="136">
        <v>1</v>
      </c>
      <c r="D286" s="107">
        <v>0</v>
      </c>
      <c r="E286" s="107">
        <v>0</v>
      </c>
      <c r="F286" s="108">
        <v>0</v>
      </c>
      <c r="G286" s="136"/>
      <c r="H286" s="108"/>
      <c r="I286" s="96"/>
      <c r="J286" s="96"/>
      <c r="K286" s="96"/>
      <c r="L286" s="96"/>
      <c r="M286" s="96"/>
      <c r="N286" s="96"/>
      <c r="O286" s="96"/>
      <c r="P286" s="96"/>
      <c r="Q286" s="96"/>
      <c r="R286" s="96"/>
      <c r="S286" s="96"/>
    </row>
    <row r="287" spans="1:19" x14ac:dyDescent="0.3">
      <c r="A287" s="103" t="s">
        <v>82</v>
      </c>
      <c r="B287" s="104">
        <v>2012</v>
      </c>
      <c r="C287" s="136">
        <v>1</v>
      </c>
      <c r="D287" s="107">
        <v>150</v>
      </c>
      <c r="E287" s="107">
        <v>150</v>
      </c>
      <c r="F287" s="108">
        <v>150</v>
      </c>
      <c r="G287" s="136"/>
      <c r="H287" s="108"/>
      <c r="I287" s="96"/>
      <c r="J287" s="96"/>
      <c r="K287" s="96"/>
      <c r="L287" s="96"/>
      <c r="M287" s="96"/>
      <c r="N287" s="96"/>
      <c r="O287" s="96"/>
      <c r="P287" s="96"/>
      <c r="Q287" s="96"/>
      <c r="R287" s="96"/>
      <c r="S287" s="96"/>
    </row>
    <row r="288" spans="1:19" x14ac:dyDescent="0.3">
      <c r="A288" s="103" t="s">
        <v>62</v>
      </c>
      <c r="B288" s="104">
        <v>2012</v>
      </c>
      <c r="C288" s="136">
        <v>33</v>
      </c>
      <c r="D288" s="107">
        <v>266263</v>
      </c>
      <c r="E288" s="107">
        <v>0</v>
      </c>
      <c r="F288" s="108">
        <v>114628</v>
      </c>
      <c r="G288" s="136">
        <v>16</v>
      </c>
      <c r="H288" s="108">
        <v>266020</v>
      </c>
      <c r="I288" s="96"/>
      <c r="J288" s="96"/>
      <c r="K288" s="96"/>
      <c r="L288" s="96"/>
      <c r="M288" s="96"/>
      <c r="N288" s="96"/>
      <c r="O288" s="96"/>
      <c r="P288" s="96"/>
      <c r="Q288" s="96"/>
      <c r="R288" s="96"/>
      <c r="S288" s="96"/>
    </row>
    <row r="289" spans="1:19" x14ac:dyDescent="0.3">
      <c r="A289" s="103" t="s">
        <v>64</v>
      </c>
      <c r="B289" s="104">
        <v>2012</v>
      </c>
      <c r="C289" s="136">
        <v>1</v>
      </c>
      <c r="D289" s="107">
        <v>0</v>
      </c>
      <c r="E289" s="107">
        <v>0</v>
      </c>
      <c r="F289" s="108">
        <v>0</v>
      </c>
      <c r="G289" s="136"/>
      <c r="H289" s="108"/>
      <c r="I289" s="96"/>
      <c r="J289" s="96"/>
      <c r="K289" s="96"/>
      <c r="L289" s="96"/>
      <c r="M289" s="96"/>
      <c r="N289" s="96"/>
      <c r="O289" s="96"/>
      <c r="P289" s="96"/>
      <c r="Q289" s="96"/>
      <c r="R289" s="96"/>
      <c r="S289" s="96"/>
    </row>
    <row r="290" spans="1:19" x14ac:dyDescent="0.3">
      <c r="A290" s="103" t="s">
        <v>40</v>
      </c>
      <c r="B290" s="104">
        <v>2011</v>
      </c>
      <c r="C290" s="136">
        <v>2</v>
      </c>
      <c r="D290" s="107">
        <v>1250</v>
      </c>
      <c r="E290" s="107">
        <v>0</v>
      </c>
      <c r="F290" s="108">
        <v>1250</v>
      </c>
      <c r="G290" s="136">
        <v>1</v>
      </c>
      <c r="H290" s="108">
        <v>1250</v>
      </c>
      <c r="I290" s="96"/>
      <c r="J290" s="96"/>
      <c r="K290" s="96"/>
      <c r="L290" s="96"/>
      <c r="M290" s="96"/>
      <c r="N290" s="96"/>
      <c r="O290" s="96"/>
      <c r="P290" s="96"/>
      <c r="Q290" s="96"/>
      <c r="R290" s="96"/>
      <c r="S290" s="96"/>
    </row>
    <row r="291" spans="1:19" x14ac:dyDescent="0.3">
      <c r="A291" s="103" t="s">
        <v>41</v>
      </c>
      <c r="B291" s="104">
        <v>2011</v>
      </c>
      <c r="C291" s="136">
        <v>1</v>
      </c>
      <c r="D291" s="107">
        <v>1</v>
      </c>
      <c r="E291" s="107">
        <v>1</v>
      </c>
      <c r="F291" s="108">
        <v>1</v>
      </c>
      <c r="G291" s="136"/>
      <c r="H291" s="108"/>
      <c r="I291" s="96"/>
      <c r="J291" s="96"/>
      <c r="K291" s="96"/>
      <c r="L291" s="96"/>
      <c r="M291" s="96"/>
      <c r="N291" s="96"/>
      <c r="O291" s="96"/>
      <c r="P291" s="96"/>
      <c r="Q291" s="96"/>
      <c r="R291" s="96"/>
      <c r="S291" s="96"/>
    </row>
    <row r="292" spans="1:19" x14ac:dyDescent="0.3">
      <c r="A292" s="103" t="s">
        <v>42</v>
      </c>
      <c r="B292" s="104">
        <v>2011</v>
      </c>
      <c r="C292" s="136">
        <v>1</v>
      </c>
      <c r="D292" s="107">
        <v>1</v>
      </c>
      <c r="E292" s="107">
        <v>1</v>
      </c>
      <c r="F292" s="108">
        <v>1</v>
      </c>
      <c r="G292" s="136"/>
      <c r="H292" s="108"/>
      <c r="I292" s="96"/>
      <c r="J292" s="96"/>
      <c r="K292" s="96"/>
      <c r="L292" s="96"/>
      <c r="M292" s="96"/>
      <c r="N292" s="96"/>
      <c r="O292" s="96"/>
      <c r="P292" s="96"/>
      <c r="Q292" s="96"/>
      <c r="R292" s="96"/>
      <c r="S292" s="96"/>
    </row>
    <row r="293" spans="1:19" x14ac:dyDescent="0.3">
      <c r="A293" s="103" t="s">
        <v>86</v>
      </c>
      <c r="B293" s="104">
        <v>2011</v>
      </c>
      <c r="C293" s="136">
        <v>1</v>
      </c>
      <c r="D293" s="107">
        <v>0</v>
      </c>
      <c r="E293" s="107">
        <v>0</v>
      </c>
      <c r="F293" s="108">
        <v>0</v>
      </c>
      <c r="G293" s="136"/>
      <c r="H293" s="108"/>
      <c r="I293" s="96"/>
      <c r="J293" s="96"/>
      <c r="K293" s="96"/>
      <c r="L293" s="96"/>
      <c r="M293" s="96"/>
      <c r="N293" s="96"/>
      <c r="O293" s="96"/>
      <c r="P293" s="96"/>
      <c r="Q293" s="96"/>
      <c r="R293" s="96"/>
      <c r="S293" s="96"/>
    </row>
    <row r="294" spans="1:19" x14ac:dyDescent="0.3">
      <c r="A294" s="103" t="s">
        <v>79</v>
      </c>
      <c r="B294" s="104">
        <v>2011</v>
      </c>
      <c r="C294" s="136">
        <v>31</v>
      </c>
      <c r="D294" s="107">
        <v>0</v>
      </c>
      <c r="E294" s="107">
        <v>0</v>
      </c>
      <c r="F294" s="108">
        <v>0</v>
      </c>
      <c r="G294" s="136"/>
      <c r="H294" s="108"/>
      <c r="I294" s="96"/>
      <c r="J294" s="96"/>
      <c r="K294" s="96"/>
      <c r="L294" s="96"/>
      <c r="M294" s="96"/>
      <c r="N294" s="96"/>
      <c r="O294" s="96"/>
      <c r="P294" s="96"/>
      <c r="Q294" s="96"/>
      <c r="R294" s="96"/>
      <c r="S294" s="96"/>
    </row>
    <row r="295" spans="1:19" x14ac:dyDescent="0.3">
      <c r="A295" s="103" t="s">
        <v>44</v>
      </c>
      <c r="B295" s="104">
        <v>2011</v>
      </c>
      <c r="C295" s="136">
        <v>1</v>
      </c>
      <c r="D295" s="107">
        <v>0</v>
      </c>
      <c r="E295" s="107">
        <v>0</v>
      </c>
      <c r="F295" s="108">
        <v>0</v>
      </c>
      <c r="G295" s="136"/>
      <c r="H295" s="108"/>
      <c r="I295" s="96"/>
      <c r="J295" s="96"/>
      <c r="K295" s="96"/>
      <c r="L295" s="96"/>
      <c r="M295" s="96"/>
      <c r="N295" s="96"/>
      <c r="O295" s="96"/>
      <c r="P295" s="96"/>
      <c r="Q295" s="96"/>
      <c r="R295" s="96"/>
      <c r="S295" s="96"/>
    </row>
    <row r="296" spans="1:19" x14ac:dyDescent="0.3">
      <c r="A296" s="103" t="s">
        <v>46</v>
      </c>
      <c r="B296" s="104">
        <v>2011</v>
      </c>
      <c r="C296" s="136">
        <v>2</v>
      </c>
      <c r="D296" s="107">
        <v>92</v>
      </c>
      <c r="E296" s="107">
        <v>0</v>
      </c>
      <c r="F296" s="108">
        <v>92</v>
      </c>
      <c r="G296" s="136"/>
      <c r="H296" s="108"/>
      <c r="I296" s="96"/>
      <c r="J296" s="96"/>
      <c r="K296" s="96"/>
      <c r="L296" s="96"/>
      <c r="M296" s="96"/>
      <c r="N296" s="96"/>
      <c r="O296" s="96"/>
      <c r="P296" s="96"/>
      <c r="Q296" s="96"/>
      <c r="R296" s="96"/>
      <c r="S296" s="96"/>
    </row>
    <row r="297" spans="1:19" x14ac:dyDescent="0.3">
      <c r="A297" s="103" t="s">
        <v>47</v>
      </c>
      <c r="B297" s="104">
        <v>2011</v>
      </c>
      <c r="C297" s="136">
        <v>11</v>
      </c>
      <c r="D297" s="107">
        <v>168</v>
      </c>
      <c r="E297" s="107">
        <v>0</v>
      </c>
      <c r="F297" s="108">
        <v>62</v>
      </c>
      <c r="G297" s="136"/>
      <c r="H297" s="108"/>
      <c r="I297" s="96"/>
      <c r="J297" s="96"/>
      <c r="K297" s="96"/>
      <c r="L297" s="96"/>
      <c r="M297" s="96"/>
      <c r="N297" s="96"/>
      <c r="O297" s="96"/>
      <c r="P297" s="96"/>
      <c r="Q297" s="96"/>
      <c r="R297" s="96"/>
      <c r="S297" s="96"/>
    </row>
    <row r="298" spans="1:19" x14ac:dyDescent="0.3">
      <c r="A298" s="103" t="s">
        <v>50</v>
      </c>
      <c r="B298" s="104">
        <v>2011</v>
      </c>
      <c r="C298" s="136">
        <v>1</v>
      </c>
      <c r="D298" s="107">
        <v>23</v>
      </c>
      <c r="E298" s="107">
        <v>23</v>
      </c>
      <c r="F298" s="108">
        <v>23</v>
      </c>
      <c r="G298" s="136"/>
      <c r="H298" s="108"/>
      <c r="I298" s="96"/>
      <c r="J298" s="96"/>
      <c r="K298" s="96"/>
      <c r="L298" s="96"/>
      <c r="M298" s="96"/>
      <c r="N298" s="96"/>
      <c r="O298" s="96"/>
      <c r="P298" s="96"/>
      <c r="Q298" s="96"/>
      <c r="R298" s="96"/>
      <c r="S298" s="96"/>
    </row>
    <row r="299" spans="1:19" x14ac:dyDescent="0.3">
      <c r="A299" s="103" t="s">
        <v>65</v>
      </c>
      <c r="B299" s="104">
        <v>2011</v>
      </c>
      <c r="C299" s="136">
        <v>1</v>
      </c>
      <c r="D299" s="107">
        <v>100</v>
      </c>
      <c r="E299" s="107">
        <v>100</v>
      </c>
      <c r="F299" s="108">
        <v>100</v>
      </c>
      <c r="G299" s="136"/>
      <c r="H299" s="108"/>
      <c r="I299" s="96"/>
      <c r="J299" s="96"/>
      <c r="K299" s="96"/>
      <c r="L299" s="96"/>
      <c r="M299" s="96"/>
      <c r="N299" s="96"/>
      <c r="O299" s="96"/>
      <c r="P299" s="96"/>
      <c r="Q299" s="96"/>
      <c r="R299" s="96"/>
      <c r="S299" s="96"/>
    </row>
    <row r="300" spans="1:19" x14ac:dyDescent="0.3">
      <c r="A300" s="103" t="s">
        <v>54</v>
      </c>
      <c r="B300" s="104">
        <v>2011</v>
      </c>
      <c r="C300" s="136">
        <v>3</v>
      </c>
      <c r="D300" s="107">
        <v>275</v>
      </c>
      <c r="E300" s="107">
        <v>10</v>
      </c>
      <c r="F300" s="108">
        <v>240</v>
      </c>
      <c r="G300" s="136">
        <v>1</v>
      </c>
      <c r="H300" s="108">
        <v>240</v>
      </c>
      <c r="I300" s="96"/>
      <c r="J300" s="96"/>
      <c r="K300" s="96"/>
      <c r="L300" s="96"/>
      <c r="M300" s="96"/>
      <c r="N300" s="96"/>
      <c r="O300" s="96"/>
      <c r="P300" s="96"/>
      <c r="Q300" s="96"/>
      <c r="R300" s="96"/>
      <c r="S300" s="96"/>
    </row>
    <row r="301" spans="1:19" x14ac:dyDescent="0.3">
      <c r="A301" s="103" t="s">
        <v>70</v>
      </c>
      <c r="B301" s="104">
        <v>2011</v>
      </c>
      <c r="C301" s="136">
        <v>1</v>
      </c>
      <c r="D301" s="107">
        <v>600</v>
      </c>
      <c r="E301" s="107">
        <v>600</v>
      </c>
      <c r="F301" s="108">
        <v>600</v>
      </c>
      <c r="G301" s="136">
        <v>1</v>
      </c>
      <c r="H301" s="108">
        <v>600</v>
      </c>
      <c r="I301" s="96"/>
      <c r="J301" s="96"/>
      <c r="K301" s="96"/>
      <c r="L301" s="96"/>
      <c r="M301" s="96"/>
      <c r="N301" s="96"/>
      <c r="O301" s="96"/>
      <c r="P301" s="96"/>
      <c r="Q301" s="96"/>
      <c r="R301" s="96"/>
      <c r="S301" s="96"/>
    </row>
    <row r="302" spans="1:19" x14ac:dyDescent="0.3">
      <c r="A302" s="103" t="s">
        <v>56</v>
      </c>
      <c r="B302" s="104">
        <v>2011</v>
      </c>
      <c r="C302" s="136">
        <v>1</v>
      </c>
      <c r="D302" s="107">
        <v>0</v>
      </c>
      <c r="E302" s="107">
        <v>0</v>
      </c>
      <c r="F302" s="108">
        <v>0</v>
      </c>
      <c r="G302" s="136"/>
      <c r="H302" s="108"/>
      <c r="I302" s="96"/>
      <c r="J302" s="96"/>
      <c r="K302" s="96"/>
      <c r="L302" s="96"/>
      <c r="M302" s="96"/>
      <c r="N302" s="96"/>
      <c r="O302" s="96"/>
      <c r="P302" s="96"/>
      <c r="Q302" s="96"/>
      <c r="R302" s="96"/>
      <c r="S302" s="96"/>
    </row>
    <row r="303" spans="1:19" x14ac:dyDescent="0.3">
      <c r="A303" s="103" t="s">
        <v>58</v>
      </c>
      <c r="B303" s="104">
        <v>2011</v>
      </c>
      <c r="C303" s="136">
        <v>8</v>
      </c>
      <c r="D303" s="107">
        <v>1967</v>
      </c>
      <c r="E303" s="107">
        <v>0</v>
      </c>
      <c r="F303" s="108">
        <v>1825</v>
      </c>
      <c r="G303" s="136">
        <v>1</v>
      </c>
      <c r="H303" s="108">
        <v>1825</v>
      </c>
      <c r="I303" s="96"/>
      <c r="J303" s="96"/>
      <c r="K303" s="96"/>
      <c r="L303" s="96"/>
      <c r="M303" s="96"/>
      <c r="N303" s="96"/>
      <c r="O303" s="96"/>
      <c r="P303" s="96"/>
      <c r="Q303" s="96"/>
      <c r="R303" s="96"/>
      <c r="S303" s="96"/>
    </row>
    <row r="304" spans="1:19" x14ac:dyDescent="0.3">
      <c r="A304" s="103" t="s">
        <v>85</v>
      </c>
      <c r="B304" s="104">
        <v>2011</v>
      </c>
      <c r="C304" s="136">
        <v>1</v>
      </c>
      <c r="D304" s="107">
        <v>0</v>
      </c>
      <c r="E304" s="107">
        <v>0</v>
      </c>
      <c r="F304" s="108">
        <v>0</v>
      </c>
      <c r="G304" s="136"/>
      <c r="H304" s="108"/>
      <c r="I304" s="96"/>
      <c r="J304" s="96"/>
      <c r="K304" s="96"/>
      <c r="L304" s="96"/>
      <c r="M304" s="96"/>
      <c r="N304" s="96"/>
      <c r="O304" s="96"/>
      <c r="P304" s="96"/>
      <c r="Q304" s="96"/>
      <c r="R304" s="96"/>
      <c r="S304" s="96"/>
    </row>
    <row r="305" spans="1:19" x14ac:dyDescent="0.3">
      <c r="A305" s="103" t="s">
        <v>82</v>
      </c>
      <c r="B305" s="104">
        <v>2011</v>
      </c>
      <c r="C305" s="136">
        <v>1</v>
      </c>
      <c r="D305" s="107">
        <v>4</v>
      </c>
      <c r="E305" s="107">
        <v>4</v>
      </c>
      <c r="F305" s="108">
        <v>4</v>
      </c>
      <c r="G305" s="136"/>
      <c r="H305" s="108"/>
      <c r="I305" s="96"/>
      <c r="J305" s="96"/>
      <c r="K305" s="96"/>
      <c r="L305" s="96"/>
      <c r="M305" s="96"/>
      <c r="N305" s="96"/>
      <c r="O305" s="96"/>
      <c r="P305" s="96"/>
      <c r="Q305" s="96"/>
      <c r="R305" s="96"/>
      <c r="S305" s="96"/>
    </row>
    <row r="306" spans="1:19" x14ac:dyDescent="0.3">
      <c r="A306" s="103" t="s">
        <v>71</v>
      </c>
      <c r="B306" s="104">
        <v>2011</v>
      </c>
      <c r="C306" s="136">
        <v>1</v>
      </c>
      <c r="D306" s="107">
        <v>0</v>
      </c>
      <c r="E306" s="107">
        <v>0</v>
      </c>
      <c r="F306" s="108">
        <v>0</v>
      </c>
      <c r="G306" s="136"/>
      <c r="H306" s="108"/>
      <c r="I306" s="96"/>
      <c r="J306" s="96"/>
      <c r="K306" s="96"/>
      <c r="L306" s="96"/>
      <c r="M306" s="96"/>
      <c r="N306" s="96"/>
      <c r="O306" s="96"/>
      <c r="P306" s="96"/>
      <c r="Q306" s="96"/>
      <c r="R306" s="96"/>
      <c r="S306" s="96"/>
    </row>
    <row r="307" spans="1:19" x14ac:dyDescent="0.3">
      <c r="A307" s="103" t="s">
        <v>62</v>
      </c>
      <c r="B307" s="104">
        <v>2011</v>
      </c>
      <c r="C307" s="136">
        <v>19</v>
      </c>
      <c r="D307" s="107">
        <v>84920</v>
      </c>
      <c r="E307" s="107">
        <v>0</v>
      </c>
      <c r="F307" s="108">
        <v>46793</v>
      </c>
      <c r="G307" s="136">
        <v>6</v>
      </c>
      <c r="H307" s="108">
        <v>84762</v>
      </c>
      <c r="I307" s="96"/>
      <c r="J307" s="96"/>
      <c r="K307" s="96"/>
      <c r="L307" s="96"/>
      <c r="M307" s="96"/>
      <c r="N307" s="96"/>
      <c r="O307" s="96"/>
      <c r="P307" s="96"/>
      <c r="Q307" s="96"/>
      <c r="R307" s="96"/>
      <c r="S307" s="96"/>
    </row>
    <row r="308" spans="1:19" x14ac:dyDescent="0.3">
      <c r="A308" s="103" t="s">
        <v>69</v>
      </c>
      <c r="B308" s="104">
        <v>2011</v>
      </c>
      <c r="C308" s="136">
        <v>3</v>
      </c>
      <c r="D308" s="107">
        <v>6</v>
      </c>
      <c r="E308" s="107">
        <v>0</v>
      </c>
      <c r="F308" s="108">
        <v>5</v>
      </c>
      <c r="G308" s="136"/>
      <c r="H308" s="108"/>
      <c r="I308" s="96"/>
      <c r="J308" s="96"/>
      <c r="K308" s="96"/>
      <c r="L308" s="96"/>
      <c r="M308" s="96"/>
      <c r="N308" s="96"/>
      <c r="O308" s="96"/>
      <c r="P308" s="96"/>
      <c r="Q308" s="96"/>
      <c r="R308" s="96"/>
      <c r="S308" s="96"/>
    </row>
    <row r="309" spans="1:19" x14ac:dyDescent="0.3">
      <c r="A309" s="103" t="s">
        <v>64</v>
      </c>
      <c r="B309" s="104">
        <v>2011</v>
      </c>
      <c r="C309" s="136">
        <v>4</v>
      </c>
      <c r="D309" s="107">
        <v>567</v>
      </c>
      <c r="E309" s="107">
        <v>0</v>
      </c>
      <c r="F309" s="108">
        <v>385</v>
      </c>
      <c r="G309" s="136">
        <v>1</v>
      </c>
      <c r="H309" s="108">
        <v>385</v>
      </c>
      <c r="I309" s="96"/>
      <c r="J309" s="96"/>
      <c r="K309" s="96"/>
      <c r="L309" s="96"/>
      <c r="M309" s="96"/>
      <c r="N309" s="96"/>
      <c r="O309" s="96"/>
      <c r="P309" s="96"/>
      <c r="Q309" s="96"/>
      <c r="R309" s="96"/>
      <c r="S309" s="96"/>
    </row>
    <row r="310" spans="1:19" x14ac:dyDescent="0.3">
      <c r="A310" s="103" t="s">
        <v>40</v>
      </c>
      <c r="B310" s="104">
        <v>2010</v>
      </c>
      <c r="C310" s="136">
        <v>12</v>
      </c>
      <c r="D310" s="107">
        <v>2</v>
      </c>
      <c r="E310" s="107">
        <v>0</v>
      </c>
      <c r="F310" s="108">
        <v>1</v>
      </c>
      <c r="G310" s="136"/>
      <c r="H310" s="108"/>
      <c r="I310" s="96"/>
      <c r="J310" s="96"/>
      <c r="K310" s="96"/>
      <c r="L310" s="96"/>
      <c r="M310" s="96"/>
      <c r="N310" s="96"/>
      <c r="O310" s="96"/>
      <c r="P310" s="96"/>
      <c r="Q310" s="96"/>
      <c r="R310" s="96"/>
      <c r="S310" s="96"/>
    </row>
    <row r="311" spans="1:19" x14ac:dyDescent="0.3">
      <c r="A311" s="103" t="s">
        <v>87</v>
      </c>
      <c r="B311" s="104">
        <v>2010</v>
      </c>
      <c r="C311" s="136">
        <v>1</v>
      </c>
      <c r="D311" s="107">
        <v>4</v>
      </c>
      <c r="E311" s="107">
        <v>4</v>
      </c>
      <c r="F311" s="108">
        <v>4</v>
      </c>
      <c r="G311" s="136"/>
      <c r="H311" s="108"/>
      <c r="I311" s="96"/>
      <c r="J311" s="96"/>
      <c r="K311" s="96"/>
      <c r="L311" s="96"/>
      <c r="M311" s="96"/>
      <c r="N311" s="96"/>
      <c r="O311" s="96"/>
      <c r="P311" s="96"/>
      <c r="Q311" s="96"/>
      <c r="R311" s="96"/>
      <c r="S311" s="96"/>
    </row>
    <row r="312" spans="1:19" x14ac:dyDescent="0.3">
      <c r="A312" s="103" t="s">
        <v>79</v>
      </c>
      <c r="B312" s="104">
        <v>2010</v>
      </c>
      <c r="C312" s="136">
        <v>31</v>
      </c>
      <c r="D312" s="107">
        <v>1</v>
      </c>
      <c r="E312" s="107">
        <v>0</v>
      </c>
      <c r="F312" s="108">
        <v>0</v>
      </c>
      <c r="G312" s="136"/>
      <c r="H312" s="108"/>
      <c r="I312" s="96"/>
      <c r="J312" s="96"/>
      <c r="K312" s="96"/>
      <c r="L312" s="96"/>
      <c r="M312" s="96"/>
      <c r="N312" s="96"/>
      <c r="O312" s="96"/>
      <c r="P312" s="96"/>
      <c r="Q312" s="96"/>
      <c r="R312" s="96"/>
      <c r="S312" s="96"/>
    </row>
    <row r="313" spans="1:19" x14ac:dyDescent="0.3">
      <c r="A313" s="103" t="s">
        <v>46</v>
      </c>
      <c r="B313" s="104">
        <v>2010</v>
      </c>
      <c r="C313" s="136">
        <v>6</v>
      </c>
      <c r="D313" s="107">
        <v>159</v>
      </c>
      <c r="E313" s="107">
        <v>0</v>
      </c>
      <c r="F313" s="108">
        <v>98</v>
      </c>
      <c r="G313" s="136"/>
      <c r="H313" s="108"/>
      <c r="I313" s="96"/>
      <c r="J313" s="96"/>
      <c r="K313" s="96"/>
      <c r="L313" s="96"/>
      <c r="M313" s="96"/>
      <c r="N313" s="96"/>
      <c r="O313" s="96"/>
      <c r="P313" s="96"/>
      <c r="Q313" s="96"/>
      <c r="R313" s="96"/>
      <c r="S313" s="96"/>
    </row>
    <row r="314" spans="1:19" x14ac:dyDescent="0.3">
      <c r="A314" s="103" t="s">
        <v>47</v>
      </c>
      <c r="B314" s="104">
        <v>2010</v>
      </c>
      <c r="C314" s="136">
        <v>10</v>
      </c>
      <c r="D314" s="107">
        <v>8</v>
      </c>
      <c r="E314" s="107">
        <v>0</v>
      </c>
      <c r="F314" s="108">
        <v>7</v>
      </c>
      <c r="G314" s="136"/>
      <c r="H314" s="108"/>
      <c r="I314" s="96"/>
      <c r="J314" s="96"/>
      <c r="K314" s="96"/>
      <c r="L314" s="96"/>
      <c r="M314" s="96"/>
      <c r="N314" s="96"/>
      <c r="O314" s="96"/>
      <c r="P314" s="96"/>
      <c r="Q314" s="96"/>
      <c r="R314" s="96"/>
      <c r="S314" s="96"/>
    </row>
    <row r="315" spans="1:19" x14ac:dyDescent="0.3">
      <c r="A315" s="103" t="s">
        <v>76</v>
      </c>
      <c r="B315" s="104">
        <v>2010</v>
      </c>
      <c r="C315" s="136">
        <v>2</v>
      </c>
      <c r="D315" s="107">
        <v>3</v>
      </c>
      <c r="E315" s="107">
        <v>0</v>
      </c>
      <c r="F315" s="108">
        <v>2</v>
      </c>
      <c r="G315" s="136"/>
      <c r="H315" s="108"/>
      <c r="I315" s="96"/>
      <c r="J315" s="96"/>
      <c r="K315" s="96"/>
      <c r="L315" s="96"/>
      <c r="M315" s="96"/>
      <c r="N315" s="96"/>
      <c r="O315" s="96"/>
      <c r="P315" s="96"/>
      <c r="Q315" s="96"/>
      <c r="R315" s="96"/>
      <c r="S315" s="96"/>
    </row>
    <row r="316" spans="1:19" x14ac:dyDescent="0.3">
      <c r="A316" s="103" t="s">
        <v>49</v>
      </c>
      <c r="B316" s="104">
        <v>2010</v>
      </c>
      <c r="C316" s="136">
        <v>1</v>
      </c>
      <c r="D316" s="107">
        <v>0</v>
      </c>
      <c r="E316" s="107">
        <v>0</v>
      </c>
      <c r="F316" s="108">
        <v>0</v>
      </c>
      <c r="G316" s="136"/>
      <c r="H316" s="108"/>
      <c r="I316" s="96"/>
      <c r="J316" s="96"/>
      <c r="K316" s="96"/>
      <c r="L316" s="96"/>
      <c r="M316" s="96"/>
      <c r="N316" s="96"/>
      <c r="O316" s="96"/>
      <c r="P316" s="96"/>
      <c r="Q316" s="96"/>
      <c r="R316" s="96"/>
      <c r="S316" s="96"/>
    </row>
    <row r="317" spans="1:19" x14ac:dyDescent="0.3">
      <c r="A317" s="103" t="s">
        <v>50</v>
      </c>
      <c r="B317" s="104">
        <v>2010</v>
      </c>
      <c r="C317" s="136">
        <v>2</v>
      </c>
      <c r="D317" s="107">
        <v>12</v>
      </c>
      <c r="E317" s="107">
        <v>0</v>
      </c>
      <c r="F317" s="108">
        <v>12</v>
      </c>
      <c r="G317" s="136"/>
      <c r="H317" s="108"/>
      <c r="I317" s="96"/>
      <c r="J317" s="96"/>
      <c r="K317" s="96"/>
      <c r="L317" s="96"/>
      <c r="M317" s="96"/>
      <c r="N317" s="96"/>
      <c r="O317" s="96"/>
      <c r="P317" s="96"/>
      <c r="Q317" s="96"/>
      <c r="R317" s="96"/>
      <c r="S317" s="96"/>
    </row>
    <row r="318" spans="1:19" x14ac:dyDescent="0.3">
      <c r="A318" s="103" t="s">
        <v>51</v>
      </c>
      <c r="B318" s="104">
        <v>2010</v>
      </c>
      <c r="C318" s="136">
        <v>3</v>
      </c>
      <c r="D318" s="107">
        <v>30</v>
      </c>
      <c r="E318" s="107">
        <v>0</v>
      </c>
      <c r="F318" s="108">
        <v>30</v>
      </c>
      <c r="G318" s="136"/>
      <c r="H318" s="108"/>
      <c r="I318" s="96"/>
      <c r="J318" s="96"/>
      <c r="K318" s="96"/>
      <c r="L318" s="96"/>
      <c r="M318" s="96"/>
      <c r="N318" s="96"/>
      <c r="O318" s="96"/>
      <c r="P318" s="96"/>
      <c r="Q318" s="96"/>
      <c r="R318" s="96"/>
      <c r="S318" s="96"/>
    </row>
    <row r="319" spans="1:19" x14ac:dyDescent="0.3">
      <c r="A319" s="103" t="s">
        <v>54</v>
      </c>
      <c r="B319" s="104">
        <v>2010</v>
      </c>
      <c r="C319" s="136">
        <v>4</v>
      </c>
      <c r="D319" s="107">
        <v>366</v>
      </c>
      <c r="E319" s="107">
        <v>1</v>
      </c>
      <c r="F319" s="108">
        <v>205</v>
      </c>
      <c r="G319" s="136">
        <v>1</v>
      </c>
      <c r="H319" s="108">
        <v>205</v>
      </c>
      <c r="I319" s="96"/>
      <c r="J319" s="96"/>
      <c r="K319" s="96"/>
      <c r="L319" s="96"/>
      <c r="M319" s="96"/>
      <c r="N319" s="96"/>
      <c r="O319" s="96"/>
      <c r="P319" s="96"/>
      <c r="Q319" s="96"/>
      <c r="R319" s="96"/>
      <c r="S319" s="96"/>
    </row>
    <row r="320" spans="1:19" x14ac:dyDescent="0.3">
      <c r="A320" s="103" t="s">
        <v>56</v>
      </c>
      <c r="B320" s="104">
        <v>2010</v>
      </c>
      <c r="C320" s="136">
        <v>2</v>
      </c>
      <c r="D320" s="107">
        <v>0</v>
      </c>
      <c r="E320" s="107">
        <v>0</v>
      </c>
      <c r="F320" s="108">
        <v>0</v>
      </c>
      <c r="G320" s="136"/>
      <c r="H320" s="108"/>
      <c r="I320" s="96"/>
      <c r="J320" s="96"/>
      <c r="K320" s="96"/>
      <c r="L320" s="96"/>
      <c r="M320" s="96"/>
      <c r="N320" s="96"/>
      <c r="O320" s="96"/>
      <c r="P320" s="96"/>
      <c r="Q320" s="96"/>
      <c r="R320" s="96"/>
      <c r="S320" s="96"/>
    </row>
    <row r="321" spans="1:19" x14ac:dyDescent="0.3">
      <c r="A321" s="103" t="s">
        <v>58</v>
      </c>
      <c r="B321" s="104">
        <v>2010</v>
      </c>
      <c r="C321" s="136">
        <v>6</v>
      </c>
      <c r="D321" s="107">
        <v>1766</v>
      </c>
      <c r="E321" s="107">
        <v>0</v>
      </c>
      <c r="F321" s="108">
        <v>1475</v>
      </c>
      <c r="G321" s="136">
        <v>2</v>
      </c>
      <c r="H321" s="108">
        <v>1755</v>
      </c>
      <c r="I321" s="96"/>
      <c r="J321" s="96"/>
      <c r="K321" s="96"/>
      <c r="L321" s="96"/>
      <c r="M321" s="96"/>
      <c r="N321" s="96"/>
      <c r="O321" s="96"/>
      <c r="P321" s="96"/>
      <c r="Q321" s="96"/>
      <c r="R321" s="96"/>
      <c r="S321" s="96"/>
    </row>
    <row r="322" spans="1:19" x14ac:dyDescent="0.3">
      <c r="A322" s="103" t="s">
        <v>85</v>
      </c>
      <c r="B322" s="104">
        <v>2010</v>
      </c>
      <c r="C322" s="136">
        <v>2</v>
      </c>
      <c r="D322" s="107">
        <v>12</v>
      </c>
      <c r="E322" s="107">
        <v>5</v>
      </c>
      <c r="F322" s="108">
        <v>7</v>
      </c>
      <c r="G322" s="136"/>
      <c r="H322" s="108"/>
      <c r="I322" s="96"/>
      <c r="J322" s="96"/>
      <c r="K322" s="96"/>
      <c r="L322" s="96"/>
      <c r="M322" s="96"/>
      <c r="N322" s="96"/>
      <c r="O322" s="96"/>
      <c r="P322" s="96"/>
      <c r="Q322" s="96"/>
      <c r="R322" s="96"/>
      <c r="S322" s="96"/>
    </row>
    <row r="323" spans="1:19" x14ac:dyDescent="0.3">
      <c r="A323" s="103" t="s">
        <v>62</v>
      </c>
      <c r="B323" s="104">
        <v>2010</v>
      </c>
      <c r="C323" s="136">
        <v>34</v>
      </c>
      <c r="D323" s="107">
        <v>5617</v>
      </c>
      <c r="E323" s="107">
        <v>0</v>
      </c>
      <c r="F323" s="108">
        <v>3988</v>
      </c>
      <c r="G323" s="136">
        <v>4</v>
      </c>
      <c r="H323" s="108">
        <v>5019</v>
      </c>
      <c r="I323" s="96"/>
      <c r="J323" s="96"/>
      <c r="K323" s="96"/>
      <c r="L323" s="96"/>
      <c r="M323" s="96"/>
      <c r="N323" s="96"/>
      <c r="O323" s="96"/>
      <c r="P323" s="96"/>
      <c r="Q323" s="96"/>
      <c r="R323" s="96"/>
      <c r="S323" s="96"/>
    </row>
    <row r="324" spans="1:19" x14ac:dyDescent="0.3">
      <c r="A324" s="103" t="s">
        <v>69</v>
      </c>
      <c r="B324" s="104">
        <v>2010</v>
      </c>
      <c r="C324" s="136">
        <v>1</v>
      </c>
      <c r="D324" s="107">
        <v>3</v>
      </c>
      <c r="E324" s="107">
        <v>3</v>
      </c>
      <c r="F324" s="108">
        <v>3</v>
      </c>
      <c r="G324" s="136"/>
      <c r="H324" s="108"/>
      <c r="I324" s="96"/>
      <c r="J324" s="96"/>
      <c r="K324" s="96"/>
      <c r="L324" s="96"/>
      <c r="M324" s="96"/>
      <c r="N324" s="96"/>
      <c r="O324" s="96"/>
      <c r="P324" s="96"/>
      <c r="Q324" s="96"/>
      <c r="R324" s="96"/>
      <c r="S324" s="96"/>
    </row>
    <row r="325" spans="1:19" x14ac:dyDescent="0.3">
      <c r="A325" s="103" t="s">
        <v>64</v>
      </c>
      <c r="B325" s="104">
        <v>2010</v>
      </c>
      <c r="C325" s="136">
        <v>7</v>
      </c>
      <c r="D325" s="107">
        <v>0</v>
      </c>
      <c r="E325" s="107">
        <v>0</v>
      </c>
      <c r="F325" s="108">
        <v>0</v>
      </c>
      <c r="G325" s="136"/>
      <c r="H325" s="108"/>
      <c r="I325" s="96"/>
      <c r="J325" s="96"/>
      <c r="K325" s="96"/>
      <c r="L325" s="96"/>
      <c r="M325" s="96"/>
      <c r="N325" s="96"/>
      <c r="O325" s="96"/>
      <c r="P325" s="96"/>
      <c r="Q325" s="96"/>
      <c r="R325" s="96"/>
      <c r="S325" s="96"/>
    </row>
    <row r="326" spans="1:19" x14ac:dyDescent="0.3">
      <c r="A326" s="103" t="s">
        <v>40</v>
      </c>
      <c r="B326" s="104">
        <v>2009</v>
      </c>
      <c r="C326" s="136">
        <v>13</v>
      </c>
      <c r="D326" s="107">
        <v>5203</v>
      </c>
      <c r="E326" s="107">
        <v>0</v>
      </c>
      <c r="F326" s="108">
        <v>1850</v>
      </c>
      <c r="G326" s="136">
        <v>4</v>
      </c>
      <c r="H326" s="108">
        <v>5201</v>
      </c>
      <c r="I326" s="96"/>
      <c r="J326" s="96"/>
      <c r="K326" s="96"/>
      <c r="L326" s="96"/>
      <c r="M326" s="96"/>
      <c r="N326" s="96"/>
      <c r="O326" s="96"/>
      <c r="P326" s="96"/>
      <c r="Q326" s="96"/>
      <c r="R326" s="96"/>
      <c r="S326" s="96"/>
    </row>
    <row r="327" spans="1:19" x14ac:dyDescent="0.3">
      <c r="A327" s="103" t="s">
        <v>83</v>
      </c>
      <c r="B327" s="104">
        <v>2009</v>
      </c>
      <c r="C327" s="136">
        <v>1</v>
      </c>
      <c r="D327" s="107">
        <v>74</v>
      </c>
      <c r="E327" s="107">
        <v>74</v>
      </c>
      <c r="F327" s="108">
        <v>74</v>
      </c>
      <c r="G327" s="136"/>
      <c r="H327" s="108"/>
      <c r="I327" s="96"/>
      <c r="J327" s="96"/>
      <c r="K327" s="96"/>
      <c r="L327" s="96"/>
      <c r="M327" s="96"/>
      <c r="N327" s="96"/>
      <c r="O327" s="96"/>
      <c r="P327" s="96"/>
      <c r="Q327" s="96"/>
      <c r="R327" s="96"/>
      <c r="S327" s="96"/>
    </row>
    <row r="328" spans="1:19" x14ac:dyDescent="0.3">
      <c r="A328" s="103" t="s">
        <v>42</v>
      </c>
      <c r="B328" s="104">
        <v>2009</v>
      </c>
      <c r="C328" s="136">
        <v>1</v>
      </c>
      <c r="D328" s="107">
        <v>1</v>
      </c>
      <c r="E328" s="107">
        <v>1</v>
      </c>
      <c r="F328" s="108">
        <v>1</v>
      </c>
      <c r="G328" s="136"/>
      <c r="H328" s="108"/>
      <c r="I328" s="96"/>
      <c r="J328" s="96"/>
      <c r="K328" s="96"/>
      <c r="L328" s="96"/>
      <c r="M328" s="96"/>
      <c r="N328" s="96"/>
      <c r="O328" s="96"/>
      <c r="P328" s="96"/>
      <c r="Q328" s="96"/>
      <c r="R328" s="96"/>
      <c r="S328" s="96"/>
    </row>
    <row r="329" spans="1:19" x14ac:dyDescent="0.3">
      <c r="A329" s="103" t="s">
        <v>79</v>
      </c>
      <c r="B329" s="104">
        <v>2009</v>
      </c>
      <c r="C329" s="136">
        <v>30</v>
      </c>
      <c r="D329" s="107">
        <v>0</v>
      </c>
      <c r="E329" s="107">
        <v>0</v>
      </c>
      <c r="F329" s="108">
        <v>0</v>
      </c>
      <c r="G329" s="136"/>
      <c r="H329" s="108"/>
      <c r="I329" s="96"/>
      <c r="J329" s="96"/>
      <c r="K329" s="96"/>
      <c r="L329" s="96"/>
      <c r="M329" s="96"/>
      <c r="N329" s="96"/>
      <c r="O329" s="96"/>
      <c r="P329" s="96"/>
      <c r="Q329" s="96"/>
      <c r="R329" s="96"/>
      <c r="S329" s="96"/>
    </row>
    <row r="330" spans="1:19" x14ac:dyDescent="0.3">
      <c r="A330" s="103" t="s">
        <v>45</v>
      </c>
      <c r="B330" s="104">
        <v>2009</v>
      </c>
      <c r="C330" s="136">
        <v>7</v>
      </c>
      <c r="D330" s="107">
        <v>73</v>
      </c>
      <c r="E330" s="107">
        <v>0</v>
      </c>
      <c r="F330" s="108">
        <v>60</v>
      </c>
      <c r="G330" s="136"/>
      <c r="H330" s="108"/>
      <c r="I330" s="96"/>
      <c r="J330" s="96"/>
      <c r="K330" s="96"/>
      <c r="L330" s="96"/>
      <c r="M330" s="96"/>
      <c r="N330" s="96"/>
      <c r="O330" s="96"/>
      <c r="P330" s="96"/>
      <c r="Q330" s="96"/>
      <c r="R330" s="96"/>
      <c r="S330" s="96"/>
    </row>
    <row r="331" spans="1:19" x14ac:dyDescent="0.3">
      <c r="A331" s="103" t="s">
        <v>46</v>
      </c>
      <c r="B331" s="104">
        <v>2009</v>
      </c>
      <c r="C331" s="136">
        <v>9</v>
      </c>
      <c r="D331" s="107">
        <v>92</v>
      </c>
      <c r="E331" s="107">
        <v>0</v>
      </c>
      <c r="F331" s="108">
        <v>60</v>
      </c>
      <c r="G331" s="136"/>
      <c r="H331" s="108"/>
      <c r="I331" s="96"/>
      <c r="J331" s="96"/>
      <c r="K331" s="96"/>
      <c r="L331" s="96"/>
      <c r="M331" s="96"/>
      <c r="N331" s="96"/>
      <c r="O331" s="96"/>
      <c r="P331" s="96"/>
      <c r="Q331" s="96"/>
      <c r="R331" s="96"/>
      <c r="S331" s="96"/>
    </row>
    <row r="332" spans="1:19" x14ac:dyDescent="0.3">
      <c r="A332" s="103" t="s">
        <v>47</v>
      </c>
      <c r="B332" s="104">
        <v>2009</v>
      </c>
      <c r="C332" s="136">
        <v>14</v>
      </c>
      <c r="D332" s="107">
        <v>1407</v>
      </c>
      <c r="E332" s="107">
        <v>0</v>
      </c>
      <c r="F332" s="108">
        <v>1375</v>
      </c>
      <c r="G332" s="136">
        <v>1</v>
      </c>
      <c r="H332" s="108">
        <v>1375</v>
      </c>
      <c r="I332" s="96"/>
      <c r="J332" s="96"/>
      <c r="K332" s="96"/>
      <c r="L332" s="96"/>
      <c r="M332" s="96"/>
      <c r="N332" s="96"/>
      <c r="O332" s="96"/>
      <c r="P332" s="96"/>
      <c r="Q332" s="96"/>
      <c r="R332" s="96"/>
      <c r="S332" s="96"/>
    </row>
    <row r="333" spans="1:19" x14ac:dyDescent="0.3">
      <c r="A333" s="103" t="s">
        <v>50</v>
      </c>
      <c r="B333" s="104">
        <v>2009</v>
      </c>
      <c r="C333" s="136">
        <v>4</v>
      </c>
      <c r="D333" s="107">
        <v>100</v>
      </c>
      <c r="E333" s="107">
        <v>0</v>
      </c>
      <c r="F333" s="108">
        <v>100</v>
      </c>
      <c r="G333" s="136"/>
      <c r="H333" s="108"/>
      <c r="I333" s="96"/>
      <c r="J333" s="96"/>
      <c r="K333" s="96"/>
      <c r="L333" s="96"/>
      <c r="M333" s="96"/>
      <c r="N333" s="96"/>
      <c r="O333" s="96"/>
      <c r="P333" s="96"/>
      <c r="Q333" s="96"/>
      <c r="R333" s="96"/>
      <c r="S333" s="96"/>
    </row>
    <row r="334" spans="1:19" x14ac:dyDescent="0.3">
      <c r="A334" s="103" t="s">
        <v>51</v>
      </c>
      <c r="B334" s="104">
        <v>2009</v>
      </c>
      <c r="C334" s="136">
        <v>1</v>
      </c>
      <c r="D334" s="107">
        <v>28</v>
      </c>
      <c r="E334" s="107">
        <v>28</v>
      </c>
      <c r="F334" s="108">
        <v>28</v>
      </c>
      <c r="G334" s="136"/>
      <c r="H334" s="108"/>
      <c r="I334" s="96"/>
      <c r="J334" s="96"/>
      <c r="K334" s="96"/>
      <c r="L334" s="96"/>
      <c r="M334" s="96"/>
      <c r="N334" s="96"/>
      <c r="O334" s="96"/>
      <c r="P334" s="96"/>
      <c r="Q334" s="96"/>
      <c r="R334" s="96"/>
      <c r="S334" s="96"/>
    </row>
    <row r="335" spans="1:19" x14ac:dyDescent="0.3">
      <c r="A335" s="103" t="s">
        <v>80</v>
      </c>
      <c r="B335" s="104">
        <v>2009</v>
      </c>
      <c r="C335" s="136">
        <v>1</v>
      </c>
      <c r="D335" s="107">
        <v>33</v>
      </c>
      <c r="E335" s="107">
        <v>33</v>
      </c>
      <c r="F335" s="108">
        <v>33</v>
      </c>
      <c r="G335" s="136"/>
      <c r="H335" s="108"/>
      <c r="I335" s="96"/>
      <c r="J335" s="96"/>
      <c r="K335" s="96"/>
      <c r="L335" s="96"/>
      <c r="M335" s="96"/>
      <c r="N335" s="96"/>
      <c r="O335" s="96"/>
      <c r="P335" s="96"/>
      <c r="Q335" s="96"/>
      <c r="R335" s="96"/>
      <c r="S335" s="96"/>
    </row>
    <row r="336" spans="1:19" x14ac:dyDescent="0.3">
      <c r="A336" s="103" t="s">
        <v>65</v>
      </c>
      <c r="B336" s="104">
        <v>2009</v>
      </c>
      <c r="C336" s="136">
        <v>18</v>
      </c>
      <c r="D336" s="107">
        <v>8280</v>
      </c>
      <c r="E336" s="107">
        <v>0</v>
      </c>
      <c r="F336" s="108">
        <v>3150</v>
      </c>
      <c r="G336" s="136">
        <v>8</v>
      </c>
      <c r="H336" s="108">
        <v>8050</v>
      </c>
      <c r="I336" s="96"/>
      <c r="J336" s="96"/>
      <c r="K336" s="96"/>
      <c r="L336" s="96"/>
      <c r="M336" s="96"/>
      <c r="N336" s="96"/>
      <c r="O336" s="96"/>
      <c r="P336" s="96"/>
      <c r="Q336" s="96"/>
      <c r="R336" s="96"/>
      <c r="S336" s="96"/>
    </row>
    <row r="337" spans="1:19" x14ac:dyDescent="0.3">
      <c r="A337" s="103" t="s">
        <v>54</v>
      </c>
      <c r="B337" s="104">
        <v>2009</v>
      </c>
      <c r="C337" s="136">
        <v>21</v>
      </c>
      <c r="D337" s="107">
        <v>6083</v>
      </c>
      <c r="E337" s="107">
        <v>0</v>
      </c>
      <c r="F337" s="108">
        <v>4200</v>
      </c>
      <c r="G337" s="136">
        <v>4</v>
      </c>
      <c r="H337" s="108">
        <v>5887</v>
      </c>
      <c r="I337" s="96"/>
      <c r="J337" s="96"/>
      <c r="K337" s="96"/>
      <c r="L337" s="96"/>
      <c r="M337" s="96"/>
      <c r="N337" s="96"/>
      <c r="O337" s="96"/>
      <c r="P337" s="96"/>
      <c r="Q337" s="96"/>
      <c r="R337" s="96"/>
      <c r="S337" s="96"/>
    </row>
    <row r="338" spans="1:19" x14ac:dyDescent="0.3">
      <c r="A338" s="103" t="s">
        <v>55</v>
      </c>
      <c r="B338" s="104">
        <v>2009</v>
      </c>
      <c r="C338" s="136">
        <v>2</v>
      </c>
      <c r="D338" s="107">
        <v>2</v>
      </c>
      <c r="E338" s="107">
        <v>0</v>
      </c>
      <c r="F338" s="108">
        <v>2</v>
      </c>
      <c r="G338" s="136"/>
      <c r="H338" s="108"/>
      <c r="I338" s="96"/>
      <c r="J338" s="96"/>
      <c r="K338" s="96"/>
      <c r="L338" s="96"/>
      <c r="M338" s="96"/>
      <c r="N338" s="96"/>
      <c r="O338" s="96"/>
      <c r="P338" s="96"/>
      <c r="Q338" s="96"/>
      <c r="R338" s="96"/>
      <c r="S338" s="96"/>
    </row>
    <row r="339" spans="1:19" x14ac:dyDescent="0.3">
      <c r="A339" s="103" t="s">
        <v>70</v>
      </c>
      <c r="B339" s="104">
        <v>2009</v>
      </c>
      <c r="C339" s="136">
        <v>1</v>
      </c>
      <c r="D339" s="107">
        <v>0</v>
      </c>
      <c r="E339" s="107">
        <v>0</v>
      </c>
      <c r="F339" s="108">
        <v>0</v>
      </c>
      <c r="G339" s="136"/>
      <c r="H339" s="108"/>
      <c r="I339" s="96"/>
      <c r="J339" s="96"/>
      <c r="K339" s="96"/>
      <c r="L339" s="96"/>
      <c r="M339" s="96"/>
      <c r="N339" s="96"/>
      <c r="O339" s="96"/>
      <c r="P339" s="96"/>
      <c r="Q339" s="96"/>
      <c r="R339" s="96"/>
      <c r="S339" s="96"/>
    </row>
    <row r="340" spans="1:19" x14ac:dyDescent="0.3">
      <c r="A340" s="103" t="s">
        <v>56</v>
      </c>
      <c r="B340" s="104">
        <v>2009</v>
      </c>
      <c r="C340" s="136">
        <v>9</v>
      </c>
      <c r="D340" s="107">
        <v>1</v>
      </c>
      <c r="E340" s="107">
        <v>0</v>
      </c>
      <c r="F340" s="108">
        <v>0</v>
      </c>
      <c r="G340" s="136"/>
      <c r="H340" s="108"/>
      <c r="I340" s="96"/>
      <c r="J340" s="96"/>
      <c r="K340" s="96"/>
      <c r="L340" s="96"/>
      <c r="M340" s="96"/>
      <c r="N340" s="96"/>
      <c r="O340" s="96"/>
      <c r="P340" s="96"/>
      <c r="Q340" s="96"/>
      <c r="R340" s="96"/>
      <c r="S340" s="96"/>
    </row>
    <row r="341" spans="1:19" x14ac:dyDescent="0.3">
      <c r="A341" s="103" t="s">
        <v>58</v>
      </c>
      <c r="B341" s="104">
        <v>2009</v>
      </c>
      <c r="C341" s="136">
        <v>2</v>
      </c>
      <c r="D341" s="107">
        <v>420</v>
      </c>
      <c r="E341" s="107">
        <v>40</v>
      </c>
      <c r="F341" s="108">
        <v>380</v>
      </c>
      <c r="G341" s="136">
        <v>1</v>
      </c>
      <c r="H341" s="108">
        <v>380</v>
      </c>
      <c r="I341" s="96"/>
      <c r="J341" s="96"/>
      <c r="K341" s="96"/>
      <c r="L341" s="96"/>
      <c r="M341" s="96"/>
      <c r="N341" s="96"/>
      <c r="O341" s="96"/>
      <c r="P341" s="96"/>
      <c r="Q341" s="96"/>
      <c r="R341" s="96"/>
      <c r="S341" s="96"/>
    </row>
    <row r="342" spans="1:19" x14ac:dyDescent="0.3">
      <c r="A342" s="103" t="s">
        <v>85</v>
      </c>
      <c r="B342" s="104">
        <v>2009</v>
      </c>
      <c r="C342" s="136">
        <v>1</v>
      </c>
      <c r="D342" s="107">
        <v>1</v>
      </c>
      <c r="E342" s="107">
        <v>1</v>
      </c>
      <c r="F342" s="108">
        <v>1</v>
      </c>
      <c r="G342" s="136"/>
      <c r="H342" s="108"/>
      <c r="I342" s="96"/>
      <c r="J342" s="96"/>
      <c r="K342" s="96"/>
      <c r="L342" s="96"/>
      <c r="M342" s="96"/>
      <c r="N342" s="96"/>
      <c r="O342" s="96"/>
      <c r="P342" s="96"/>
      <c r="Q342" s="96"/>
      <c r="R342" s="96"/>
      <c r="S342" s="96"/>
    </row>
    <row r="343" spans="1:19" x14ac:dyDescent="0.3">
      <c r="A343" s="103" t="s">
        <v>71</v>
      </c>
      <c r="B343" s="104">
        <v>2009</v>
      </c>
      <c r="C343" s="136">
        <v>1</v>
      </c>
      <c r="D343" s="107">
        <v>15</v>
      </c>
      <c r="E343" s="107">
        <v>15</v>
      </c>
      <c r="F343" s="108">
        <v>15</v>
      </c>
      <c r="G343" s="136"/>
      <c r="H343" s="108"/>
      <c r="I343" s="96"/>
      <c r="J343" s="96"/>
      <c r="K343" s="96"/>
      <c r="L343" s="96"/>
      <c r="M343" s="96"/>
      <c r="N343" s="96"/>
      <c r="O343" s="96"/>
      <c r="P343" s="96"/>
      <c r="Q343" s="96"/>
      <c r="R343" s="96"/>
      <c r="S343" s="96"/>
    </row>
    <row r="344" spans="1:19" x14ac:dyDescent="0.3">
      <c r="A344" s="103" t="s">
        <v>62</v>
      </c>
      <c r="B344" s="104">
        <v>2009</v>
      </c>
      <c r="C344" s="136">
        <v>14</v>
      </c>
      <c r="D344" s="107">
        <v>21040</v>
      </c>
      <c r="E344" s="107">
        <v>0</v>
      </c>
      <c r="F344" s="108">
        <v>19352</v>
      </c>
      <c r="G344" s="136">
        <v>2</v>
      </c>
      <c r="H344" s="108">
        <v>20706</v>
      </c>
      <c r="I344" s="96"/>
      <c r="J344" s="96"/>
      <c r="K344" s="96"/>
      <c r="L344" s="96"/>
      <c r="M344" s="96"/>
      <c r="N344" s="96"/>
      <c r="O344" s="96"/>
      <c r="P344" s="96"/>
      <c r="Q344" s="96"/>
      <c r="R344" s="96"/>
      <c r="S344" s="96"/>
    </row>
    <row r="345" spans="1:19" x14ac:dyDescent="0.3">
      <c r="A345" s="103" t="s">
        <v>69</v>
      </c>
      <c r="B345" s="104">
        <v>2009</v>
      </c>
      <c r="C345" s="136">
        <v>1</v>
      </c>
      <c r="D345" s="107">
        <v>6</v>
      </c>
      <c r="E345" s="107">
        <v>6</v>
      </c>
      <c r="F345" s="108">
        <v>6</v>
      </c>
      <c r="G345" s="136"/>
      <c r="H345" s="108"/>
      <c r="I345" s="96"/>
      <c r="J345" s="96"/>
      <c r="K345" s="96"/>
      <c r="L345" s="96"/>
      <c r="M345" s="96"/>
      <c r="N345" s="96"/>
      <c r="O345" s="96"/>
      <c r="P345" s="96"/>
      <c r="Q345" s="96"/>
      <c r="R345" s="96"/>
      <c r="S345" s="96"/>
    </row>
    <row r="346" spans="1:19" x14ac:dyDescent="0.3">
      <c r="A346" s="103" t="s">
        <v>64</v>
      </c>
      <c r="B346" s="104">
        <v>2009</v>
      </c>
      <c r="C346" s="136">
        <v>2</v>
      </c>
      <c r="D346" s="107">
        <v>2</v>
      </c>
      <c r="E346" s="107">
        <v>1</v>
      </c>
      <c r="F346" s="108">
        <v>1</v>
      </c>
      <c r="G346" s="136"/>
      <c r="H346" s="108"/>
      <c r="I346" s="96"/>
      <c r="J346" s="96"/>
      <c r="K346" s="96"/>
      <c r="L346" s="96"/>
      <c r="M346" s="96"/>
      <c r="N346" s="96"/>
      <c r="O346" s="96"/>
      <c r="P346" s="96"/>
      <c r="Q346" s="96"/>
      <c r="R346" s="96"/>
      <c r="S346" s="96"/>
    </row>
    <row r="347" spans="1:19" x14ac:dyDescent="0.3">
      <c r="A347" s="103" t="s">
        <v>40</v>
      </c>
      <c r="B347" s="104">
        <v>2008</v>
      </c>
      <c r="C347" s="136">
        <v>9</v>
      </c>
      <c r="D347" s="107">
        <v>1411</v>
      </c>
      <c r="E347" s="107">
        <v>0</v>
      </c>
      <c r="F347" s="108">
        <v>640</v>
      </c>
      <c r="G347" s="136">
        <v>2</v>
      </c>
      <c r="H347" s="108">
        <v>1205</v>
      </c>
      <c r="I347" s="96"/>
      <c r="J347" s="96"/>
      <c r="K347" s="96"/>
      <c r="L347" s="96"/>
      <c r="M347" s="96"/>
      <c r="N347" s="96"/>
      <c r="O347" s="96"/>
      <c r="P347" s="96"/>
      <c r="Q347" s="96"/>
      <c r="R347" s="96"/>
      <c r="S347" s="96"/>
    </row>
    <row r="348" spans="1:19" x14ac:dyDescent="0.3">
      <c r="A348" s="103" t="s">
        <v>41</v>
      </c>
      <c r="B348" s="104">
        <v>2008</v>
      </c>
      <c r="C348" s="136">
        <v>1</v>
      </c>
      <c r="D348" s="107">
        <v>0</v>
      </c>
      <c r="E348" s="107">
        <v>0</v>
      </c>
      <c r="F348" s="108">
        <v>0</v>
      </c>
      <c r="G348" s="136"/>
      <c r="H348" s="108"/>
      <c r="I348" s="96"/>
      <c r="J348" s="96"/>
      <c r="K348" s="96"/>
      <c r="L348" s="96"/>
      <c r="M348" s="96"/>
      <c r="N348" s="96"/>
      <c r="O348" s="96"/>
      <c r="P348" s="96"/>
      <c r="Q348" s="96"/>
      <c r="R348" s="96"/>
      <c r="S348" s="96"/>
    </row>
    <row r="349" spans="1:19" x14ac:dyDescent="0.3">
      <c r="A349" s="103" t="s">
        <v>74</v>
      </c>
      <c r="B349" s="104">
        <v>2008</v>
      </c>
      <c r="C349" s="136">
        <v>1</v>
      </c>
      <c r="D349" s="107">
        <v>0</v>
      </c>
      <c r="E349" s="107">
        <v>0</v>
      </c>
      <c r="F349" s="108">
        <v>0</v>
      </c>
      <c r="G349" s="136"/>
      <c r="H349" s="108"/>
      <c r="I349" s="96"/>
      <c r="J349" s="96"/>
      <c r="K349" s="96"/>
      <c r="L349" s="96"/>
      <c r="M349" s="96"/>
      <c r="N349" s="96"/>
      <c r="O349" s="96"/>
      <c r="P349" s="96"/>
      <c r="Q349" s="96"/>
      <c r="R349" s="96"/>
      <c r="S349" s="96"/>
    </row>
    <row r="350" spans="1:19" x14ac:dyDescent="0.3">
      <c r="A350" s="103" t="s">
        <v>43</v>
      </c>
      <c r="B350" s="104">
        <v>2008</v>
      </c>
      <c r="C350" s="136">
        <v>3</v>
      </c>
      <c r="D350" s="107">
        <v>8500</v>
      </c>
      <c r="E350" s="107">
        <v>0</v>
      </c>
      <c r="F350" s="108">
        <v>8000</v>
      </c>
      <c r="G350" s="136">
        <v>2</v>
      </c>
      <c r="H350" s="108">
        <v>8500</v>
      </c>
      <c r="I350" s="96"/>
      <c r="J350" s="96"/>
      <c r="K350" s="96"/>
      <c r="L350" s="96"/>
      <c r="M350" s="96"/>
      <c r="N350" s="96"/>
      <c r="O350" s="96"/>
      <c r="P350" s="96"/>
      <c r="Q350" s="96"/>
      <c r="R350" s="96"/>
      <c r="S350" s="96"/>
    </row>
    <row r="351" spans="1:19" x14ac:dyDescent="0.3">
      <c r="A351" s="103" t="s">
        <v>84</v>
      </c>
      <c r="B351" s="104">
        <v>2008</v>
      </c>
      <c r="C351" s="136">
        <v>1</v>
      </c>
      <c r="D351" s="107">
        <v>1</v>
      </c>
      <c r="E351" s="107">
        <v>1</v>
      </c>
      <c r="F351" s="108">
        <v>1</v>
      </c>
      <c r="G351" s="136"/>
      <c r="H351" s="108"/>
      <c r="I351" s="96"/>
      <c r="J351" s="96"/>
      <c r="K351" s="96"/>
      <c r="L351" s="96"/>
      <c r="M351" s="96"/>
      <c r="N351" s="96"/>
      <c r="O351" s="96"/>
      <c r="P351" s="96"/>
      <c r="Q351" s="96"/>
      <c r="R351" s="96"/>
      <c r="S351" s="96"/>
    </row>
    <row r="352" spans="1:19" x14ac:dyDescent="0.3">
      <c r="A352" s="103" t="s">
        <v>79</v>
      </c>
      <c r="B352" s="104">
        <v>2008</v>
      </c>
      <c r="C352" s="136">
        <v>25</v>
      </c>
      <c r="D352" s="107">
        <v>0</v>
      </c>
      <c r="E352" s="107">
        <v>0</v>
      </c>
      <c r="F352" s="108">
        <v>0</v>
      </c>
      <c r="G352" s="136"/>
      <c r="H352" s="108"/>
      <c r="I352" s="96"/>
      <c r="J352" s="96"/>
      <c r="K352" s="96"/>
      <c r="L352" s="96"/>
      <c r="M352" s="96"/>
      <c r="N352" s="96"/>
      <c r="O352" s="96"/>
      <c r="P352" s="96"/>
      <c r="Q352" s="96"/>
      <c r="R352" s="96"/>
      <c r="S352" s="96"/>
    </row>
    <row r="353" spans="1:19" x14ac:dyDescent="0.3">
      <c r="A353" s="103" t="s">
        <v>45</v>
      </c>
      <c r="B353" s="104">
        <v>2008</v>
      </c>
      <c r="C353" s="136">
        <v>1</v>
      </c>
      <c r="D353" s="107">
        <v>140</v>
      </c>
      <c r="E353" s="107">
        <v>140</v>
      </c>
      <c r="F353" s="108">
        <v>140</v>
      </c>
      <c r="G353" s="136"/>
      <c r="H353" s="108"/>
      <c r="I353" s="96"/>
      <c r="J353" s="96"/>
      <c r="K353" s="96"/>
      <c r="L353" s="96"/>
      <c r="M353" s="96"/>
      <c r="N353" s="96"/>
      <c r="O353" s="96"/>
      <c r="P353" s="96"/>
      <c r="Q353" s="96"/>
      <c r="R353" s="96"/>
      <c r="S353" s="96"/>
    </row>
    <row r="354" spans="1:19" x14ac:dyDescent="0.3">
      <c r="A354" s="103" t="s">
        <v>46</v>
      </c>
      <c r="B354" s="104">
        <v>2008</v>
      </c>
      <c r="C354" s="136">
        <v>8</v>
      </c>
      <c r="D354" s="107">
        <v>132</v>
      </c>
      <c r="E354" s="107">
        <v>0</v>
      </c>
      <c r="F354" s="108">
        <v>36</v>
      </c>
      <c r="G354" s="136"/>
      <c r="H354" s="108"/>
      <c r="I354" s="96"/>
      <c r="J354" s="96"/>
      <c r="K354" s="96"/>
      <c r="L354" s="96"/>
      <c r="M354" s="96"/>
      <c r="N354" s="96"/>
      <c r="O354" s="96"/>
      <c r="P354" s="96"/>
      <c r="Q354" s="96"/>
      <c r="R354" s="96"/>
      <c r="S354" s="96"/>
    </row>
    <row r="355" spans="1:19" x14ac:dyDescent="0.3">
      <c r="A355" s="103" t="s">
        <v>47</v>
      </c>
      <c r="B355" s="104">
        <v>2008</v>
      </c>
      <c r="C355" s="136">
        <v>22</v>
      </c>
      <c r="D355" s="107">
        <v>437</v>
      </c>
      <c r="E355" s="107">
        <v>0</v>
      </c>
      <c r="F355" s="108">
        <v>356</v>
      </c>
      <c r="G355" s="136">
        <v>1</v>
      </c>
      <c r="H355" s="108">
        <v>356</v>
      </c>
      <c r="I355" s="96"/>
      <c r="J355" s="96"/>
      <c r="K355" s="96"/>
      <c r="L355" s="96"/>
      <c r="M355" s="96"/>
      <c r="N355" s="96"/>
      <c r="O355" s="96"/>
      <c r="P355" s="96"/>
      <c r="Q355" s="96"/>
      <c r="R355" s="96"/>
      <c r="S355" s="96"/>
    </row>
    <row r="356" spans="1:19" x14ac:dyDescent="0.3">
      <c r="A356" s="103" t="s">
        <v>50</v>
      </c>
      <c r="B356" s="104">
        <v>2008</v>
      </c>
      <c r="C356" s="136">
        <v>6</v>
      </c>
      <c r="D356" s="107">
        <v>1800</v>
      </c>
      <c r="E356" s="107">
        <v>0</v>
      </c>
      <c r="F356" s="108">
        <v>1800</v>
      </c>
      <c r="G356" s="136">
        <v>1</v>
      </c>
      <c r="H356" s="108">
        <v>1800</v>
      </c>
      <c r="I356" s="96"/>
      <c r="J356" s="96"/>
      <c r="K356" s="96"/>
      <c r="L356" s="96"/>
      <c r="M356" s="96"/>
      <c r="N356" s="96"/>
      <c r="O356" s="96"/>
      <c r="P356" s="96"/>
      <c r="Q356" s="96"/>
      <c r="R356" s="96"/>
      <c r="S356" s="96"/>
    </row>
    <row r="357" spans="1:19" x14ac:dyDescent="0.3">
      <c r="A357" s="103" t="s">
        <v>51</v>
      </c>
      <c r="B357" s="104">
        <v>2008</v>
      </c>
      <c r="C357" s="136">
        <v>1</v>
      </c>
      <c r="D357" s="107">
        <v>115</v>
      </c>
      <c r="E357" s="107">
        <v>115</v>
      </c>
      <c r="F357" s="108">
        <v>115</v>
      </c>
      <c r="G357" s="136"/>
      <c r="H357" s="108"/>
      <c r="I357" s="96"/>
      <c r="J357" s="96"/>
      <c r="K357" s="96"/>
      <c r="L357" s="96"/>
      <c r="M357" s="96"/>
      <c r="N357" s="96"/>
      <c r="O357" s="96"/>
      <c r="P357" s="96"/>
      <c r="Q357" s="96"/>
      <c r="R357" s="96"/>
      <c r="S357" s="96"/>
    </row>
    <row r="358" spans="1:19" x14ac:dyDescent="0.3">
      <c r="A358" s="103" t="s">
        <v>54</v>
      </c>
      <c r="B358" s="104">
        <v>2008</v>
      </c>
      <c r="C358" s="136">
        <v>4</v>
      </c>
      <c r="D358" s="107">
        <v>11</v>
      </c>
      <c r="E358" s="107">
        <v>0</v>
      </c>
      <c r="F358" s="108">
        <v>7</v>
      </c>
      <c r="G358" s="136"/>
      <c r="H358" s="108"/>
      <c r="I358" s="96"/>
      <c r="J358" s="96"/>
      <c r="K358" s="96"/>
      <c r="L358" s="96"/>
      <c r="M358" s="96"/>
      <c r="N358" s="96"/>
      <c r="O358" s="96"/>
      <c r="P358" s="96"/>
      <c r="Q358" s="96"/>
      <c r="R358" s="96"/>
      <c r="S358" s="96"/>
    </row>
    <row r="359" spans="1:19" x14ac:dyDescent="0.3">
      <c r="A359" s="103" t="s">
        <v>53</v>
      </c>
      <c r="B359" s="104">
        <v>2008</v>
      </c>
      <c r="C359" s="136">
        <v>2</v>
      </c>
      <c r="D359" s="107">
        <v>1</v>
      </c>
      <c r="E359" s="107">
        <v>1</v>
      </c>
      <c r="F359" s="108">
        <v>1</v>
      </c>
      <c r="G359" s="136"/>
      <c r="H359" s="108"/>
      <c r="I359" s="96"/>
      <c r="J359" s="96"/>
      <c r="K359" s="96"/>
      <c r="L359" s="96"/>
      <c r="M359" s="96"/>
      <c r="N359" s="96"/>
      <c r="O359" s="96"/>
      <c r="P359" s="96"/>
      <c r="Q359" s="96"/>
      <c r="R359" s="96"/>
      <c r="S359" s="96"/>
    </row>
    <row r="360" spans="1:19" x14ac:dyDescent="0.3">
      <c r="A360" s="103" t="s">
        <v>70</v>
      </c>
      <c r="B360" s="104">
        <v>2008</v>
      </c>
      <c r="C360" s="136">
        <v>1</v>
      </c>
      <c r="D360" s="107">
        <v>100</v>
      </c>
      <c r="E360" s="107">
        <v>100</v>
      </c>
      <c r="F360" s="108">
        <v>100</v>
      </c>
      <c r="G360" s="136"/>
      <c r="H360" s="108"/>
      <c r="I360" s="96"/>
      <c r="J360" s="96"/>
      <c r="K360" s="96"/>
      <c r="L360" s="96"/>
      <c r="M360" s="96"/>
      <c r="N360" s="96"/>
      <c r="O360" s="96"/>
      <c r="P360" s="96"/>
      <c r="Q360" s="96"/>
      <c r="R360" s="96"/>
      <c r="S360" s="96"/>
    </row>
    <row r="361" spans="1:19" x14ac:dyDescent="0.3">
      <c r="A361" s="103" t="s">
        <v>58</v>
      </c>
      <c r="B361" s="104">
        <v>2008</v>
      </c>
      <c r="C361" s="136">
        <v>1</v>
      </c>
      <c r="D361" s="107">
        <v>4250</v>
      </c>
      <c r="E361" s="107">
        <v>4250</v>
      </c>
      <c r="F361" s="108">
        <v>4250</v>
      </c>
      <c r="G361" s="136">
        <v>1</v>
      </c>
      <c r="H361" s="108">
        <v>4250</v>
      </c>
      <c r="I361" s="96"/>
      <c r="J361" s="96"/>
      <c r="K361" s="96"/>
      <c r="L361" s="96"/>
      <c r="M361" s="96"/>
      <c r="N361" s="96"/>
      <c r="O361" s="96"/>
      <c r="P361" s="96"/>
      <c r="Q361" s="96"/>
      <c r="R361" s="96"/>
      <c r="S361" s="96"/>
    </row>
    <row r="362" spans="1:19" x14ac:dyDescent="0.3">
      <c r="A362" s="103" t="s">
        <v>85</v>
      </c>
      <c r="B362" s="104">
        <v>2008</v>
      </c>
      <c r="C362" s="136">
        <v>1</v>
      </c>
      <c r="D362" s="107">
        <v>0</v>
      </c>
      <c r="E362" s="107">
        <v>0</v>
      </c>
      <c r="F362" s="108">
        <v>0</v>
      </c>
      <c r="G362" s="136"/>
      <c r="H362" s="108"/>
      <c r="I362" s="96"/>
      <c r="J362" s="96"/>
      <c r="K362" s="96"/>
      <c r="L362" s="96"/>
      <c r="M362" s="96"/>
      <c r="N362" s="96"/>
      <c r="O362" s="96"/>
      <c r="P362" s="96"/>
      <c r="Q362" s="96"/>
      <c r="R362" s="96"/>
      <c r="S362" s="96"/>
    </row>
    <row r="363" spans="1:19" x14ac:dyDescent="0.3">
      <c r="A363" s="103" t="s">
        <v>71</v>
      </c>
      <c r="B363" s="104">
        <v>2008</v>
      </c>
      <c r="C363" s="136">
        <v>1</v>
      </c>
      <c r="D363" s="107">
        <v>29</v>
      </c>
      <c r="E363" s="107">
        <v>29</v>
      </c>
      <c r="F363" s="108">
        <v>29</v>
      </c>
      <c r="G363" s="136"/>
      <c r="H363" s="108"/>
      <c r="I363" s="96"/>
      <c r="J363" s="96"/>
      <c r="K363" s="96"/>
      <c r="L363" s="96"/>
      <c r="M363" s="96"/>
      <c r="N363" s="96"/>
      <c r="O363" s="96"/>
      <c r="P363" s="96"/>
      <c r="Q363" s="96"/>
      <c r="R363" s="96"/>
      <c r="S363" s="96"/>
    </row>
    <row r="364" spans="1:19" x14ac:dyDescent="0.3">
      <c r="A364" s="103" t="s">
        <v>62</v>
      </c>
      <c r="B364" s="104">
        <v>2008</v>
      </c>
      <c r="C364" s="136">
        <v>38</v>
      </c>
      <c r="D364" s="107">
        <v>4359</v>
      </c>
      <c r="E364" s="107">
        <v>0</v>
      </c>
      <c r="F364" s="108">
        <v>1886</v>
      </c>
      <c r="G364" s="136">
        <v>4</v>
      </c>
      <c r="H364" s="108">
        <v>4072</v>
      </c>
      <c r="I364" s="96"/>
      <c r="J364" s="96"/>
      <c r="K364" s="96"/>
      <c r="L364" s="96"/>
      <c r="M364" s="96"/>
      <c r="N364" s="96"/>
      <c r="O364" s="96"/>
      <c r="P364" s="96"/>
      <c r="Q364" s="96"/>
      <c r="R364" s="96"/>
      <c r="S364" s="96"/>
    </row>
    <row r="365" spans="1:19" x14ac:dyDescent="0.3">
      <c r="A365" s="103" t="s">
        <v>69</v>
      </c>
      <c r="B365" s="104">
        <v>2008</v>
      </c>
      <c r="C365" s="136">
        <v>1</v>
      </c>
      <c r="D365" s="107">
        <v>1040</v>
      </c>
      <c r="E365" s="107">
        <v>1040</v>
      </c>
      <c r="F365" s="108">
        <v>1040</v>
      </c>
      <c r="G365" s="136">
        <v>1</v>
      </c>
      <c r="H365" s="108">
        <v>1040</v>
      </c>
      <c r="I365" s="96"/>
      <c r="J365" s="96"/>
      <c r="K365" s="96"/>
      <c r="L365" s="96"/>
      <c r="M365" s="96"/>
      <c r="N365" s="96"/>
      <c r="O365" s="96"/>
      <c r="P365" s="96"/>
      <c r="Q365" s="96"/>
      <c r="R365" s="96"/>
      <c r="S365" s="96"/>
    </row>
    <row r="366" spans="1:19" x14ac:dyDescent="0.3">
      <c r="A366" s="103" t="s">
        <v>64</v>
      </c>
      <c r="B366" s="104">
        <v>2008</v>
      </c>
      <c r="C366" s="136">
        <v>1</v>
      </c>
      <c r="D366" s="107">
        <v>13</v>
      </c>
      <c r="E366" s="107">
        <v>13</v>
      </c>
      <c r="F366" s="108">
        <v>13</v>
      </c>
      <c r="G366" s="136"/>
      <c r="H366" s="108"/>
      <c r="I366" s="96"/>
      <c r="J366" s="96"/>
      <c r="K366" s="96"/>
      <c r="L366" s="96"/>
      <c r="M366" s="96"/>
      <c r="N366" s="96"/>
      <c r="O366" s="96"/>
      <c r="P366" s="96"/>
      <c r="Q366" s="96"/>
      <c r="R366" s="96"/>
      <c r="S366" s="96"/>
    </row>
    <row r="367" spans="1:19" x14ac:dyDescent="0.3">
      <c r="A367" s="103" t="s">
        <v>40</v>
      </c>
      <c r="B367" s="104">
        <v>2007</v>
      </c>
      <c r="C367" s="136">
        <v>14</v>
      </c>
      <c r="D367" s="107">
        <v>394</v>
      </c>
      <c r="E367" s="107">
        <v>0</v>
      </c>
      <c r="F367" s="108">
        <v>300</v>
      </c>
      <c r="G367" s="136">
        <v>1</v>
      </c>
      <c r="H367" s="108">
        <v>300</v>
      </c>
      <c r="I367" s="96"/>
      <c r="J367" s="96"/>
      <c r="K367" s="96"/>
      <c r="L367" s="96"/>
      <c r="M367" s="96"/>
      <c r="N367" s="96"/>
      <c r="O367" s="96"/>
      <c r="P367" s="96"/>
      <c r="Q367" s="96"/>
      <c r="R367" s="96"/>
      <c r="S367" s="96"/>
    </row>
    <row r="368" spans="1:19" x14ac:dyDescent="0.3">
      <c r="A368" s="103" t="s">
        <v>74</v>
      </c>
      <c r="B368" s="104">
        <v>2007</v>
      </c>
      <c r="C368" s="136">
        <v>1</v>
      </c>
      <c r="D368" s="107">
        <v>2</v>
      </c>
      <c r="E368" s="107">
        <v>2</v>
      </c>
      <c r="F368" s="108">
        <v>2</v>
      </c>
      <c r="G368" s="136"/>
      <c r="H368" s="108"/>
      <c r="I368" s="96"/>
      <c r="J368" s="96"/>
      <c r="K368" s="96"/>
      <c r="L368" s="96"/>
      <c r="M368" s="96"/>
      <c r="N368" s="96"/>
      <c r="O368" s="96"/>
      <c r="P368" s="96"/>
      <c r="Q368" s="96"/>
      <c r="R368" s="96"/>
      <c r="S368" s="96"/>
    </row>
    <row r="369" spans="1:19" x14ac:dyDescent="0.3">
      <c r="A369" s="103" t="s">
        <v>86</v>
      </c>
      <c r="B369" s="104">
        <v>2007</v>
      </c>
      <c r="C369" s="136">
        <v>1</v>
      </c>
      <c r="D369" s="107">
        <v>0</v>
      </c>
      <c r="E369" s="107">
        <v>0</v>
      </c>
      <c r="F369" s="108">
        <v>0</v>
      </c>
      <c r="G369" s="136"/>
      <c r="H369" s="108"/>
      <c r="I369" s="96"/>
      <c r="J369" s="96"/>
      <c r="K369" s="96"/>
      <c r="L369" s="96"/>
      <c r="M369" s="96"/>
      <c r="N369" s="96"/>
      <c r="O369" s="96"/>
      <c r="P369" s="96"/>
      <c r="Q369" s="96"/>
      <c r="R369" s="96"/>
      <c r="S369" s="96"/>
    </row>
    <row r="370" spans="1:19" x14ac:dyDescent="0.3">
      <c r="A370" s="103" t="s">
        <v>79</v>
      </c>
      <c r="B370" s="104">
        <v>2007</v>
      </c>
      <c r="C370" s="136">
        <v>28</v>
      </c>
      <c r="D370" s="107">
        <v>0</v>
      </c>
      <c r="E370" s="107">
        <v>0</v>
      </c>
      <c r="F370" s="108">
        <v>0</v>
      </c>
      <c r="G370" s="136"/>
      <c r="H370" s="108"/>
      <c r="I370" s="96"/>
      <c r="J370" s="96"/>
      <c r="K370" s="96"/>
      <c r="L370" s="96"/>
      <c r="M370" s="96"/>
      <c r="N370" s="96"/>
      <c r="O370" s="96"/>
      <c r="P370" s="96"/>
      <c r="Q370" s="96"/>
      <c r="R370" s="96"/>
      <c r="S370" s="96"/>
    </row>
    <row r="371" spans="1:19" x14ac:dyDescent="0.3">
      <c r="A371" s="103" t="s">
        <v>45</v>
      </c>
      <c r="B371" s="104">
        <v>2007</v>
      </c>
      <c r="C371" s="136">
        <v>1</v>
      </c>
      <c r="D371" s="107">
        <v>0</v>
      </c>
      <c r="E371" s="107">
        <v>0</v>
      </c>
      <c r="F371" s="108">
        <v>0</v>
      </c>
      <c r="G371" s="136"/>
      <c r="H371" s="108"/>
      <c r="I371" s="96"/>
      <c r="J371" s="96"/>
      <c r="K371" s="96"/>
      <c r="L371" s="96"/>
      <c r="M371" s="96"/>
      <c r="N371" s="96"/>
      <c r="O371" s="96"/>
      <c r="P371" s="96"/>
      <c r="Q371" s="96"/>
      <c r="R371" s="96"/>
      <c r="S371" s="96"/>
    </row>
    <row r="372" spans="1:19" x14ac:dyDescent="0.3">
      <c r="A372" s="103" t="s">
        <v>46</v>
      </c>
      <c r="B372" s="104">
        <v>2007</v>
      </c>
      <c r="C372" s="136">
        <v>5</v>
      </c>
      <c r="D372" s="107">
        <v>165</v>
      </c>
      <c r="E372" s="107">
        <v>0</v>
      </c>
      <c r="F372" s="108">
        <v>144</v>
      </c>
      <c r="G372" s="136"/>
      <c r="H372" s="108"/>
      <c r="I372" s="96"/>
      <c r="J372" s="96"/>
      <c r="K372" s="96"/>
      <c r="L372" s="96"/>
      <c r="M372" s="96"/>
      <c r="N372" s="96"/>
      <c r="O372" s="96"/>
      <c r="P372" s="96"/>
      <c r="Q372" s="96"/>
      <c r="R372" s="96"/>
      <c r="S372" s="96"/>
    </row>
    <row r="373" spans="1:19" x14ac:dyDescent="0.3">
      <c r="A373" s="103" t="s">
        <v>47</v>
      </c>
      <c r="B373" s="104">
        <v>2007</v>
      </c>
      <c r="C373" s="136">
        <v>16</v>
      </c>
      <c r="D373" s="107">
        <v>516</v>
      </c>
      <c r="E373" s="107">
        <v>0</v>
      </c>
      <c r="F373" s="108">
        <v>450</v>
      </c>
      <c r="G373" s="136">
        <v>1</v>
      </c>
      <c r="H373" s="108">
        <v>450</v>
      </c>
      <c r="I373" s="96"/>
      <c r="J373" s="96"/>
      <c r="K373" s="96"/>
      <c r="L373" s="96"/>
      <c r="M373" s="96"/>
      <c r="N373" s="96"/>
      <c r="O373" s="96"/>
      <c r="P373" s="96"/>
      <c r="Q373" s="96"/>
      <c r="R373" s="96"/>
      <c r="S373" s="96"/>
    </row>
    <row r="374" spans="1:19" x14ac:dyDescent="0.3">
      <c r="A374" s="103" t="s">
        <v>48</v>
      </c>
      <c r="B374" s="104">
        <v>2007</v>
      </c>
      <c r="C374" s="136">
        <v>2</v>
      </c>
      <c r="D374" s="107">
        <v>2</v>
      </c>
      <c r="E374" s="107">
        <v>1</v>
      </c>
      <c r="F374" s="108">
        <v>1</v>
      </c>
      <c r="G374" s="136"/>
      <c r="H374" s="108"/>
      <c r="I374" s="96"/>
      <c r="J374" s="96"/>
      <c r="K374" s="96"/>
      <c r="L374" s="96"/>
      <c r="M374" s="96"/>
      <c r="N374" s="96"/>
      <c r="O374" s="96"/>
      <c r="P374" s="96"/>
      <c r="Q374" s="96"/>
      <c r="R374" s="96"/>
      <c r="S374" s="96"/>
    </row>
    <row r="375" spans="1:19" x14ac:dyDescent="0.3">
      <c r="A375" s="103" t="s">
        <v>50</v>
      </c>
      <c r="B375" s="104">
        <v>2007</v>
      </c>
      <c r="C375" s="136">
        <v>3</v>
      </c>
      <c r="D375" s="107">
        <v>501</v>
      </c>
      <c r="E375" s="107">
        <v>0</v>
      </c>
      <c r="F375" s="108">
        <v>500</v>
      </c>
      <c r="G375" s="136">
        <v>1</v>
      </c>
      <c r="H375" s="108">
        <v>500</v>
      </c>
      <c r="I375" s="96"/>
      <c r="J375" s="96"/>
      <c r="K375" s="96"/>
      <c r="L375" s="96"/>
      <c r="M375" s="96"/>
      <c r="N375" s="96"/>
      <c r="O375" s="96"/>
      <c r="P375" s="96"/>
      <c r="Q375" s="96"/>
      <c r="R375" s="96"/>
      <c r="S375" s="96"/>
    </row>
    <row r="376" spans="1:19" x14ac:dyDescent="0.3">
      <c r="A376" s="103" t="s">
        <v>51</v>
      </c>
      <c r="B376" s="104">
        <v>2007</v>
      </c>
      <c r="C376" s="136">
        <v>4</v>
      </c>
      <c r="D376" s="107">
        <v>33</v>
      </c>
      <c r="E376" s="107">
        <v>0</v>
      </c>
      <c r="F376" s="108">
        <v>30</v>
      </c>
      <c r="G376" s="136"/>
      <c r="H376" s="108"/>
      <c r="I376" s="96"/>
      <c r="J376" s="96"/>
      <c r="K376" s="96"/>
      <c r="L376" s="96"/>
      <c r="M376" s="96"/>
      <c r="N376" s="96"/>
      <c r="O376" s="96"/>
      <c r="P376" s="96"/>
      <c r="Q376" s="96"/>
      <c r="R376" s="96"/>
      <c r="S376" s="96"/>
    </row>
    <row r="377" spans="1:19" x14ac:dyDescent="0.3">
      <c r="A377" s="103" t="s">
        <v>54</v>
      </c>
      <c r="B377" s="104">
        <v>2007</v>
      </c>
      <c r="C377" s="136">
        <v>3</v>
      </c>
      <c r="D377" s="107">
        <v>35</v>
      </c>
      <c r="E377" s="107">
        <v>1</v>
      </c>
      <c r="F377" s="108">
        <v>27</v>
      </c>
      <c r="G377" s="136"/>
      <c r="H377" s="108"/>
      <c r="I377" s="96"/>
      <c r="J377" s="96"/>
      <c r="K377" s="96"/>
      <c r="L377" s="96"/>
      <c r="M377" s="96"/>
      <c r="N377" s="96"/>
      <c r="O377" s="96"/>
      <c r="P377" s="96"/>
      <c r="Q377" s="96"/>
      <c r="R377" s="96"/>
      <c r="S377" s="96"/>
    </row>
    <row r="378" spans="1:19" x14ac:dyDescent="0.3">
      <c r="A378" s="103" t="s">
        <v>53</v>
      </c>
      <c r="B378" s="104">
        <v>2007</v>
      </c>
      <c r="C378" s="136">
        <v>1</v>
      </c>
      <c r="D378" s="107">
        <v>0</v>
      </c>
      <c r="E378" s="107">
        <v>0</v>
      </c>
      <c r="F378" s="108">
        <v>0</v>
      </c>
      <c r="G378" s="136"/>
      <c r="H378" s="108"/>
      <c r="I378" s="96"/>
      <c r="J378" s="96"/>
      <c r="K378" s="96"/>
      <c r="L378" s="96"/>
      <c r="M378" s="96"/>
      <c r="N378" s="96"/>
      <c r="O378" s="96"/>
      <c r="P378" s="96"/>
      <c r="Q378" s="96"/>
      <c r="R378" s="96"/>
      <c r="S378" s="96"/>
    </row>
    <row r="379" spans="1:19" x14ac:dyDescent="0.3">
      <c r="A379" s="103" t="s">
        <v>58</v>
      </c>
      <c r="B379" s="104">
        <v>2007</v>
      </c>
      <c r="C379" s="136">
        <v>1</v>
      </c>
      <c r="D379" s="107">
        <v>600</v>
      </c>
      <c r="E379" s="107">
        <v>600</v>
      </c>
      <c r="F379" s="108">
        <v>600</v>
      </c>
      <c r="G379" s="136">
        <v>1</v>
      </c>
      <c r="H379" s="108">
        <v>600</v>
      </c>
      <c r="I379" s="96"/>
      <c r="J379" s="96"/>
      <c r="K379" s="96"/>
      <c r="L379" s="96"/>
      <c r="M379" s="96"/>
      <c r="N379" s="96"/>
      <c r="O379" s="96"/>
      <c r="P379" s="96"/>
      <c r="Q379" s="96"/>
      <c r="R379" s="96"/>
      <c r="S379" s="96"/>
    </row>
    <row r="380" spans="1:19" x14ac:dyDescent="0.3">
      <c r="A380" s="103" t="s">
        <v>85</v>
      </c>
      <c r="B380" s="104">
        <v>2007</v>
      </c>
      <c r="C380" s="136">
        <v>2</v>
      </c>
      <c r="D380" s="107">
        <v>1</v>
      </c>
      <c r="E380" s="107">
        <v>0</v>
      </c>
      <c r="F380" s="108">
        <v>1</v>
      </c>
      <c r="G380" s="136"/>
      <c r="H380" s="108"/>
      <c r="I380" s="96"/>
      <c r="J380" s="96"/>
      <c r="K380" s="96"/>
      <c r="L380" s="96"/>
      <c r="M380" s="96"/>
      <c r="N380" s="96"/>
      <c r="O380" s="96"/>
      <c r="P380" s="96"/>
      <c r="Q380" s="96"/>
      <c r="R380" s="96"/>
      <c r="S380" s="96"/>
    </row>
    <row r="381" spans="1:19" x14ac:dyDescent="0.3">
      <c r="A381" s="103" t="s">
        <v>61</v>
      </c>
      <c r="B381" s="104">
        <v>2007</v>
      </c>
      <c r="C381" s="136">
        <v>1</v>
      </c>
      <c r="D381" s="107">
        <v>650</v>
      </c>
      <c r="E381" s="107">
        <v>650</v>
      </c>
      <c r="F381" s="108">
        <v>650</v>
      </c>
      <c r="G381" s="136">
        <v>1</v>
      </c>
      <c r="H381" s="108">
        <v>650</v>
      </c>
      <c r="I381" s="96"/>
      <c r="J381" s="96"/>
      <c r="K381" s="96"/>
      <c r="L381" s="96"/>
      <c r="M381" s="96"/>
      <c r="N381" s="96"/>
      <c r="O381" s="96"/>
      <c r="P381" s="96"/>
      <c r="Q381" s="96"/>
      <c r="R381" s="96"/>
      <c r="S381" s="96"/>
    </row>
    <row r="382" spans="1:19" x14ac:dyDescent="0.3">
      <c r="A382" s="103" t="s">
        <v>62</v>
      </c>
      <c r="B382" s="104">
        <v>2007</v>
      </c>
      <c r="C382" s="136">
        <v>10</v>
      </c>
      <c r="D382" s="107">
        <v>221465</v>
      </c>
      <c r="E382" s="107">
        <v>0</v>
      </c>
      <c r="F382" s="108">
        <v>125208</v>
      </c>
      <c r="G382" s="136">
        <v>3</v>
      </c>
      <c r="H382" s="108">
        <v>221112</v>
      </c>
      <c r="I382" s="96"/>
      <c r="J382" s="96"/>
      <c r="K382" s="96"/>
      <c r="L382" s="96"/>
      <c r="M382" s="96"/>
      <c r="N382" s="96"/>
      <c r="O382" s="96"/>
      <c r="P382" s="96"/>
      <c r="Q382" s="96"/>
      <c r="R382" s="96"/>
      <c r="S382" s="96"/>
    </row>
    <row r="383" spans="1:19" x14ac:dyDescent="0.3">
      <c r="A383" s="103" t="s">
        <v>69</v>
      </c>
      <c r="B383" s="104">
        <v>2007</v>
      </c>
      <c r="C383" s="136">
        <v>1</v>
      </c>
      <c r="D383" s="107">
        <v>0</v>
      </c>
      <c r="E383" s="107">
        <v>0</v>
      </c>
      <c r="F383" s="108">
        <v>0</v>
      </c>
      <c r="G383" s="136"/>
      <c r="H383" s="108"/>
      <c r="I383" s="96"/>
      <c r="J383" s="96"/>
      <c r="K383" s="96"/>
      <c r="L383" s="96"/>
      <c r="M383" s="96"/>
      <c r="N383" s="96"/>
      <c r="O383" s="96"/>
      <c r="P383" s="96"/>
      <c r="Q383" s="96"/>
      <c r="R383" s="96"/>
      <c r="S383" s="96"/>
    </row>
    <row r="384" spans="1:19" x14ac:dyDescent="0.3">
      <c r="A384" s="103" t="s">
        <v>64</v>
      </c>
      <c r="B384" s="104">
        <v>2007</v>
      </c>
      <c r="C384" s="136">
        <v>1</v>
      </c>
      <c r="D384" s="107">
        <v>0</v>
      </c>
      <c r="E384" s="107">
        <v>0</v>
      </c>
      <c r="F384" s="108">
        <v>0</v>
      </c>
      <c r="G384" s="136"/>
      <c r="H384" s="108"/>
      <c r="I384" s="96"/>
      <c r="J384" s="96"/>
      <c r="K384" s="96"/>
      <c r="L384" s="96"/>
      <c r="M384" s="96"/>
      <c r="N384" s="96"/>
      <c r="O384" s="96"/>
      <c r="P384" s="96"/>
      <c r="Q384" s="96"/>
      <c r="R384" s="96"/>
      <c r="S384" s="96"/>
    </row>
    <row r="385" spans="1:19" x14ac:dyDescent="0.3">
      <c r="A385" s="103" t="s">
        <v>40</v>
      </c>
      <c r="B385" s="104">
        <v>2006</v>
      </c>
      <c r="C385" s="136">
        <v>12</v>
      </c>
      <c r="D385" s="107">
        <v>1301</v>
      </c>
      <c r="E385" s="107">
        <v>0</v>
      </c>
      <c r="F385" s="108">
        <v>1300</v>
      </c>
      <c r="G385" s="136">
        <v>1</v>
      </c>
      <c r="H385" s="108">
        <v>1300</v>
      </c>
      <c r="I385" s="96"/>
      <c r="J385" s="96"/>
      <c r="K385" s="96"/>
      <c r="L385" s="96"/>
      <c r="M385" s="96"/>
      <c r="N385" s="96"/>
      <c r="O385" s="96"/>
      <c r="P385" s="96"/>
      <c r="Q385" s="96"/>
      <c r="R385" s="96"/>
      <c r="S385" s="96"/>
    </row>
    <row r="386" spans="1:19" x14ac:dyDescent="0.3">
      <c r="A386" s="103" t="s">
        <v>41</v>
      </c>
      <c r="B386" s="104">
        <v>2006</v>
      </c>
      <c r="C386" s="136">
        <v>2</v>
      </c>
      <c r="D386" s="107">
        <v>0</v>
      </c>
      <c r="E386" s="107">
        <v>0</v>
      </c>
      <c r="F386" s="108">
        <v>0</v>
      </c>
      <c r="G386" s="136"/>
      <c r="H386" s="108"/>
      <c r="I386" s="96"/>
      <c r="J386" s="96"/>
      <c r="K386" s="96"/>
      <c r="L386" s="96"/>
      <c r="M386" s="96"/>
      <c r="N386" s="96"/>
      <c r="O386" s="96"/>
      <c r="P386" s="96"/>
      <c r="Q386" s="96"/>
      <c r="R386" s="96"/>
      <c r="S386" s="96"/>
    </row>
    <row r="387" spans="1:19" x14ac:dyDescent="0.3">
      <c r="A387" s="103" t="s">
        <v>83</v>
      </c>
      <c r="B387" s="104">
        <v>2006</v>
      </c>
      <c r="C387" s="136">
        <v>1</v>
      </c>
      <c r="D387" s="107">
        <v>1</v>
      </c>
      <c r="E387" s="107">
        <v>1</v>
      </c>
      <c r="F387" s="108">
        <v>1</v>
      </c>
      <c r="G387" s="136"/>
      <c r="H387" s="108"/>
      <c r="I387" s="96"/>
      <c r="J387" s="96"/>
      <c r="K387" s="96"/>
      <c r="L387" s="96"/>
      <c r="M387" s="96"/>
      <c r="N387" s="96"/>
      <c r="O387" s="96"/>
      <c r="P387" s="96"/>
      <c r="Q387" s="96"/>
      <c r="R387" s="96"/>
      <c r="S387" s="96"/>
    </row>
    <row r="388" spans="1:19" x14ac:dyDescent="0.3">
      <c r="A388" s="103" t="s">
        <v>43</v>
      </c>
      <c r="B388" s="104">
        <v>2006</v>
      </c>
      <c r="C388" s="136">
        <v>1</v>
      </c>
      <c r="D388" s="107">
        <v>0</v>
      </c>
      <c r="E388" s="107">
        <v>0</v>
      </c>
      <c r="F388" s="108">
        <v>0</v>
      </c>
      <c r="G388" s="136"/>
      <c r="H388" s="108"/>
      <c r="I388" s="96"/>
      <c r="J388" s="96"/>
      <c r="K388" s="96"/>
      <c r="L388" s="96"/>
      <c r="M388" s="96"/>
      <c r="N388" s="96"/>
      <c r="O388" s="96"/>
      <c r="P388" s="96"/>
      <c r="Q388" s="96"/>
      <c r="R388" s="96"/>
      <c r="S388" s="96"/>
    </row>
    <row r="389" spans="1:19" x14ac:dyDescent="0.3">
      <c r="A389" s="103" t="s">
        <v>79</v>
      </c>
      <c r="B389" s="104">
        <v>2006</v>
      </c>
      <c r="C389" s="136">
        <v>9</v>
      </c>
      <c r="D389" s="107">
        <v>1</v>
      </c>
      <c r="E389" s="107">
        <v>0</v>
      </c>
      <c r="F389" s="108">
        <v>0</v>
      </c>
      <c r="G389" s="136"/>
      <c r="H389" s="108"/>
      <c r="I389" s="96"/>
      <c r="J389" s="96"/>
      <c r="K389" s="96"/>
      <c r="L389" s="96"/>
      <c r="M389" s="96"/>
      <c r="N389" s="96"/>
      <c r="O389" s="96"/>
      <c r="P389" s="96"/>
      <c r="Q389" s="96"/>
      <c r="R389" s="96"/>
      <c r="S389" s="96"/>
    </row>
    <row r="390" spans="1:19" x14ac:dyDescent="0.3">
      <c r="A390" s="103" t="s">
        <v>45</v>
      </c>
      <c r="B390" s="104">
        <v>2006</v>
      </c>
      <c r="C390" s="136">
        <v>10</v>
      </c>
      <c r="D390" s="107">
        <v>8</v>
      </c>
      <c r="E390" s="107">
        <v>0</v>
      </c>
      <c r="F390" s="108">
        <v>6</v>
      </c>
      <c r="G390" s="136"/>
      <c r="H390" s="108"/>
      <c r="I390" s="96"/>
      <c r="J390" s="96"/>
      <c r="K390" s="96"/>
      <c r="L390" s="96"/>
      <c r="M390" s="96"/>
      <c r="N390" s="96"/>
      <c r="O390" s="96"/>
      <c r="P390" s="96"/>
      <c r="Q390" s="96"/>
      <c r="R390" s="96"/>
      <c r="S390" s="96"/>
    </row>
    <row r="391" spans="1:19" x14ac:dyDescent="0.3">
      <c r="A391" s="103" t="s">
        <v>46</v>
      </c>
      <c r="B391" s="104">
        <v>2006</v>
      </c>
      <c r="C391" s="136">
        <v>17</v>
      </c>
      <c r="D391" s="107">
        <v>1836</v>
      </c>
      <c r="E391" s="107">
        <v>1</v>
      </c>
      <c r="F391" s="108">
        <v>895</v>
      </c>
      <c r="G391" s="136">
        <v>3</v>
      </c>
      <c r="H391" s="108">
        <v>1442</v>
      </c>
      <c r="I391" s="96"/>
      <c r="J391" s="96"/>
      <c r="K391" s="96"/>
      <c r="L391" s="96"/>
      <c r="M391" s="96"/>
      <c r="N391" s="96"/>
      <c r="O391" s="96"/>
      <c r="P391" s="96"/>
      <c r="Q391" s="96"/>
      <c r="R391" s="96"/>
      <c r="S391" s="96"/>
    </row>
    <row r="392" spans="1:19" x14ac:dyDescent="0.3">
      <c r="A392" s="103" t="s">
        <v>47</v>
      </c>
      <c r="B392" s="104">
        <v>2006</v>
      </c>
      <c r="C392" s="136">
        <v>19</v>
      </c>
      <c r="D392" s="107">
        <v>1671</v>
      </c>
      <c r="E392" s="107">
        <v>0</v>
      </c>
      <c r="F392" s="108">
        <v>1600</v>
      </c>
      <c r="G392" s="136">
        <v>1</v>
      </c>
      <c r="H392" s="108">
        <v>1600</v>
      </c>
      <c r="I392" s="96"/>
      <c r="J392" s="96"/>
      <c r="K392" s="96"/>
      <c r="L392" s="96"/>
      <c r="M392" s="96"/>
      <c r="N392" s="96"/>
      <c r="O392" s="96"/>
      <c r="P392" s="96"/>
      <c r="Q392" s="96"/>
      <c r="R392" s="96"/>
      <c r="S392" s="96"/>
    </row>
    <row r="393" spans="1:19" x14ac:dyDescent="0.3">
      <c r="A393" s="103" t="s">
        <v>76</v>
      </c>
      <c r="B393" s="104">
        <v>2006</v>
      </c>
      <c r="C393" s="136">
        <v>2</v>
      </c>
      <c r="D393" s="107">
        <v>474</v>
      </c>
      <c r="E393" s="107">
        <v>0</v>
      </c>
      <c r="F393" s="108">
        <v>474</v>
      </c>
      <c r="G393" s="136">
        <v>1</v>
      </c>
      <c r="H393" s="108">
        <v>474</v>
      </c>
      <c r="I393" s="96"/>
      <c r="J393" s="96"/>
      <c r="K393" s="96"/>
      <c r="L393" s="96"/>
      <c r="M393" s="96"/>
      <c r="N393" s="96"/>
      <c r="O393" s="96"/>
      <c r="P393" s="96"/>
      <c r="Q393" s="96"/>
      <c r="R393" s="96"/>
      <c r="S393" s="96"/>
    </row>
    <row r="394" spans="1:19" x14ac:dyDescent="0.3">
      <c r="A394" s="103" t="s">
        <v>48</v>
      </c>
      <c r="B394" s="104">
        <v>2006</v>
      </c>
      <c r="C394" s="136">
        <v>2</v>
      </c>
      <c r="D394" s="107">
        <v>2</v>
      </c>
      <c r="E394" s="107">
        <v>1</v>
      </c>
      <c r="F394" s="108">
        <v>1</v>
      </c>
      <c r="G394" s="136"/>
      <c r="H394" s="108"/>
      <c r="I394" s="96"/>
      <c r="J394" s="96"/>
      <c r="K394" s="96"/>
      <c r="L394" s="96"/>
      <c r="M394" s="96"/>
      <c r="N394" s="96"/>
      <c r="O394" s="96"/>
      <c r="P394" s="96"/>
      <c r="Q394" s="96"/>
      <c r="R394" s="96"/>
      <c r="S394" s="96"/>
    </row>
    <row r="395" spans="1:19" x14ac:dyDescent="0.3">
      <c r="A395" s="103" t="s">
        <v>50</v>
      </c>
      <c r="B395" s="104">
        <v>2006</v>
      </c>
      <c r="C395" s="136">
        <v>5</v>
      </c>
      <c r="D395" s="107">
        <v>261</v>
      </c>
      <c r="E395" s="107">
        <v>0</v>
      </c>
      <c r="F395" s="108">
        <v>250</v>
      </c>
      <c r="G395" s="136">
        <v>1</v>
      </c>
      <c r="H395" s="108">
        <v>250</v>
      </c>
      <c r="I395" s="96"/>
      <c r="J395" s="96"/>
      <c r="K395" s="96"/>
      <c r="L395" s="96"/>
      <c r="M395" s="96"/>
      <c r="N395" s="96"/>
      <c r="O395" s="96"/>
      <c r="P395" s="96"/>
      <c r="Q395" s="96"/>
      <c r="R395" s="96"/>
      <c r="S395" s="96"/>
    </row>
    <row r="396" spans="1:19" x14ac:dyDescent="0.3">
      <c r="A396" s="103" t="s">
        <v>51</v>
      </c>
      <c r="B396" s="104">
        <v>2006</v>
      </c>
      <c r="C396" s="136">
        <v>1</v>
      </c>
      <c r="D396" s="107">
        <v>2</v>
      </c>
      <c r="E396" s="107">
        <v>2</v>
      </c>
      <c r="F396" s="108">
        <v>2</v>
      </c>
      <c r="G396" s="136"/>
      <c r="H396" s="108"/>
      <c r="I396" s="96"/>
      <c r="J396" s="96"/>
      <c r="K396" s="96"/>
      <c r="L396" s="96"/>
      <c r="M396" s="96"/>
      <c r="N396" s="96"/>
      <c r="O396" s="96"/>
      <c r="P396" s="96"/>
      <c r="Q396" s="96"/>
      <c r="R396" s="96"/>
      <c r="S396" s="96"/>
    </row>
    <row r="397" spans="1:19" x14ac:dyDescent="0.3">
      <c r="A397" s="103" t="s">
        <v>65</v>
      </c>
      <c r="B397" s="104">
        <v>2006</v>
      </c>
      <c r="C397" s="136">
        <v>1</v>
      </c>
      <c r="D397" s="107">
        <v>8000</v>
      </c>
      <c r="E397" s="107">
        <v>8000</v>
      </c>
      <c r="F397" s="108">
        <v>8000</v>
      </c>
      <c r="G397" s="136">
        <v>1</v>
      </c>
      <c r="H397" s="108">
        <v>8000</v>
      </c>
      <c r="I397" s="96"/>
      <c r="J397" s="96"/>
      <c r="K397" s="96"/>
      <c r="L397" s="96"/>
      <c r="M397" s="96"/>
      <c r="N397" s="96"/>
      <c r="O397" s="96"/>
      <c r="P397" s="96"/>
      <c r="Q397" s="96"/>
      <c r="R397" s="96"/>
      <c r="S397" s="96"/>
    </row>
    <row r="398" spans="1:19" x14ac:dyDescent="0.3">
      <c r="A398" s="103" t="s">
        <v>54</v>
      </c>
      <c r="B398" s="104">
        <v>2006</v>
      </c>
      <c r="C398" s="136">
        <v>7</v>
      </c>
      <c r="D398" s="107">
        <v>2872</v>
      </c>
      <c r="E398" s="107">
        <v>0</v>
      </c>
      <c r="F398" s="108">
        <v>2112</v>
      </c>
      <c r="G398" s="136">
        <v>2</v>
      </c>
      <c r="H398" s="108">
        <v>2854</v>
      </c>
      <c r="I398" s="96"/>
      <c r="J398" s="96"/>
      <c r="K398" s="96"/>
      <c r="L398" s="96"/>
      <c r="M398" s="96"/>
      <c r="N398" s="96"/>
      <c r="O398" s="96"/>
      <c r="P398" s="96"/>
      <c r="Q398" s="96"/>
      <c r="R398" s="96"/>
      <c r="S398" s="96"/>
    </row>
    <row r="399" spans="1:19" x14ac:dyDescent="0.3">
      <c r="A399" s="103" t="s">
        <v>70</v>
      </c>
      <c r="B399" s="104">
        <v>2006</v>
      </c>
      <c r="C399" s="136">
        <v>7</v>
      </c>
      <c r="D399" s="107">
        <v>367</v>
      </c>
      <c r="E399" s="107">
        <v>0</v>
      </c>
      <c r="F399" s="108">
        <v>350</v>
      </c>
      <c r="G399" s="136">
        <v>1</v>
      </c>
      <c r="H399" s="108">
        <v>350</v>
      </c>
      <c r="I399" s="96"/>
      <c r="J399" s="96"/>
      <c r="K399" s="96"/>
      <c r="L399" s="96"/>
      <c r="M399" s="96"/>
      <c r="N399" s="96"/>
      <c r="O399" s="96"/>
      <c r="P399" s="96"/>
      <c r="Q399" s="96"/>
      <c r="R399" s="96"/>
      <c r="S399" s="96"/>
    </row>
    <row r="400" spans="1:19" x14ac:dyDescent="0.3">
      <c r="A400" s="103" t="s">
        <v>58</v>
      </c>
      <c r="B400" s="104">
        <v>2006</v>
      </c>
      <c r="C400" s="136">
        <v>2</v>
      </c>
      <c r="D400" s="107">
        <v>1500</v>
      </c>
      <c r="E400" s="107">
        <v>0</v>
      </c>
      <c r="F400" s="108">
        <v>1500</v>
      </c>
      <c r="G400" s="136">
        <v>1</v>
      </c>
      <c r="H400" s="108">
        <v>1500</v>
      </c>
      <c r="I400" s="96"/>
      <c r="J400" s="96"/>
      <c r="K400" s="96"/>
      <c r="L400" s="96"/>
      <c r="M400" s="96"/>
      <c r="N400" s="96"/>
      <c r="O400" s="96"/>
      <c r="P400" s="96"/>
      <c r="Q400" s="96"/>
      <c r="R400" s="96"/>
      <c r="S400" s="96"/>
    </row>
    <row r="401" spans="1:19" x14ac:dyDescent="0.3">
      <c r="A401" s="103" t="s">
        <v>62</v>
      </c>
      <c r="B401" s="104">
        <v>2006</v>
      </c>
      <c r="C401" s="136">
        <v>44</v>
      </c>
      <c r="D401" s="107">
        <v>13137</v>
      </c>
      <c r="E401" s="107">
        <v>0</v>
      </c>
      <c r="F401" s="108">
        <v>6000</v>
      </c>
      <c r="G401" s="136">
        <v>8</v>
      </c>
      <c r="H401" s="108">
        <v>12615</v>
      </c>
      <c r="I401" s="96"/>
      <c r="J401" s="96"/>
      <c r="K401" s="96"/>
      <c r="L401" s="96"/>
      <c r="M401" s="96"/>
      <c r="N401" s="96"/>
      <c r="O401" s="96"/>
      <c r="P401" s="96"/>
      <c r="Q401" s="96"/>
      <c r="R401" s="96"/>
      <c r="S401" s="96"/>
    </row>
    <row r="402" spans="1:19" x14ac:dyDescent="0.3">
      <c r="A402" s="103" t="s">
        <v>69</v>
      </c>
      <c r="B402" s="104">
        <v>2006</v>
      </c>
      <c r="C402" s="136">
        <v>4</v>
      </c>
      <c r="D402" s="107">
        <v>1401</v>
      </c>
      <c r="E402" s="107">
        <v>0</v>
      </c>
      <c r="F402" s="108">
        <v>1400</v>
      </c>
      <c r="G402" s="136">
        <v>1</v>
      </c>
      <c r="H402" s="108">
        <v>1400</v>
      </c>
      <c r="I402" s="96"/>
      <c r="J402" s="96"/>
      <c r="K402" s="96"/>
      <c r="L402" s="96"/>
      <c r="M402" s="96"/>
      <c r="N402" s="96"/>
      <c r="O402" s="96"/>
      <c r="P402" s="96"/>
      <c r="Q402" s="96"/>
      <c r="R402" s="96"/>
      <c r="S402" s="96"/>
    </row>
    <row r="403" spans="1:19" x14ac:dyDescent="0.3">
      <c r="A403" s="103" t="s">
        <v>64</v>
      </c>
      <c r="B403" s="104">
        <v>2006</v>
      </c>
      <c r="C403" s="136">
        <v>3</v>
      </c>
      <c r="D403" s="107">
        <v>4</v>
      </c>
      <c r="E403" s="107">
        <v>0</v>
      </c>
      <c r="F403" s="108">
        <v>4</v>
      </c>
      <c r="G403" s="136"/>
      <c r="H403" s="108"/>
      <c r="I403" s="96"/>
      <c r="J403" s="96"/>
      <c r="K403" s="96"/>
      <c r="L403" s="96"/>
      <c r="M403" s="96"/>
      <c r="N403" s="96"/>
      <c r="O403" s="96"/>
      <c r="P403" s="96"/>
      <c r="Q403" s="96"/>
      <c r="R403" s="96"/>
      <c r="S403" s="96"/>
    </row>
    <row r="404" spans="1:19" x14ac:dyDescent="0.3">
      <c r="A404" s="103" t="s">
        <v>40</v>
      </c>
      <c r="B404" s="104">
        <v>2005</v>
      </c>
      <c r="C404" s="136">
        <v>7</v>
      </c>
      <c r="D404" s="107">
        <v>660</v>
      </c>
      <c r="E404" s="107">
        <v>0</v>
      </c>
      <c r="F404" s="108">
        <v>650</v>
      </c>
      <c r="G404" s="136">
        <v>1</v>
      </c>
      <c r="H404" s="108">
        <v>650</v>
      </c>
      <c r="I404" s="96"/>
      <c r="J404" s="96"/>
      <c r="K404" s="96"/>
      <c r="L404" s="96"/>
      <c r="M404" s="96"/>
      <c r="N404" s="96"/>
      <c r="O404" s="96"/>
      <c r="P404" s="96"/>
      <c r="Q404" s="96"/>
      <c r="R404" s="96"/>
      <c r="S404" s="96"/>
    </row>
    <row r="405" spans="1:19" x14ac:dyDescent="0.3">
      <c r="A405" s="103" t="s">
        <v>43</v>
      </c>
      <c r="B405" s="104">
        <v>2005</v>
      </c>
      <c r="C405" s="136">
        <v>1</v>
      </c>
      <c r="D405" s="107">
        <v>0</v>
      </c>
      <c r="E405" s="107">
        <v>0</v>
      </c>
      <c r="F405" s="108">
        <v>0</v>
      </c>
      <c r="G405" s="136"/>
      <c r="H405" s="108"/>
      <c r="I405" s="96"/>
      <c r="J405" s="96"/>
      <c r="K405" s="96"/>
      <c r="L405" s="96"/>
      <c r="M405" s="96"/>
      <c r="N405" s="96"/>
      <c r="O405" s="96"/>
      <c r="P405" s="96"/>
      <c r="Q405" s="96"/>
      <c r="R405" s="96"/>
      <c r="S405" s="96"/>
    </row>
    <row r="406" spans="1:19" x14ac:dyDescent="0.3">
      <c r="A406" s="103" t="s">
        <v>86</v>
      </c>
      <c r="B406" s="104">
        <v>2005</v>
      </c>
      <c r="C406" s="136">
        <v>1</v>
      </c>
      <c r="D406" s="107">
        <v>0</v>
      </c>
      <c r="E406" s="107">
        <v>0</v>
      </c>
      <c r="F406" s="108">
        <v>0</v>
      </c>
      <c r="G406" s="136"/>
      <c r="H406" s="108"/>
      <c r="I406" s="96"/>
      <c r="J406" s="96"/>
      <c r="K406" s="96"/>
      <c r="L406" s="96"/>
      <c r="M406" s="96"/>
      <c r="N406" s="96"/>
      <c r="O406" s="96"/>
      <c r="P406" s="96"/>
      <c r="Q406" s="96"/>
      <c r="R406" s="96"/>
      <c r="S406" s="96"/>
    </row>
    <row r="407" spans="1:19" x14ac:dyDescent="0.3">
      <c r="A407" s="103" t="s">
        <v>79</v>
      </c>
      <c r="B407" s="104">
        <v>2005</v>
      </c>
      <c r="C407" s="136">
        <v>4</v>
      </c>
      <c r="D407" s="107">
        <v>0</v>
      </c>
      <c r="E407" s="107">
        <v>0</v>
      </c>
      <c r="F407" s="108">
        <v>0</v>
      </c>
      <c r="G407" s="136"/>
      <c r="H407" s="108"/>
      <c r="I407" s="96"/>
      <c r="J407" s="96"/>
      <c r="K407" s="96"/>
      <c r="L407" s="96"/>
      <c r="M407" s="96"/>
      <c r="N407" s="96"/>
      <c r="O407" s="96"/>
      <c r="P407" s="96"/>
      <c r="Q407" s="96"/>
      <c r="R407" s="96"/>
      <c r="S407" s="96"/>
    </row>
    <row r="408" spans="1:19" x14ac:dyDescent="0.3">
      <c r="A408" s="103" t="s">
        <v>46</v>
      </c>
      <c r="B408" s="104">
        <v>2005</v>
      </c>
      <c r="C408" s="136">
        <v>13</v>
      </c>
      <c r="D408" s="107">
        <v>1124</v>
      </c>
      <c r="E408" s="107">
        <v>0</v>
      </c>
      <c r="F408" s="108">
        <v>1030</v>
      </c>
      <c r="G408" s="136">
        <v>1</v>
      </c>
      <c r="H408" s="108">
        <v>1030</v>
      </c>
      <c r="I408" s="96"/>
      <c r="J408" s="96"/>
      <c r="K408" s="96"/>
      <c r="L408" s="96"/>
      <c r="M408" s="96"/>
      <c r="N408" s="96"/>
      <c r="O408" s="96"/>
      <c r="P408" s="96"/>
      <c r="Q408" s="96"/>
      <c r="R408" s="96"/>
      <c r="S408" s="96"/>
    </row>
    <row r="409" spans="1:19" x14ac:dyDescent="0.3">
      <c r="A409" s="103" t="s">
        <v>47</v>
      </c>
      <c r="B409" s="104">
        <v>2005</v>
      </c>
      <c r="C409" s="136">
        <v>3</v>
      </c>
      <c r="D409" s="107">
        <v>18</v>
      </c>
      <c r="E409" s="107">
        <v>0</v>
      </c>
      <c r="F409" s="108">
        <v>12</v>
      </c>
      <c r="G409" s="136"/>
      <c r="H409" s="108"/>
      <c r="I409" s="96"/>
      <c r="J409" s="96"/>
      <c r="K409" s="96"/>
      <c r="L409" s="96"/>
      <c r="M409" s="96"/>
      <c r="N409" s="96"/>
      <c r="O409" s="96"/>
      <c r="P409" s="96"/>
      <c r="Q409" s="96"/>
      <c r="R409" s="96"/>
      <c r="S409" s="96"/>
    </row>
    <row r="410" spans="1:19" x14ac:dyDescent="0.3">
      <c r="A410" s="103" t="s">
        <v>48</v>
      </c>
      <c r="B410" s="104">
        <v>2005</v>
      </c>
      <c r="C410" s="136">
        <v>3</v>
      </c>
      <c r="D410" s="107">
        <v>4</v>
      </c>
      <c r="E410" s="107">
        <v>1</v>
      </c>
      <c r="F410" s="108">
        <v>2</v>
      </c>
      <c r="G410" s="136"/>
      <c r="H410" s="108"/>
      <c r="I410" s="96"/>
      <c r="J410" s="96"/>
      <c r="K410" s="96"/>
      <c r="L410" s="96"/>
      <c r="M410" s="96"/>
      <c r="N410" s="96"/>
      <c r="O410" s="96"/>
      <c r="P410" s="96"/>
      <c r="Q410" s="96"/>
      <c r="R410" s="96"/>
      <c r="S410" s="96"/>
    </row>
    <row r="411" spans="1:19" x14ac:dyDescent="0.3">
      <c r="A411" s="103" t="s">
        <v>50</v>
      </c>
      <c r="B411" s="104">
        <v>2005</v>
      </c>
      <c r="C411" s="136">
        <v>3</v>
      </c>
      <c r="D411" s="107">
        <v>90</v>
      </c>
      <c r="E411" s="107">
        <v>0</v>
      </c>
      <c r="F411" s="108">
        <v>90</v>
      </c>
      <c r="G411" s="136"/>
      <c r="H411" s="108"/>
      <c r="I411" s="96"/>
      <c r="J411" s="96"/>
      <c r="K411" s="96"/>
      <c r="L411" s="96"/>
      <c r="M411" s="96"/>
      <c r="N411" s="96"/>
      <c r="O411" s="96"/>
      <c r="P411" s="96"/>
      <c r="Q411" s="96"/>
      <c r="R411" s="96"/>
      <c r="S411" s="96"/>
    </row>
    <row r="412" spans="1:19" x14ac:dyDescent="0.3">
      <c r="A412" s="103" t="s">
        <v>51</v>
      </c>
      <c r="B412" s="104">
        <v>2005</v>
      </c>
      <c r="C412" s="136">
        <v>1</v>
      </c>
      <c r="D412" s="107">
        <v>10</v>
      </c>
      <c r="E412" s="107">
        <v>10</v>
      </c>
      <c r="F412" s="108">
        <v>10</v>
      </c>
      <c r="G412" s="136"/>
      <c r="H412" s="108"/>
      <c r="I412" s="96"/>
      <c r="J412" s="96"/>
      <c r="K412" s="96"/>
      <c r="L412" s="96"/>
      <c r="M412" s="96"/>
      <c r="N412" s="96"/>
      <c r="O412" s="96"/>
      <c r="P412" s="96"/>
      <c r="Q412" s="96"/>
      <c r="R412" s="96"/>
      <c r="S412" s="96"/>
    </row>
    <row r="413" spans="1:19" x14ac:dyDescent="0.3">
      <c r="A413" s="103" t="s">
        <v>54</v>
      </c>
      <c r="B413" s="104">
        <v>2005</v>
      </c>
      <c r="C413" s="136">
        <v>2</v>
      </c>
      <c r="D413" s="107">
        <v>21</v>
      </c>
      <c r="E413" s="107">
        <v>5</v>
      </c>
      <c r="F413" s="108">
        <v>16</v>
      </c>
      <c r="G413" s="136"/>
      <c r="H413" s="108"/>
      <c r="I413" s="96"/>
      <c r="J413" s="96"/>
      <c r="K413" s="96"/>
      <c r="L413" s="96"/>
      <c r="M413" s="96"/>
      <c r="N413" s="96"/>
      <c r="O413" s="96"/>
      <c r="P413" s="96"/>
      <c r="Q413" s="96"/>
      <c r="R413" s="96"/>
      <c r="S413" s="96"/>
    </row>
    <row r="414" spans="1:19" x14ac:dyDescent="0.3">
      <c r="A414" s="103" t="s">
        <v>70</v>
      </c>
      <c r="B414" s="104">
        <v>2005</v>
      </c>
      <c r="C414" s="136">
        <v>19</v>
      </c>
      <c r="D414" s="107">
        <v>12</v>
      </c>
      <c r="E414" s="107">
        <v>0</v>
      </c>
      <c r="F414" s="108">
        <v>6</v>
      </c>
      <c r="G414" s="136"/>
      <c r="H414" s="108"/>
      <c r="I414" s="96"/>
      <c r="J414" s="96"/>
      <c r="K414" s="96"/>
      <c r="L414" s="96"/>
      <c r="M414" s="96"/>
      <c r="N414" s="96"/>
      <c r="O414" s="96"/>
      <c r="P414" s="96"/>
      <c r="Q414" s="96"/>
      <c r="R414" s="96"/>
      <c r="S414" s="96"/>
    </row>
    <row r="415" spans="1:19" x14ac:dyDescent="0.3">
      <c r="A415" s="103" t="s">
        <v>58</v>
      </c>
      <c r="B415" s="104">
        <v>2005</v>
      </c>
      <c r="C415" s="136">
        <v>6</v>
      </c>
      <c r="D415" s="107">
        <v>2611</v>
      </c>
      <c r="E415" s="107">
        <v>0</v>
      </c>
      <c r="F415" s="108">
        <v>2500</v>
      </c>
      <c r="G415" s="136">
        <v>1</v>
      </c>
      <c r="H415" s="108">
        <v>2500</v>
      </c>
      <c r="I415" s="96"/>
      <c r="J415" s="96"/>
      <c r="K415" s="96"/>
      <c r="L415" s="96"/>
      <c r="M415" s="96"/>
      <c r="N415" s="96"/>
      <c r="O415" s="96"/>
      <c r="P415" s="96"/>
      <c r="Q415" s="96"/>
      <c r="R415" s="96"/>
      <c r="S415" s="96"/>
    </row>
    <row r="416" spans="1:19" x14ac:dyDescent="0.3">
      <c r="A416" s="103" t="s">
        <v>62</v>
      </c>
      <c r="B416" s="104">
        <v>2005</v>
      </c>
      <c r="C416" s="136">
        <v>36</v>
      </c>
      <c r="D416" s="107">
        <v>30964</v>
      </c>
      <c r="E416" s="107">
        <v>0</v>
      </c>
      <c r="F416" s="108">
        <v>13750</v>
      </c>
      <c r="G416" s="136">
        <v>10</v>
      </c>
      <c r="H416" s="108">
        <v>30462</v>
      </c>
      <c r="I416" s="96"/>
      <c r="J416" s="96"/>
      <c r="K416" s="96"/>
      <c r="L416" s="96"/>
      <c r="M416" s="96"/>
      <c r="N416" s="96"/>
      <c r="O416" s="96"/>
      <c r="P416" s="96"/>
      <c r="Q416" s="96"/>
      <c r="R416" s="96"/>
      <c r="S416" s="96"/>
    </row>
    <row r="417" spans="1:19" x14ac:dyDescent="0.3">
      <c r="A417" s="103" t="s">
        <v>69</v>
      </c>
      <c r="B417" s="104">
        <v>2005</v>
      </c>
      <c r="C417" s="136">
        <v>4</v>
      </c>
      <c r="D417" s="107">
        <v>0</v>
      </c>
      <c r="E417" s="107">
        <v>0</v>
      </c>
      <c r="F417" s="108">
        <v>0</v>
      </c>
      <c r="G417" s="136"/>
      <c r="H417" s="108"/>
      <c r="I417" s="96"/>
      <c r="J417" s="96"/>
      <c r="K417" s="96"/>
      <c r="L417" s="96"/>
      <c r="M417" s="96"/>
      <c r="N417" s="96"/>
      <c r="O417" s="96"/>
      <c r="P417" s="96"/>
      <c r="Q417" s="96"/>
      <c r="R417" s="96"/>
      <c r="S417" s="96"/>
    </row>
    <row r="418" spans="1:19" x14ac:dyDescent="0.3">
      <c r="A418" s="103" t="s">
        <v>64</v>
      </c>
      <c r="B418" s="104">
        <v>2005</v>
      </c>
      <c r="C418" s="136">
        <v>4</v>
      </c>
      <c r="D418" s="107">
        <v>1800</v>
      </c>
      <c r="E418" s="107">
        <v>0</v>
      </c>
      <c r="F418" s="108">
        <v>1800</v>
      </c>
      <c r="G418" s="136">
        <v>1</v>
      </c>
      <c r="H418" s="108">
        <v>1800</v>
      </c>
      <c r="I418" s="96"/>
      <c r="J418" s="96"/>
      <c r="K418" s="96"/>
      <c r="L418" s="96"/>
      <c r="M418" s="96"/>
      <c r="N418" s="96"/>
      <c r="O418" s="96"/>
      <c r="P418" s="96"/>
      <c r="Q418" s="96"/>
      <c r="R418" s="96"/>
      <c r="S418" s="96"/>
    </row>
    <row r="419" spans="1:19" x14ac:dyDescent="0.3">
      <c r="A419" s="103" t="s">
        <v>40</v>
      </c>
      <c r="B419" s="104">
        <v>2004</v>
      </c>
      <c r="C419" s="136">
        <v>8</v>
      </c>
      <c r="D419" s="107">
        <v>2</v>
      </c>
      <c r="E419" s="107">
        <v>0</v>
      </c>
      <c r="F419" s="108">
        <v>1</v>
      </c>
      <c r="G419" s="136"/>
      <c r="H419" s="108"/>
      <c r="I419" s="96"/>
      <c r="J419" s="96"/>
      <c r="K419" s="96"/>
      <c r="L419" s="96"/>
      <c r="M419" s="96"/>
      <c r="N419" s="96"/>
      <c r="O419" s="96"/>
      <c r="P419" s="96"/>
      <c r="Q419" s="96"/>
      <c r="R419" s="96"/>
      <c r="S419" s="96"/>
    </row>
    <row r="420" spans="1:19" x14ac:dyDescent="0.3">
      <c r="A420" s="103" t="s">
        <v>43</v>
      </c>
      <c r="B420" s="104">
        <v>2004</v>
      </c>
      <c r="C420" s="136">
        <v>2</v>
      </c>
      <c r="D420" s="107">
        <v>2432</v>
      </c>
      <c r="E420" s="107">
        <v>0</v>
      </c>
      <c r="F420" s="108">
        <v>2432</v>
      </c>
      <c r="G420" s="136">
        <v>1</v>
      </c>
      <c r="H420" s="108">
        <v>2432</v>
      </c>
      <c r="I420" s="96"/>
      <c r="J420" s="96"/>
      <c r="K420" s="96"/>
      <c r="L420" s="96"/>
      <c r="M420" s="96"/>
      <c r="N420" s="96"/>
      <c r="O420" s="96"/>
      <c r="P420" s="96"/>
      <c r="Q420" s="96"/>
      <c r="R420" s="96"/>
      <c r="S420" s="96"/>
    </row>
    <row r="421" spans="1:19" x14ac:dyDescent="0.3">
      <c r="A421" s="103" t="s">
        <v>79</v>
      </c>
      <c r="B421" s="104">
        <v>2004</v>
      </c>
      <c r="C421" s="136">
        <v>1</v>
      </c>
      <c r="D421" s="107">
        <v>0</v>
      </c>
      <c r="E421" s="107">
        <v>0</v>
      </c>
      <c r="F421" s="108">
        <v>0</v>
      </c>
      <c r="G421" s="136"/>
      <c r="H421" s="108"/>
      <c r="I421" s="96"/>
      <c r="J421" s="96"/>
      <c r="K421" s="96"/>
      <c r="L421" s="96"/>
      <c r="M421" s="96"/>
      <c r="N421" s="96"/>
      <c r="O421" s="96"/>
      <c r="P421" s="96"/>
      <c r="Q421" s="96"/>
      <c r="R421" s="96"/>
      <c r="S421" s="96"/>
    </row>
    <row r="422" spans="1:19" x14ac:dyDescent="0.3">
      <c r="A422" s="103" t="s">
        <v>45</v>
      </c>
      <c r="B422" s="104">
        <v>2004</v>
      </c>
      <c r="C422" s="136">
        <v>4</v>
      </c>
      <c r="D422" s="107">
        <v>8</v>
      </c>
      <c r="E422" s="107">
        <v>0</v>
      </c>
      <c r="F422" s="108">
        <v>8</v>
      </c>
      <c r="G422" s="136"/>
      <c r="H422" s="108"/>
      <c r="I422" s="96"/>
      <c r="J422" s="96"/>
      <c r="K422" s="96"/>
      <c r="L422" s="96"/>
      <c r="M422" s="96"/>
      <c r="N422" s="96"/>
      <c r="O422" s="96"/>
      <c r="P422" s="96"/>
      <c r="Q422" s="96"/>
      <c r="R422" s="96"/>
      <c r="S422" s="96"/>
    </row>
    <row r="423" spans="1:19" x14ac:dyDescent="0.3">
      <c r="A423" s="103" t="s">
        <v>88</v>
      </c>
      <c r="B423" s="104">
        <v>2004</v>
      </c>
      <c r="C423" s="136">
        <v>1</v>
      </c>
      <c r="D423" s="107">
        <v>0</v>
      </c>
      <c r="E423" s="107">
        <v>0</v>
      </c>
      <c r="F423" s="108">
        <v>0</v>
      </c>
      <c r="G423" s="136"/>
      <c r="H423" s="108"/>
      <c r="I423" s="96"/>
      <c r="J423" s="96"/>
      <c r="K423" s="96"/>
      <c r="L423" s="96"/>
      <c r="M423" s="96"/>
      <c r="N423" s="96"/>
      <c r="O423" s="96"/>
      <c r="P423" s="96"/>
      <c r="Q423" s="96"/>
      <c r="R423" s="96"/>
      <c r="S423" s="96"/>
    </row>
    <row r="424" spans="1:19" x14ac:dyDescent="0.3">
      <c r="A424" s="103" t="s">
        <v>46</v>
      </c>
      <c r="B424" s="104">
        <v>2004</v>
      </c>
      <c r="C424" s="136">
        <v>3</v>
      </c>
      <c r="D424" s="107">
        <v>7</v>
      </c>
      <c r="E424" s="107">
        <v>1</v>
      </c>
      <c r="F424" s="108">
        <v>5</v>
      </c>
      <c r="G424" s="136"/>
      <c r="H424" s="108"/>
      <c r="I424" s="96"/>
      <c r="J424" s="96"/>
      <c r="K424" s="96"/>
      <c r="L424" s="96"/>
      <c r="M424" s="96"/>
      <c r="N424" s="96"/>
      <c r="O424" s="96"/>
      <c r="P424" s="96"/>
      <c r="Q424" s="96"/>
      <c r="R424" s="96"/>
      <c r="S424" s="96"/>
    </row>
    <row r="425" spans="1:19" x14ac:dyDescent="0.3">
      <c r="A425" s="103" t="s">
        <v>47</v>
      </c>
      <c r="B425" s="104">
        <v>2004</v>
      </c>
      <c r="C425" s="136">
        <v>11</v>
      </c>
      <c r="D425" s="107">
        <v>8</v>
      </c>
      <c r="E425" s="107">
        <v>0</v>
      </c>
      <c r="F425" s="108">
        <v>5</v>
      </c>
      <c r="G425" s="136"/>
      <c r="H425" s="108"/>
      <c r="I425" s="96"/>
      <c r="J425" s="96"/>
      <c r="K425" s="96"/>
      <c r="L425" s="96"/>
      <c r="M425" s="96"/>
      <c r="N425" s="96"/>
      <c r="O425" s="96"/>
      <c r="P425" s="96"/>
      <c r="Q425" s="96"/>
      <c r="R425" s="96"/>
      <c r="S425" s="96"/>
    </row>
    <row r="426" spans="1:19" x14ac:dyDescent="0.3">
      <c r="A426" s="103" t="s">
        <v>76</v>
      </c>
      <c r="B426" s="104">
        <v>2004</v>
      </c>
      <c r="C426" s="136">
        <v>1</v>
      </c>
      <c r="D426" s="107">
        <v>0</v>
      </c>
      <c r="E426" s="107">
        <v>0</v>
      </c>
      <c r="F426" s="108">
        <v>0</v>
      </c>
      <c r="G426" s="136"/>
      <c r="H426" s="108"/>
      <c r="I426" s="96"/>
      <c r="J426" s="96"/>
      <c r="K426" s="96"/>
      <c r="L426" s="96"/>
      <c r="M426" s="96"/>
      <c r="N426" s="96"/>
      <c r="O426" s="96"/>
      <c r="P426" s="96"/>
      <c r="Q426" s="96"/>
      <c r="R426" s="96"/>
      <c r="S426" s="96"/>
    </row>
    <row r="427" spans="1:19" x14ac:dyDescent="0.3">
      <c r="A427" s="103" t="s">
        <v>48</v>
      </c>
      <c r="B427" s="104">
        <v>2004</v>
      </c>
      <c r="C427" s="136">
        <v>3</v>
      </c>
      <c r="D427" s="107">
        <v>3</v>
      </c>
      <c r="E427" s="107">
        <v>1</v>
      </c>
      <c r="F427" s="108">
        <v>1</v>
      </c>
      <c r="G427" s="136"/>
      <c r="H427" s="108"/>
      <c r="I427" s="96"/>
      <c r="J427" s="96"/>
      <c r="K427" s="96"/>
      <c r="L427" s="96"/>
      <c r="M427" s="96"/>
      <c r="N427" s="96"/>
      <c r="O427" s="96"/>
      <c r="P427" s="96"/>
      <c r="Q427" s="96"/>
      <c r="R427" s="96"/>
      <c r="S427" s="96"/>
    </row>
    <row r="428" spans="1:19" x14ac:dyDescent="0.3">
      <c r="A428" s="103" t="s">
        <v>50</v>
      </c>
      <c r="B428" s="104">
        <v>2004</v>
      </c>
      <c r="C428" s="136">
        <v>6</v>
      </c>
      <c r="D428" s="107">
        <v>1</v>
      </c>
      <c r="E428" s="107">
        <v>0</v>
      </c>
      <c r="F428" s="108">
        <v>0</v>
      </c>
      <c r="G428" s="136"/>
      <c r="H428" s="108"/>
      <c r="I428" s="96"/>
      <c r="J428" s="96"/>
      <c r="K428" s="96"/>
      <c r="L428" s="96"/>
      <c r="M428" s="96"/>
      <c r="N428" s="96"/>
      <c r="O428" s="96"/>
      <c r="P428" s="96"/>
      <c r="Q428" s="96"/>
      <c r="R428" s="96"/>
      <c r="S428" s="96"/>
    </row>
    <row r="429" spans="1:19" x14ac:dyDescent="0.3">
      <c r="A429" s="103" t="s">
        <v>51</v>
      </c>
      <c r="B429" s="104">
        <v>2004</v>
      </c>
      <c r="C429" s="136">
        <v>3</v>
      </c>
      <c r="D429" s="107">
        <v>14</v>
      </c>
      <c r="E429" s="107">
        <v>0</v>
      </c>
      <c r="F429" s="108">
        <v>12</v>
      </c>
      <c r="G429" s="136"/>
      <c r="H429" s="108"/>
      <c r="I429" s="96"/>
      <c r="J429" s="96"/>
      <c r="K429" s="96"/>
      <c r="L429" s="96"/>
      <c r="M429" s="96"/>
      <c r="N429" s="96"/>
      <c r="O429" s="96"/>
      <c r="P429" s="96"/>
      <c r="Q429" s="96"/>
      <c r="R429" s="96"/>
      <c r="S429" s="96"/>
    </row>
    <row r="430" spans="1:19" x14ac:dyDescent="0.3">
      <c r="A430" s="103" t="s">
        <v>65</v>
      </c>
      <c r="B430" s="104">
        <v>2004</v>
      </c>
      <c r="C430" s="136">
        <v>2</v>
      </c>
      <c r="D430" s="107">
        <v>1735</v>
      </c>
      <c r="E430" s="107">
        <v>584</v>
      </c>
      <c r="F430" s="108">
        <v>1151</v>
      </c>
      <c r="G430" s="136">
        <v>2</v>
      </c>
      <c r="H430" s="108">
        <v>1735</v>
      </c>
      <c r="I430" s="96"/>
      <c r="J430" s="96"/>
      <c r="K430" s="96"/>
      <c r="L430" s="96"/>
      <c r="M430" s="96"/>
      <c r="N430" s="96"/>
      <c r="O430" s="96"/>
      <c r="P430" s="96"/>
      <c r="Q430" s="96"/>
      <c r="R430" s="96"/>
      <c r="S430" s="96"/>
    </row>
    <row r="431" spans="1:19" x14ac:dyDescent="0.3">
      <c r="A431" s="103" t="s">
        <v>70</v>
      </c>
      <c r="B431" s="104">
        <v>2004</v>
      </c>
      <c r="C431" s="136">
        <v>1</v>
      </c>
      <c r="D431" s="107">
        <v>100</v>
      </c>
      <c r="E431" s="107">
        <v>100</v>
      </c>
      <c r="F431" s="108">
        <v>100</v>
      </c>
      <c r="G431" s="136"/>
      <c r="H431" s="108"/>
      <c r="I431" s="96"/>
      <c r="J431" s="96"/>
      <c r="K431" s="96"/>
      <c r="L431" s="96"/>
      <c r="M431" s="96"/>
      <c r="N431" s="96"/>
      <c r="O431" s="96"/>
      <c r="P431" s="96"/>
      <c r="Q431" s="96"/>
      <c r="R431" s="96"/>
      <c r="S431" s="96"/>
    </row>
    <row r="432" spans="1:19" x14ac:dyDescent="0.3">
      <c r="A432" s="103" t="s">
        <v>58</v>
      </c>
      <c r="B432" s="104">
        <v>2004</v>
      </c>
      <c r="C432" s="136">
        <v>2</v>
      </c>
      <c r="D432" s="107">
        <v>700</v>
      </c>
      <c r="E432" s="107">
        <v>6</v>
      </c>
      <c r="F432" s="108">
        <v>694</v>
      </c>
      <c r="G432" s="136">
        <v>1</v>
      </c>
      <c r="H432" s="108">
        <v>694</v>
      </c>
      <c r="I432" s="96"/>
      <c r="J432" s="96"/>
      <c r="K432" s="96"/>
      <c r="L432" s="96"/>
      <c r="M432" s="96"/>
      <c r="N432" s="96"/>
      <c r="O432" s="96"/>
      <c r="P432" s="96"/>
      <c r="Q432" s="96"/>
      <c r="R432" s="96"/>
      <c r="S432" s="96"/>
    </row>
    <row r="433" spans="1:19" x14ac:dyDescent="0.3">
      <c r="A433" s="103" t="s">
        <v>62</v>
      </c>
      <c r="B433" s="104">
        <v>2004</v>
      </c>
      <c r="C433" s="136">
        <v>51</v>
      </c>
      <c r="D433" s="107">
        <v>193720</v>
      </c>
      <c r="E433" s="107">
        <v>0</v>
      </c>
      <c r="F433" s="108">
        <v>90960</v>
      </c>
      <c r="G433" s="136">
        <v>14</v>
      </c>
      <c r="H433" s="108">
        <v>193489</v>
      </c>
      <c r="I433" s="96"/>
      <c r="J433" s="96"/>
      <c r="K433" s="96"/>
      <c r="L433" s="96"/>
      <c r="M433" s="96"/>
      <c r="N433" s="96"/>
      <c r="O433" s="96"/>
      <c r="P433" s="96"/>
      <c r="Q433" s="96"/>
      <c r="R433" s="96"/>
      <c r="S433" s="96"/>
    </row>
    <row r="434" spans="1:19" x14ac:dyDescent="0.3">
      <c r="A434" s="103" t="s">
        <v>64</v>
      </c>
      <c r="B434" s="104">
        <v>2004</v>
      </c>
      <c r="C434" s="136">
        <v>2</v>
      </c>
      <c r="D434" s="107">
        <v>0</v>
      </c>
      <c r="E434" s="107">
        <v>0</v>
      </c>
      <c r="F434" s="108">
        <v>0</v>
      </c>
      <c r="G434" s="136"/>
      <c r="H434" s="108"/>
      <c r="I434" s="96"/>
      <c r="J434" s="96"/>
      <c r="K434" s="96"/>
      <c r="L434" s="96"/>
      <c r="M434" s="96"/>
      <c r="N434" s="96"/>
      <c r="O434" s="96"/>
      <c r="P434" s="96"/>
      <c r="Q434" s="96"/>
      <c r="R434" s="96"/>
      <c r="S434" s="96"/>
    </row>
    <row r="435" spans="1:19" x14ac:dyDescent="0.3">
      <c r="A435" s="103" t="s">
        <v>40</v>
      </c>
      <c r="B435" s="104">
        <v>2003</v>
      </c>
      <c r="C435" s="136">
        <v>26</v>
      </c>
      <c r="D435" s="107">
        <v>5358</v>
      </c>
      <c r="E435" s="107">
        <v>0</v>
      </c>
      <c r="F435" s="108">
        <v>5319</v>
      </c>
      <c r="G435" s="136">
        <v>1</v>
      </c>
      <c r="H435" s="108">
        <v>5319</v>
      </c>
      <c r="I435" s="96"/>
      <c r="J435" s="96"/>
      <c r="K435" s="96"/>
      <c r="L435" s="96"/>
      <c r="M435" s="96"/>
      <c r="N435" s="96"/>
      <c r="O435" s="96"/>
      <c r="P435" s="96"/>
      <c r="Q435" s="96"/>
      <c r="R435" s="96"/>
      <c r="S435" s="96"/>
    </row>
    <row r="436" spans="1:19" x14ac:dyDescent="0.3">
      <c r="A436" s="103" t="s">
        <v>41</v>
      </c>
      <c r="B436" s="104">
        <v>2003</v>
      </c>
      <c r="C436" s="136">
        <v>1</v>
      </c>
      <c r="D436" s="107">
        <v>1</v>
      </c>
      <c r="E436" s="107">
        <v>1</v>
      </c>
      <c r="F436" s="108">
        <v>1</v>
      </c>
      <c r="G436" s="136"/>
      <c r="H436" s="108"/>
      <c r="I436" s="96"/>
      <c r="J436" s="96"/>
      <c r="K436" s="96"/>
      <c r="L436" s="96"/>
      <c r="M436" s="96"/>
      <c r="N436" s="96"/>
      <c r="O436" s="96"/>
      <c r="P436" s="96"/>
      <c r="Q436" s="96"/>
      <c r="R436" s="96"/>
      <c r="S436" s="96"/>
    </row>
    <row r="437" spans="1:19" x14ac:dyDescent="0.3">
      <c r="A437" s="103" t="s">
        <v>43</v>
      </c>
      <c r="B437" s="104">
        <v>2003</v>
      </c>
      <c r="C437" s="136">
        <v>2</v>
      </c>
      <c r="D437" s="107">
        <v>3</v>
      </c>
      <c r="E437" s="107">
        <v>0</v>
      </c>
      <c r="F437" s="108">
        <v>3</v>
      </c>
      <c r="G437" s="136"/>
      <c r="H437" s="108"/>
      <c r="I437" s="96"/>
      <c r="J437" s="96"/>
      <c r="K437" s="96"/>
      <c r="L437" s="96"/>
      <c r="M437" s="96"/>
      <c r="N437" s="96"/>
      <c r="O437" s="96"/>
      <c r="P437" s="96"/>
      <c r="Q437" s="96"/>
      <c r="R437" s="96"/>
      <c r="S437" s="96"/>
    </row>
    <row r="438" spans="1:19" x14ac:dyDescent="0.3">
      <c r="A438" s="103" t="s">
        <v>45</v>
      </c>
      <c r="B438" s="104">
        <v>2003</v>
      </c>
      <c r="C438" s="136">
        <v>9</v>
      </c>
      <c r="D438" s="107">
        <v>519</v>
      </c>
      <c r="E438" s="107">
        <v>0</v>
      </c>
      <c r="F438" s="108">
        <v>500</v>
      </c>
      <c r="G438" s="136">
        <v>1</v>
      </c>
      <c r="H438" s="108">
        <v>500</v>
      </c>
      <c r="I438" s="96"/>
      <c r="J438" s="96"/>
      <c r="K438" s="96"/>
      <c r="L438" s="96"/>
      <c r="M438" s="96"/>
      <c r="N438" s="96"/>
      <c r="O438" s="96"/>
      <c r="P438" s="96"/>
      <c r="Q438" s="96"/>
      <c r="R438" s="96"/>
      <c r="S438" s="96"/>
    </row>
    <row r="439" spans="1:19" x14ac:dyDescent="0.3">
      <c r="A439" s="103" t="s">
        <v>46</v>
      </c>
      <c r="B439" s="104">
        <v>2003</v>
      </c>
      <c r="C439" s="136">
        <v>9</v>
      </c>
      <c r="D439" s="107">
        <v>369</v>
      </c>
      <c r="E439" s="107">
        <v>0</v>
      </c>
      <c r="F439" s="108">
        <v>165</v>
      </c>
      <c r="G439" s="136"/>
      <c r="H439" s="108"/>
      <c r="I439" s="96"/>
      <c r="J439" s="96"/>
      <c r="K439" s="96"/>
      <c r="L439" s="96"/>
      <c r="M439" s="96"/>
      <c r="N439" s="96"/>
      <c r="O439" s="96"/>
      <c r="P439" s="96"/>
      <c r="Q439" s="96"/>
      <c r="R439" s="96"/>
      <c r="S439" s="96"/>
    </row>
    <row r="440" spans="1:19" x14ac:dyDescent="0.3">
      <c r="A440" s="103" t="s">
        <v>47</v>
      </c>
      <c r="B440" s="104">
        <v>2003</v>
      </c>
      <c r="C440" s="136">
        <v>19</v>
      </c>
      <c r="D440" s="107">
        <v>30214</v>
      </c>
      <c r="E440" s="107">
        <v>0</v>
      </c>
      <c r="F440" s="108">
        <v>28123</v>
      </c>
      <c r="G440" s="136">
        <v>3</v>
      </c>
      <c r="H440" s="108">
        <v>30198</v>
      </c>
      <c r="I440" s="96"/>
      <c r="J440" s="96"/>
      <c r="K440" s="96"/>
      <c r="L440" s="96"/>
      <c r="M440" s="96"/>
      <c r="N440" s="96"/>
      <c r="O440" s="96"/>
      <c r="P440" s="96"/>
      <c r="Q440" s="96"/>
      <c r="R440" s="96"/>
      <c r="S440" s="96"/>
    </row>
    <row r="441" spans="1:19" x14ac:dyDescent="0.3">
      <c r="A441" s="103" t="s">
        <v>48</v>
      </c>
      <c r="B441" s="104">
        <v>2003</v>
      </c>
      <c r="C441" s="136">
        <v>2</v>
      </c>
      <c r="D441" s="107">
        <v>1</v>
      </c>
      <c r="E441" s="107">
        <v>0</v>
      </c>
      <c r="F441" s="108">
        <v>1</v>
      </c>
      <c r="G441" s="136"/>
      <c r="H441" s="108"/>
      <c r="I441" s="96"/>
      <c r="J441" s="96"/>
      <c r="K441" s="96"/>
      <c r="L441" s="96"/>
      <c r="M441" s="96"/>
      <c r="N441" s="96"/>
      <c r="O441" s="96"/>
      <c r="P441" s="96"/>
      <c r="Q441" s="96"/>
      <c r="R441" s="96"/>
      <c r="S441" s="96"/>
    </row>
    <row r="442" spans="1:19" x14ac:dyDescent="0.3">
      <c r="A442" s="103" t="s">
        <v>50</v>
      </c>
      <c r="B442" s="104">
        <v>2003</v>
      </c>
      <c r="C442" s="136">
        <v>7</v>
      </c>
      <c r="D442" s="107">
        <v>17418</v>
      </c>
      <c r="E442" s="107">
        <v>0</v>
      </c>
      <c r="F442" s="108">
        <v>9781</v>
      </c>
      <c r="G442" s="136">
        <v>2</v>
      </c>
      <c r="H442" s="108">
        <v>17409</v>
      </c>
      <c r="I442" s="96"/>
      <c r="J442" s="96"/>
      <c r="K442" s="96"/>
      <c r="L442" s="96"/>
      <c r="M442" s="96"/>
      <c r="N442" s="96"/>
      <c r="O442" s="96"/>
      <c r="P442" s="96"/>
      <c r="Q442" s="96"/>
      <c r="R442" s="96"/>
      <c r="S442" s="96"/>
    </row>
    <row r="443" spans="1:19" x14ac:dyDescent="0.3">
      <c r="A443" s="103" t="s">
        <v>51</v>
      </c>
      <c r="B443" s="104">
        <v>2003</v>
      </c>
      <c r="C443" s="136">
        <v>4</v>
      </c>
      <c r="D443" s="107">
        <v>385</v>
      </c>
      <c r="E443" s="107">
        <v>0</v>
      </c>
      <c r="F443" s="108">
        <v>336</v>
      </c>
      <c r="G443" s="136">
        <v>1</v>
      </c>
      <c r="H443" s="108">
        <v>336</v>
      </c>
      <c r="I443" s="96"/>
      <c r="J443" s="96"/>
      <c r="K443" s="96"/>
      <c r="L443" s="96"/>
      <c r="M443" s="96"/>
      <c r="N443" s="96"/>
      <c r="O443" s="96"/>
      <c r="P443" s="96"/>
      <c r="Q443" s="96"/>
      <c r="R443" s="96"/>
      <c r="S443" s="96"/>
    </row>
    <row r="444" spans="1:19" x14ac:dyDescent="0.3">
      <c r="A444" s="103" t="s">
        <v>54</v>
      </c>
      <c r="B444" s="104">
        <v>2003</v>
      </c>
      <c r="C444" s="136">
        <v>9</v>
      </c>
      <c r="D444" s="107">
        <v>56</v>
      </c>
      <c r="E444" s="107">
        <v>0</v>
      </c>
      <c r="F444" s="108">
        <v>30</v>
      </c>
      <c r="G444" s="136"/>
      <c r="H444" s="108"/>
      <c r="I444" s="96"/>
      <c r="J444" s="96"/>
      <c r="K444" s="96"/>
      <c r="L444" s="96"/>
      <c r="M444" s="96"/>
      <c r="N444" s="96"/>
      <c r="O444" s="96"/>
      <c r="P444" s="96"/>
      <c r="Q444" s="96"/>
      <c r="R444" s="96"/>
      <c r="S444" s="96"/>
    </row>
    <row r="445" spans="1:19" x14ac:dyDescent="0.3">
      <c r="A445" s="103" t="s">
        <v>70</v>
      </c>
      <c r="B445" s="104">
        <v>2003</v>
      </c>
      <c r="C445" s="136">
        <v>3</v>
      </c>
      <c r="D445" s="107">
        <v>5</v>
      </c>
      <c r="E445" s="107">
        <v>0</v>
      </c>
      <c r="F445" s="108">
        <v>4</v>
      </c>
      <c r="G445" s="136"/>
      <c r="H445" s="108"/>
      <c r="I445" s="96"/>
      <c r="J445" s="96"/>
      <c r="K445" s="96"/>
      <c r="L445" s="96"/>
      <c r="M445" s="96"/>
      <c r="N445" s="96"/>
      <c r="O445" s="96"/>
      <c r="P445" s="96"/>
      <c r="Q445" s="96"/>
      <c r="R445" s="96"/>
      <c r="S445" s="96"/>
    </row>
    <row r="446" spans="1:19" x14ac:dyDescent="0.3">
      <c r="A446" s="103" t="s">
        <v>56</v>
      </c>
      <c r="B446" s="104">
        <v>2003</v>
      </c>
      <c r="C446" s="136">
        <v>11</v>
      </c>
      <c r="D446" s="107">
        <v>452</v>
      </c>
      <c r="E446" s="107">
        <v>0</v>
      </c>
      <c r="F446" s="108">
        <v>450</v>
      </c>
      <c r="G446" s="136">
        <v>1</v>
      </c>
      <c r="H446" s="108">
        <v>450</v>
      </c>
      <c r="I446" s="96"/>
      <c r="J446" s="96"/>
      <c r="K446" s="96"/>
      <c r="L446" s="96"/>
      <c r="M446" s="96"/>
      <c r="N446" s="96"/>
      <c r="O446" s="96"/>
      <c r="P446" s="96"/>
      <c r="Q446" s="96"/>
      <c r="R446" s="96"/>
      <c r="S446" s="96"/>
    </row>
    <row r="447" spans="1:19" x14ac:dyDescent="0.3">
      <c r="A447" s="103" t="s">
        <v>58</v>
      </c>
      <c r="B447" s="104">
        <v>2003</v>
      </c>
      <c r="C447" s="136">
        <v>2</v>
      </c>
      <c r="D447" s="107">
        <v>3203</v>
      </c>
      <c r="E447" s="107">
        <v>3</v>
      </c>
      <c r="F447" s="108">
        <v>3200</v>
      </c>
      <c r="G447" s="136">
        <v>1</v>
      </c>
      <c r="H447" s="108">
        <v>3200</v>
      </c>
      <c r="I447" s="96"/>
      <c r="J447" s="96"/>
      <c r="K447" s="96"/>
      <c r="L447" s="96"/>
      <c r="M447" s="96"/>
      <c r="N447" s="96"/>
      <c r="O447" s="96"/>
      <c r="P447" s="96"/>
      <c r="Q447" s="96"/>
      <c r="R447" s="96"/>
      <c r="S447" s="96"/>
    </row>
    <row r="448" spans="1:19" x14ac:dyDescent="0.3">
      <c r="A448" s="103" t="s">
        <v>62</v>
      </c>
      <c r="B448" s="104">
        <v>2003</v>
      </c>
      <c r="C448" s="136">
        <v>17</v>
      </c>
      <c r="D448" s="107">
        <v>93764</v>
      </c>
      <c r="E448" s="107">
        <v>0</v>
      </c>
      <c r="F448" s="108">
        <v>84790</v>
      </c>
      <c r="G448" s="136">
        <v>8</v>
      </c>
      <c r="H448" s="108">
        <v>93615</v>
      </c>
      <c r="I448" s="96"/>
      <c r="J448" s="96"/>
      <c r="K448" s="96"/>
      <c r="L448" s="96"/>
      <c r="M448" s="96"/>
      <c r="N448" s="96"/>
      <c r="O448" s="96"/>
      <c r="P448" s="96"/>
      <c r="Q448" s="96"/>
      <c r="R448" s="96"/>
      <c r="S448" s="96"/>
    </row>
    <row r="449" spans="1:19" x14ac:dyDescent="0.3">
      <c r="A449" s="103" t="s">
        <v>69</v>
      </c>
      <c r="B449" s="104">
        <v>2003</v>
      </c>
      <c r="C449" s="136">
        <v>2</v>
      </c>
      <c r="D449" s="107">
        <v>100</v>
      </c>
      <c r="E449" s="107">
        <v>0</v>
      </c>
      <c r="F449" s="108">
        <v>100</v>
      </c>
      <c r="G449" s="136"/>
      <c r="H449" s="108"/>
      <c r="I449" s="96"/>
      <c r="J449" s="96"/>
      <c r="K449" s="96"/>
      <c r="L449" s="96"/>
      <c r="M449" s="96"/>
      <c r="N449" s="96"/>
      <c r="O449" s="96"/>
      <c r="P449" s="96"/>
      <c r="Q449" s="96"/>
      <c r="R449" s="96"/>
      <c r="S449" s="96"/>
    </row>
    <row r="450" spans="1:19" x14ac:dyDescent="0.3">
      <c r="A450" s="103" t="s">
        <v>64</v>
      </c>
      <c r="B450" s="104">
        <v>2003</v>
      </c>
      <c r="C450" s="136">
        <v>6</v>
      </c>
      <c r="D450" s="107">
        <v>101</v>
      </c>
      <c r="E450" s="107">
        <v>0</v>
      </c>
      <c r="F450" s="108">
        <v>100</v>
      </c>
      <c r="G450" s="136"/>
      <c r="H450" s="108"/>
      <c r="I450" s="96"/>
      <c r="J450" s="96"/>
      <c r="K450" s="96"/>
      <c r="L450" s="96"/>
      <c r="M450" s="96"/>
      <c r="N450" s="96"/>
      <c r="O450" s="96"/>
      <c r="P450" s="96"/>
      <c r="Q450" s="96"/>
      <c r="R450" s="96"/>
      <c r="S450" s="96"/>
    </row>
    <row r="451" spans="1:19" x14ac:dyDescent="0.3">
      <c r="A451" s="103" t="s">
        <v>40</v>
      </c>
      <c r="B451" s="104">
        <v>2002</v>
      </c>
      <c r="C451" s="136">
        <v>12</v>
      </c>
      <c r="D451" s="107">
        <v>1</v>
      </c>
      <c r="E451" s="107">
        <v>0</v>
      </c>
      <c r="F451" s="108">
        <v>0</v>
      </c>
      <c r="G451" s="136"/>
      <c r="H451" s="108"/>
      <c r="I451" s="96"/>
      <c r="J451" s="96"/>
      <c r="K451" s="96"/>
      <c r="L451" s="96"/>
      <c r="M451" s="96"/>
      <c r="N451" s="96"/>
      <c r="O451" s="96"/>
      <c r="P451" s="96"/>
      <c r="Q451" s="96"/>
      <c r="R451" s="96"/>
      <c r="S451" s="96"/>
    </row>
    <row r="452" spans="1:19" x14ac:dyDescent="0.3">
      <c r="A452" s="103" t="s">
        <v>74</v>
      </c>
      <c r="B452" s="104">
        <v>2002</v>
      </c>
      <c r="C452" s="136">
        <v>2</v>
      </c>
      <c r="D452" s="107">
        <v>1</v>
      </c>
      <c r="E452" s="107">
        <v>0</v>
      </c>
      <c r="F452" s="108">
        <v>1</v>
      </c>
      <c r="G452" s="136"/>
      <c r="H452" s="108"/>
      <c r="I452" s="96"/>
      <c r="J452" s="96"/>
      <c r="K452" s="96"/>
      <c r="L452" s="96"/>
      <c r="M452" s="96"/>
      <c r="N452" s="96"/>
      <c r="O452" s="96"/>
      <c r="P452" s="96"/>
      <c r="Q452" s="96"/>
      <c r="R452" s="96"/>
      <c r="S452" s="96"/>
    </row>
    <row r="453" spans="1:19" x14ac:dyDescent="0.3">
      <c r="A453" s="103" t="s">
        <v>43</v>
      </c>
      <c r="B453" s="104">
        <v>2002</v>
      </c>
      <c r="C453" s="136">
        <v>8</v>
      </c>
      <c r="D453" s="107">
        <v>26</v>
      </c>
      <c r="E453" s="107">
        <v>0</v>
      </c>
      <c r="F453" s="108">
        <v>10</v>
      </c>
      <c r="G453" s="136"/>
      <c r="H453" s="108"/>
      <c r="I453" s="96"/>
      <c r="J453" s="96"/>
      <c r="K453" s="96"/>
      <c r="L453" s="96"/>
      <c r="M453" s="96"/>
      <c r="N453" s="96"/>
      <c r="O453" s="96"/>
      <c r="P453" s="96"/>
      <c r="Q453" s="96"/>
      <c r="R453" s="96"/>
      <c r="S453" s="96"/>
    </row>
    <row r="454" spans="1:19" x14ac:dyDescent="0.3">
      <c r="A454" s="103" t="s">
        <v>45</v>
      </c>
      <c r="B454" s="104">
        <v>2002</v>
      </c>
      <c r="C454" s="136">
        <v>5</v>
      </c>
      <c r="D454" s="107">
        <v>1</v>
      </c>
      <c r="E454" s="107">
        <v>0</v>
      </c>
      <c r="F454" s="108">
        <v>0</v>
      </c>
      <c r="G454" s="136"/>
      <c r="H454" s="108"/>
      <c r="I454" s="96"/>
      <c r="J454" s="96"/>
      <c r="K454" s="96"/>
      <c r="L454" s="96"/>
      <c r="M454" s="96"/>
      <c r="N454" s="96"/>
      <c r="O454" s="96"/>
      <c r="P454" s="96"/>
      <c r="Q454" s="96"/>
      <c r="R454" s="96"/>
      <c r="S454" s="96"/>
    </row>
    <row r="455" spans="1:19" x14ac:dyDescent="0.3">
      <c r="A455" s="103" t="s">
        <v>46</v>
      </c>
      <c r="B455" s="104">
        <v>2002</v>
      </c>
      <c r="C455" s="136">
        <v>2</v>
      </c>
      <c r="D455" s="107">
        <v>2</v>
      </c>
      <c r="E455" s="107">
        <v>0</v>
      </c>
      <c r="F455" s="108">
        <v>2</v>
      </c>
      <c r="G455" s="136"/>
      <c r="H455" s="108"/>
      <c r="I455" s="96"/>
      <c r="J455" s="96"/>
      <c r="K455" s="96"/>
      <c r="L455" s="96"/>
      <c r="M455" s="96"/>
      <c r="N455" s="96"/>
      <c r="O455" s="96"/>
      <c r="P455" s="96"/>
      <c r="Q455" s="96"/>
      <c r="R455" s="96"/>
      <c r="S455" s="96"/>
    </row>
    <row r="456" spans="1:19" x14ac:dyDescent="0.3">
      <c r="A456" s="103" t="s">
        <v>47</v>
      </c>
      <c r="B456" s="104">
        <v>2002</v>
      </c>
      <c r="C456" s="136">
        <v>10</v>
      </c>
      <c r="D456" s="107">
        <v>2</v>
      </c>
      <c r="E456" s="107">
        <v>0</v>
      </c>
      <c r="F456" s="108">
        <v>1</v>
      </c>
      <c r="G456" s="136"/>
      <c r="H456" s="108"/>
      <c r="I456" s="96"/>
      <c r="J456" s="96"/>
      <c r="K456" s="96"/>
      <c r="L456" s="96"/>
      <c r="M456" s="96"/>
      <c r="N456" s="96"/>
      <c r="O456" s="96"/>
      <c r="P456" s="96"/>
      <c r="Q456" s="96"/>
      <c r="R456" s="96"/>
      <c r="S456" s="96"/>
    </row>
    <row r="457" spans="1:19" x14ac:dyDescent="0.3">
      <c r="A457" s="103" t="s">
        <v>76</v>
      </c>
      <c r="B457" s="104">
        <v>2002</v>
      </c>
      <c r="C457" s="136">
        <v>1</v>
      </c>
      <c r="D457" s="107">
        <v>1</v>
      </c>
      <c r="E457" s="107">
        <v>1</v>
      </c>
      <c r="F457" s="108">
        <v>1</v>
      </c>
      <c r="G457" s="136"/>
      <c r="H457" s="108"/>
      <c r="I457" s="96"/>
      <c r="J457" s="96"/>
      <c r="K457" s="96"/>
      <c r="L457" s="96"/>
      <c r="M457" s="96"/>
      <c r="N457" s="96"/>
      <c r="O457" s="96"/>
      <c r="P457" s="96"/>
      <c r="Q457" s="96"/>
      <c r="R457" s="96"/>
      <c r="S457" s="96"/>
    </row>
    <row r="458" spans="1:19" x14ac:dyDescent="0.3">
      <c r="A458" s="103" t="s">
        <v>49</v>
      </c>
      <c r="B458" s="104">
        <v>2002</v>
      </c>
      <c r="C458" s="136">
        <v>1</v>
      </c>
      <c r="D458" s="107">
        <v>0</v>
      </c>
      <c r="E458" s="107">
        <v>0</v>
      </c>
      <c r="F458" s="108">
        <v>0</v>
      </c>
      <c r="G458" s="136"/>
      <c r="H458" s="108"/>
      <c r="I458" s="96"/>
      <c r="J458" s="96"/>
      <c r="K458" s="96"/>
      <c r="L458" s="96"/>
      <c r="M458" s="96"/>
      <c r="N458" s="96"/>
      <c r="O458" s="96"/>
      <c r="P458" s="96"/>
      <c r="Q458" s="96"/>
      <c r="R458" s="96"/>
      <c r="S458" s="96"/>
    </row>
    <row r="459" spans="1:19" x14ac:dyDescent="0.3">
      <c r="A459" s="103" t="s">
        <v>50</v>
      </c>
      <c r="B459" s="104">
        <v>2002</v>
      </c>
      <c r="C459" s="136">
        <v>9</v>
      </c>
      <c r="D459" s="107">
        <v>14</v>
      </c>
      <c r="E459" s="107">
        <v>0</v>
      </c>
      <c r="F459" s="108">
        <v>12</v>
      </c>
      <c r="G459" s="136"/>
      <c r="H459" s="108"/>
      <c r="I459" s="96"/>
      <c r="J459" s="96"/>
      <c r="K459" s="96"/>
      <c r="L459" s="96"/>
      <c r="M459" s="96"/>
      <c r="N459" s="96"/>
      <c r="O459" s="96"/>
      <c r="P459" s="96"/>
      <c r="Q459" s="96"/>
      <c r="R459" s="96"/>
      <c r="S459" s="96"/>
    </row>
    <row r="460" spans="1:19" x14ac:dyDescent="0.3">
      <c r="A460" s="103" t="s">
        <v>51</v>
      </c>
      <c r="B460" s="104">
        <v>2002</v>
      </c>
      <c r="C460" s="136">
        <v>4</v>
      </c>
      <c r="D460" s="107">
        <v>0</v>
      </c>
      <c r="E460" s="107">
        <v>0</v>
      </c>
      <c r="F460" s="108">
        <v>0</v>
      </c>
      <c r="G460" s="136"/>
      <c r="H460" s="108"/>
      <c r="I460" s="96"/>
      <c r="J460" s="96"/>
      <c r="K460" s="96"/>
      <c r="L460" s="96"/>
      <c r="M460" s="96"/>
      <c r="N460" s="96"/>
      <c r="O460" s="96"/>
      <c r="P460" s="96"/>
      <c r="Q460" s="96"/>
      <c r="R460" s="96"/>
      <c r="S460" s="96"/>
    </row>
    <row r="461" spans="1:19" x14ac:dyDescent="0.3">
      <c r="A461" s="103" t="s">
        <v>54</v>
      </c>
      <c r="B461" s="104">
        <v>2002</v>
      </c>
      <c r="C461" s="136">
        <v>15</v>
      </c>
      <c r="D461" s="107">
        <v>3045</v>
      </c>
      <c r="E461" s="107">
        <v>0</v>
      </c>
      <c r="F461" s="108">
        <v>2830</v>
      </c>
      <c r="G461" s="136">
        <v>1</v>
      </c>
      <c r="H461" s="108">
        <v>2830</v>
      </c>
      <c r="I461" s="96"/>
      <c r="J461" s="96"/>
      <c r="K461" s="96"/>
      <c r="L461" s="96"/>
      <c r="M461" s="96"/>
      <c r="N461" s="96"/>
      <c r="O461" s="96"/>
      <c r="P461" s="96"/>
      <c r="Q461" s="96"/>
      <c r="R461" s="96"/>
      <c r="S461" s="96"/>
    </row>
    <row r="462" spans="1:19" x14ac:dyDescent="0.3">
      <c r="A462" s="103" t="s">
        <v>70</v>
      </c>
      <c r="B462" s="104">
        <v>2002</v>
      </c>
      <c r="C462" s="136">
        <v>1</v>
      </c>
      <c r="D462" s="107">
        <v>25</v>
      </c>
      <c r="E462" s="107">
        <v>25</v>
      </c>
      <c r="F462" s="108">
        <v>25</v>
      </c>
      <c r="G462" s="136"/>
      <c r="H462" s="108"/>
      <c r="I462" s="96"/>
      <c r="J462" s="96"/>
      <c r="K462" s="96"/>
      <c r="L462" s="96"/>
      <c r="M462" s="96"/>
      <c r="N462" s="96"/>
      <c r="O462" s="96"/>
      <c r="P462" s="96"/>
      <c r="Q462" s="96"/>
      <c r="R462" s="96"/>
      <c r="S462" s="96"/>
    </row>
    <row r="463" spans="1:19" x14ac:dyDescent="0.3">
      <c r="A463" s="103" t="s">
        <v>58</v>
      </c>
      <c r="B463" s="104">
        <v>2002</v>
      </c>
      <c r="C463" s="136">
        <v>5</v>
      </c>
      <c r="D463" s="107">
        <v>1535</v>
      </c>
      <c r="E463" s="107">
        <v>5</v>
      </c>
      <c r="F463" s="108">
        <v>1200</v>
      </c>
      <c r="G463" s="136">
        <v>2</v>
      </c>
      <c r="H463" s="108">
        <v>1400</v>
      </c>
      <c r="I463" s="96"/>
      <c r="J463" s="96"/>
      <c r="K463" s="96"/>
      <c r="L463" s="96"/>
      <c r="M463" s="96"/>
      <c r="N463" s="96"/>
      <c r="O463" s="96"/>
      <c r="P463" s="96"/>
      <c r="Q463" s="96"/>
      <c r="R463" s="96"/>
      <c r="S463" s="96"/>
    </row>
    <row r="464" spans="1:19" x14ac:dyDescent="0.3">
      <c r="A464" s="103" t="s">
        <v>71</v>
      </c>
      <c r="B464" s="104">
        <v>2002</v>
      </c>
      <c r="C464" s="136">
        <v>1</v>
      </c>
      <c r="D464" s="107">
        <v>125</v>
      </c>
      <c r="E464" s="107">
        <v>125</v>
      </c>
      <c r="F464" s="108">
        <v>125</v>
      </c>
      <c r="G464" s="136"/>
      <c r="H464" s="108"/>
      <c r="I464" s="96"/>
      <c r="J464" s="96"/>
      <c r="K464" s="96"/>
      <c r="L464" s="96"/>
      <c r="M464" s="96"/>
      <c r="N464" s="96"/>
      <c r="O464" s="96"/>
      <c r="P464" s="96"/>
      <c r="Q464" s="96"/>
      <c r="R464" s="96"/>
      <c r="S464" s="96"/>
    </row>
    <row r="465" spans="1:19" x14ac:dyDescent="0.3">
      <c r="A465" s="103" t="s">
        <v>62</v>
      </c>
      <c r="B465" s="104">
        <v>2002</v>
      </c>
      <c r="C465" s="136">
        <v>16</v>
      </c>
      <c r="D465" s="107">
        <v>4035</v>
      </c>
      <c r="E465" s="107">
        <v>0</v>
      </c>
      <c r="F465" s="108">
        <v>3780</v>
      </c>
      <c r="G465" s="136">
        <v>1</v>
      </c>
      <c r="H465" s="108">
        <v>3780</v>
      </c>
      <c r="I465" s="96"/>
      <c r="J465" s="96"/>
      <c r="K465" s="96"/>
      <c r="L465" s="96"/>
      <c r="M465" s="96"/>
      <c r="N465" s="96"/>
      <c r="O465" s="96"/>
      <c r="P465" s="96"/>
      <c r="Q465" s="96"/>
      <c r="R465" s="96"/>
      <c r="S465" s="96"/>
    </row>
    <row r="466" spans="1:19" x14ac:dyDescent="0.3">
      <c r="A466" s="103" t="s">
        <v>69</v>
      </c>
      <c r="B466" s="104">
        <v>2002</v>
      </c>
      <c r="C466" s="136">
        <v>2</v>
      </c>
      <c r="D466" s="107">
        <v>71</v>
      </c>
      <c r="E466" s="107">
        <v>1</v>
      </c>
      <c r="F466" s="108">
        <v>70</v>
      </c>
      <c r="G466" s="136"/>
      <c r="H466" s="108"/>
      <c r="I466" s="96"/>
      <c r="J466" s="96"/>
      <c r="K466" s="96"/>
      <c r="L466" s="96"/>
      <c r="M466" s="96"/>
      <c r="N466" s="96"/>
      <c r="O466" s="96"/>
      <c r="P466" s="96"/>
      <c r="Q466" s="96"/>
      <c r="R466" s="96"/>
      <c r="S466" s="96"/>
    </row>
    <row r="467" spans="1:19" x14ac:dyDescent="0.3">
      <c r="A467" s="103" t="s">
        <v>64</v>
      </c>
      <c r="B467" s="104">
        <v>2002</v>
      </c>
      <c r="C467" s="136">
        <v>9</v>
      </c>
      <c r="D467" s="107">
        <v>1</v>
      </c>
      <c r="E467" s="107">
        <v>0</v>
      </c>
      <c r="F467" s="108">
        <v>0</v>
      </c>
      <c r="G467" s="136"/>
      <c r="H467" s="108"/>
      <c r="I467" s="96"/>
      <c r="J467" s="96"/>
      <c r="K467" s="96"/>
      <c r="L467" s="96"/>
      <c r="M467" s="96"/>
      <c r="N467" s="96"/>
      <c r="O467" s="96"/>
      <c r="P467" s="96"/>
      <c r="Q467" s="96"/>
      <c r="R467" s="96"/>
      <c r="S467" s="96"/>
    </row>
    <row r="468" spans="1:19" x14ac:dyDescent="0.3">
      <c r="A468" s="103" t="s">
        <v>40</v>
      </c>
      <c r="B468" s="104">
        <v>2001</v>
      </c>
      <c r="C468" s="136">
        <v>19</v>
      </c>
      <c r="D468" s="107">
        <v>2509</v>
      </c>
      <c r="E468" s="107">
        <v>0</v>
      </c>
      <c r="F468" s="108">
        <v>1082</v>
      </c>
      <c r="G468" s="136">
        <v>3</v>
      </c>
      <c r="H468" s="108">
        <v>2507</v>
      </c>
      <c r="I468" s="96"/>
      <c r="J468" s="96"/>
      <c r="K468" s="96"/>
      <c r="L468" s="96"/>
      <c r="M468" s="96"/>
      <c r="N468" s="96"/>
      <c r="O468" s="96"/>
      <c r="P468" s="96"/>
      <c r="Q468" s="96"/>
      <c r="R468" s="96"/>
      <c r="S468" s="96"/>
    </row>
    <row r="469" spans="1:19" x14ac:dyDescent="0.3">
      <c r="A469" s="103" t="s">
        <v>83</v>
      </c>
      <c r="B469" s="104">
        <v>2001</v>
      </c>
      <c r="C469" s="136">
        <v>1</v>
      </c>
      <c r="D469" s="107">
        <v>72</v>
      </c>
      <c r="E469" s="107">
        <v>72</v>
      </c>
      <c r="F469" s="108">
        <v>72</v>
      </c>
      <c r="G469" s="136"/>
      <c r="H469" s="108"/>
      <c r="I469" s="96"/>
      <c r="J469" s="96"/>
      <c r="K469" s="96"/>
      <c r="L469" s="96"/>
      <c r="M469" s="96"/>
      <c r="N469" s="96"/>
      <c r="O469" s="96"/>
      <c r="P469" s="96"/>
      <c r="Q469" s="96"/>
      <c r="R469" s="96"/>
      <c r="S469" s="96"/>
    </row>
    <row r="470" spans="1:19" x14ac:dyDescent="0.3">
      <c r="A470" s="103" t="s">
        <v>74</v>
      </c>
      <c r="B470" s="104">
        <v>2001</v>
      </c>
      <c r="C470" s="136">
        <v>2</v>
      </c>
      <c r="D470" s="107">
        <v>1</v>
      </c>
      <c r="E470" s="107">
        <v>0</v>
      </c>
      <c r="F470" s="108">
        <v>1</v>
      </c>
      <c r="G470" s="136"/>
      <c r="H470" s="108"/>
      <c r="I470" s="96"/>
      <c r="J470" s="96"/>
      <c r="K470" s="96"/>
      <c r="L470" s="96"/>
      <c r="M470" s="96"/>
      <c r="N470" s="96"/>
      <c r="O470" s="96"/>
      <c r="P470" s="96"/>
      <c r="Q470" s="96"/>
      <c r="R470" s="96"/>
      <c r="S470" s="96"/>
    </row>
    <row r="471" spans="1:19" x14ac:dyDescent="0.3">
      <c r="A471" s="103" t="s">
        <v>43</v>
      </c>
      <c r="B471" s="104">
        <v>2001</v>
      </c>
      <c r="C471" s="136">
        <v>3</v>
      </c>
      <c r="D471" s="107">
        <v>62</v>
      </c>
      <c r="E471" s="107">
        <v>5</v>
      </c>
      <c r="F471" s="108">
        <v>49</v>
      </c>
      <c r="G471" s="136"/>
      <c r="H471" s="108"/>
      <c r="I471" s="96"/>
      <c r="J471" s="96"/>
      <c r="K471" s="96"/>
      <c r="L471" s="96"/>
      <c r="M471" s="96"/>
      <c r="N471" s="96"/>
      <c r="O471" s="96"/>
      <c r="P471" s="96"/>
      <c r="Q471" s="96"/>
      <c r="R471" s="96"/>
      <c r="S471" s="96"/>
    </row>
    <row r="472" spans="1:19" x14ac:dyDescent="0.3">
      <c r="A472" s="103" t="s">
        <v>45</v>
      </c>
      <c r="B472" s="104">
        <v>2001</v>
      </c>
      <c r="C472" s="136">
        <v>7</v>
      </c>
      <c r="D472" s="107">
        <v>176</v>
      </c>
      <c r="E472" s="107">
        <v>0</v>
      </c>
      <c r="F472" s="108">
        <v>170</v>
      </c>
      <c r="G472" s="136"/>
      <c r="H472" s="108"/>
      <c r="I472" s="96"/>
      <c r="J472" s="96"/>
      <c r="K472" s="96"/>
      <c r="L472" s="96"/>
      <c r="M472" s="96"/>
      <c r="N472" s="96"/>
      <c r="O472" s="96"/>
      <c r="P472" s="96"/>
      <c r="Q472" s="96"/>
      <c r="R472" s="96"/>
      <c r="S472" s="96"/>
    </row>
    <row r="473" spans="1:19" x14ac:dyDescent="0.3">
      <c r="A473" s="103" t="s">
        <v>46</v>
      </c>
      <c r="B473" s="104">
        <v>2001</v>
      </c>
      <c r="C473" s="136">
        <v>8</v>
      </c>
      <c r="D473" s="107">
        <v>1593</v>
      </c>
      <c r="E473" s="107">
        <v>1</v>
      </c>
      <c r="F473" s="108">
        <v>1000</v>
      </c>
      <c r="G473" s="136">
        <v>2</v>
      </c>
      <c r="H473" s="108">
        <v>1259</v>
      </c>
      <c r="I473" s="96"/>
      <c r="J473" s="96"/>
      <c r="K473" s="96"/>
      <c r="L473" s="96"/>
      <c r="M473" s="96"/>
      <c r="N473" s="96"/>
      <c r="O473" s="96"/>
      <c r="P473" s="96"/>
      <c r="Q473" s="96"/>
      <c r="R473" s="96"/>
      <c r="S473" s="96"/>
    </row>
    <row r="474" spans="1:19" x14ac:dyDescent="0.3">
      <c r="A474" s="103" t="s">
        <v>47</v>
      </c>
      <c r="B474" s="104">
        <v>2001</v>
      </c>
      <c r="C474" s="136">
        <v>5</v>
      </c>
      <c r="D474" s="107">
        <v>136</v>
      </c>
      <c r="E474" s="107">
        <v>0</v>
      </c>
      <c r="F474" s="108">
        <v>112</v>
      </c>
      <c r="G474" s="136"/>
      <c r="H474" s="108"/>
      <c r="I474" s="96"/>
      <c r="J474" s="96"/>
      <c r="K474" s="96"/>
      <c r="L474" s="96"/>
      <c r="M474" s="96"/>
      <c r="N474" s="96"/>
      <c r="O474" s="96"/>
      <c r="P474" s="96"/>
      <c r="Q474" s="96"/>
      <c r="R474" s="96"/>
      <c r="S474" s="96"/>
    </row>
    <row r="475" spans="1:19" x14ac:dyDescent="0.3">
      <c r="A475" s="103" t="s">
        <v>76</v>
      </c>
      <c r="B475" s="104">
        <v>2001</v>
      </c>
      <c r="C475" s="136">
        <v>1</v>
      </c>
      <c r="D475" s="107">
        <v>0</v>
      </c>
      <c r="E475" s="107">
        <v>0</v>
      </c>
      <c r="F475" s="108">
        <v>0</v>
      </c>
      <c r="G475" s="136"/>
      <c r="H475" s="108"/>
      <c r="I475" s="96"/>
      <c r="J475" s="96"/>
      <c r="K475" s="96"/>
      <c r="L475" s="96"/>
      <c r="M475" s="96"/>
      <c r="N475" s="96"/>
      <c r="O475" s="96"/>
      <c r="P475" s="96"/>
      <c r="Q475" s="96"/>
      <c r="R475" s="96"/>
      <c r="S475" s="96"/>
    </row>
    <row r="476" spans="1:19" x14ac:dyDescent="0.3">
      <c r="A476" s="103" t="s">
        <v>48</v>
      </c>
      <c r="B476" s="104">
        <v>2001</v>
      </c>
      <c r="C476" s="136">
        <v>6</v>
      </c>
      <c r="D476" s="107">
        <v>13</v>
      </c>
      <c r="E476" s="107">
        <v>0</v>
      </c>
      <c r="F476" s="108">
        <v>9</v>
      </c>
      <c r="G476" s="136"/>
      <c r="H476" s="108"/>
      <c r="I476" s="96"/>
      <c r="J476" s="96"/>
      <c r="K476" s="96"/>
      <c r="L476" s="96"/>
      <c r="M476" s="96"/>
      <c r="N476" s="96"/>
      <c r="O476" s="96"/>
      <c r="P476" s="96"/>
      <c r="Q476" s="96"/>
      <c r="R476" s="96"/>
      <c r="S476" s="96"/>
    </row>
    <row r="477" spans="1:19" x14ac:dyDescent="0.3">
      <c r="A477" s="103" t="s">
        <v>50</v>
      </c>
      <c r="B477" s="104">
        <v>2001</v>
      </c>
      <c r="C477" s="136">
        <v>19</v>
      </c>
      <c r="D477" s="107">
        <v>4153</v>
      </c>
      <c r="E477" s="107">
        <v>0</v>
      </c>
      <c r="F477" s="108">
        <v>3820</v>
      </c>
      <c r="G477" s="136">
        <v>2</v>
      </c>
      <c r="H477" s="108">
        <v>4131</v>
      </c>
      <c r="I477" s="96"/>
      <c r="J477" s="96"/>
      <c r="K477" s="96"/>
      <c r="L477" s="96"/>
      <c r="M477" s="96"/>
      <c r="N477" s="96"/>
      <c r="O477" s="96"/>
      <c r="P477" s="96"/>
      <c r="Q477" s="96"/>
      <c r="R477" s="96"/>
      <c r="S477" s="96"/>
    </row>
    <row r="478" spans="1:19" x14ac:dyDescent="0.3">
      <c r="A478" s="103" t="s">
        <v>51</v>
      </c>
      <c r="B478" s="104">
        <v>2001</v>
      </c>
      <c r="C478" s="136">
        <v>2</v>
      </c>
      <c r="D478" s="107">
        <v>24</v>
      </c>
      <c r="E478" s="107">
        <v>8</v>
      </c>
      <c r="F478" s="108">
        <v>16</v>
      </c>
      <c r="G478" s="136"/>
      <c r="H478" s="108"/>
      <c r="I478" s="96"/>
      <c r="J478" s="96"/>
      <c r="K478" s="96"/>
      <c r="L478" s="96"/>
      <c r="M478" s="96"/>
      <c r="N478" s="96"/>
      <c r="O478" s="96"/>
      <c r="P478" s="96"/>
      <c r="Q478" s="96"/>
      <c r="R478" s="96"/>
      <c r="S478" s="96"/>
    </row>
    <row r="479" spans="1:19" x14ac:dyDescent="0.3">
      <c r="A479" s="103" t="s">
        <v>80</v>
      </c>
      <c r="B479" s="104">
        <v>2001</v>
      </c>
      <c r="C479" s="136">
        <v>1</v>
      </c>
      <c r="D479" s="107">
        <v>0</v>
      </c>
      <c r="E479" s="107">
        <v>0</v>
      </c>
      <c r="F479" s="108">
        <v>0</v>
      </c>
      <c r="G479" s="136"/>
      <c r="H479" s="108"/>
      <c r="I479" s="96"/>
      <c r="J479" s="96"/>
      <c r="K479" s="96"/>
      <c r="L479" s="96"/>
      <c r="M479" s="96"/>
      <c r="N479" s="96"/>
      <c r="O479" s="96"/>
      <c r="P479" s="96"/>
      <c r="Q479" s="96"/>
      <c r="R479" s="96"/>
      <c r="S479" s="96"/>
    </row>
    <row r="480" spans="1:19" x14ac:dyDescent="0.3">
      <c r="A480" s="103" t="s">
        <v>65</v>
      </c>
      <c r="B480" s="104">
        <v>2001</v>
      </c>
      <c r="C480" s="136">
        <v>1</v>
      </c>
      <c r="D480" s="107">
        <v>5500</v>
      </c>
      <c r="E480" s="107">
        <v>5500</v>
      </c>
      <c r="F480" s="108">
        <v>5500</v>
      </c>
      <c r="G480" s="136">
        <v>1</v>
      </c>
      <c r="H480" s="108">
        <v>5500</v>
      </c>
      <c r="I480" s="96"/>
      <c r="J480" s="96"/>
      <c r="K480" s="96"/>
      <c r="L480" s="96"/>
      <c r="M480" s="96"/>
      <c r="N480" s="96"/>
      <c r="O480" s="96"/>
      <c r="P480" s="96"/>
      <c r="Q480" s="96"/>
      <c r="R480" s="96"/>
      <c r="S480" s="96"/>
    </row>
    <row r="481" spans="1:19" x14ac:dyDescent="0.3">
      <c r="A481" s="103" t="s">
        <v>54</v>
      </c>
      <c r="B481" s="104">
        <v>2001</v>
      </c>
      <c r="C481" s="136">
        <v>10</v>
      </c>
      <c r="D481" s="107">
        <v>41</v>
      </c>
      <c r="E481" s="107">
        <v>0</v>
      </c>
      <c r="F481" s="108">
        <v>30</v>
      </c>
      <c r="G481" s="136"/>
      <c r="H481" s="108"/>
      <c r="I481" s="96"/>
      <c r="J481" s="96"/>
      <c r="K481" s="96"/>
      <c r="L481" s="96"/>
      <c r="M481" s="96"/>
      <c r="N481" s="96"/>
      <c r="O481" s="96"/>
      <c r="P481" s="96"/>
      <c r="Q481" s="96"/>
      <c r="R481" s="96"/>
      <c r="S481" s="96"/>
    </row>
    <row r="482" spans="1:19" x14ac:dyDescent="0.3">
      <c r="A482" s="103" t="s">
        <v>70</v>
      </c>
      <c r="B482" s="104">
        <v>2001</v>
      </c>
      <c r="C482" s="136">
        <v>10</v>
      </c>
      <c r="D482" s="107">
        <v>21</v>
      </c>
      <c r="E482" s="107">
        <v>0</v>
      </c>
      <c r="F482" s="108">
        <v>17</v>
      </c>
      <c r="G482" s="136"/>
      <c r="H482" s="108"/>
      <c r="I482" s="96"/>
      <c r="J482" s="96"/>
      <c r="K482" s="96"/>
      <c r="L482" s="96"/>
      <c r="M482" s="96"/>
      <c r="N482" s="96"/>
      <c r="O482" s="96"/>
      <c r="P482" s="96"/>
      <c r="Q482" s="96"/>
      <c r="R482" s="96"/>
      <c r="S482" s="96"/>
    </row>
    <row r="483" spans="1:19" x14ac:dyDescent="0.3">
      <c r="A483" s="103" t="s">
        <v>58</v>
      </c>
      <c r="B483" s="104">
        <v>2001</v>
      </c>
      <c r="C483" s="136">
        <v>6</v>
      </c>
      <c r="D483" s="107">
        <v>499</v>
      </c>
      <c r="E483" s="107">
        <v>0</v>
      </c>
      <c r="F483" s="108">
        <v>450</v>
      </c>
      <c r="G483" s="136">
        <v>1</v>
      </c>
      <c r="H483" s="108">
        <v>450</v>
      </c>
      <c r="I483" s="96"/>
      <c r="J483" s="96"/>
      <c r="K483" s="96"/>
      <c r="L483" s="96"/>
      <c r="M483" s="96"/>
      <c r="N483" s="96"/>
      <c r="O483" s="96"/>
      <c r="P483" s="96"/>
      <c r="Q483" s="96"/>
      <c r="R483" s="96"/>
      <c r="S483" s="96"/>
    </row>
    <row r="484" spans="1:19" x14ac:dyDescent="0.3">
      <c r="A484" s="103" t="s">
        <v>71</v>
      </c>
      <c r="B484" s="104">
        <v>2001</v>
      </c>
      <c r="C484" s="136">
        <v>1</v>
      </c>
      <c r="D484" s="107">
        <v>0</v>
      </c>
      <c r="E484" s="107">
        <v>0</v>
      </c>
      <c r="F484" s="108">
        <v>0</v>
      </c>
      <c r="G484" s="136"/>
      <c r="H484" s="108"/>
      <c r="I484" s="96"/>
      <c r="J484" s="96"/>
      <c r="K484" s="96"/>
      <c r="L484" s="96"/>
      <c r="M484" s="96"/>
      <c r="N484" s="96"/>
      <c r="O484" s="96"/>
      <c r="P484" s="96"/>
      <c r="Q484" s="96"/>
      <c r="R484" s="96"/>
      <c r="S484" s="96"/>
    </row>
    <row r="485" spans="1:19" x14ac:dyDescent="0.3">
      <c r="A485" s="103" t="s">
        <v>62</v>
      </c>
      <c r="B485" s="104">
        <v>2001</v>
      </c>
      <c r="C485" s="136">
        <v>21</v>
      </c>
      <c r="D485" s="107">
        <v>10176</v>
      </c>
      <c r="E485" s="107">
        <v>0</v>
      </c>
      <c r="F485" s="108">
        <v>4760</v>
      </c>
      <c r="G485" s="136">
        <v>5</v>
      </c>
      <c r="H485" s="108">
        <v>9903</v>
      </c>
      <c r="I485" s="96"/>
      <c r="J485" s="96"/>
      <c r="K485" s="96"/>
      <c r="L485" s="96"/>
      <c r="M485" s="96"/>
      <c r="N485" s="96"/>
      <c r="O485" s="96"/>
      <c r="P485" s="96"/>
      <c r="Q485" s="96"/>
      <c r="R485" s="96"/>
      <c r="S485" s="96"/>
    </row>
    <row r="486" spans="1:19" x14ac:dyDescent="0.3">
      <c r="A486" s="103" t="s">
        <v>69</v>
      </c>
      <c r="B486" s="104">
        <v>2001</v>
      </c>
      <c r="C486" s="136">
        <v>2</v>
      </c>
      <c r="D486" s="107">
        <v>0</v>
      </c>
      <c r="E486" s="107">
        <v>0</v>
      </c>
      <c r="F486" s="108">
        <v>0</v>
      </c>
      <c r="G486" s="136"/>
      <c r="H486" s="108"/>
      <c r="I486" s="96"/>
      <c r="J486" s="96"/>
      <c r="K486" s="96"/>
      <c r="L486" s="96"/>
      <c r="M486" s="96"/>
      <c r="N486" s="96"/>
      <c r="O486" s="96"/>
      <c r="P486" s="96"/>
      <c r="Q486" s="96"/>
      <c r="R486" s="96"/>
      <c r="S486" s="96"/>
    </row>
    <row r="487" spans="1:19" x14ac:dyDescent="0.3">
      <c r="A487" s="103" t="s">
        <v>64</v>
      </c>
      <c r="B487" s="104">
        <v>2001</v>
      </c>
      <c r="C487" s="136">
        <v>3</v>
      </c>
      <c r="D487" s="107">
        <v>17</v>
      </c>
      <c r="E487" s="107">
        <v>0</v>
      </c>
      <c r="F487" s="108">
        <v>17</v>
      </c>
      <c r="G487" s="136"/>
      <c r="H487" s="108"/>
      <c r="I487" s="96"/>
      <c r="J487" s="96"/>
      <c r="K487" s="96"/>
      <c r="L487" s="96"/>
      <c r="M487" s="96"/>
      <c r="N487" s="96"/>
      <c r="O487" s="96"/>
      <c r="P487" s="96"/>
      <c r="Q487" s="96"/>
      <c r="R487" s="96"/>
      <c r="S487" s="96"/>
    </row>
    <row r="488" spans="1:19" x14ac:dyDescent="0.3">
      <c r="A488" s="103" t="s">
        <v>40</v>
      </c>
      <c r="B488" s="104">
        <v>2000</v>
      </c>
      <c r="C488" s="136">
        <v>12</v>
      </c>
      <c r="D488" s="107">
        <v>741</v>
      </c>
      <c r="E488" s="107">
        <v>0</v>
      </c>
      <c r="F488" s="108">
        <v>650</v>
      </c>
      <c r="G488" s="136">
        <v>1</v>
      </c>
      <c r="H488" s="108">
        <v>650</v>
      </c>
      <c r="I488" s="96"/>
      <c r="J488" s="96"/>
      <c r="K488" s="96"/>
      <c r="L488" s="96"/>
      <c r="M488" s="96"/>
      <c r="N488" s="96"/>
      <c r="O488" s="96"/>
      <c r="P488" s="96"/>
      <c r="Q488" s="96"/>
      <c r="R488" s="96"/>
      <c r="S488" s="96"/>
    </row>
    <row r="489" spans="1:19" x14ac:dyDescent="0.3">
      <c r="A489" s="103" t="s">
        <v>83</v>
      </c>
      <c r="B489" s="104">
        <v>2000</v>
      </c>
      <c r="C489" s="136">
        <v>2</v>
      </c>
      <c r="D489" s="107">
        <v>8</v>
      </c>
      <c r="E489" s="107">
        <v>3</v>
      </c>
      <c r="F489" s="108">
        <v>5</v>
      </c>
      <c r="G489" s="136"/>
      <c r="H489" s="108"/>
      <c r="I489" s="96"/>
      <c r="J489" s="96"/>
      <c r="K489" s="96"/>
      <c r="L489" s="96"/>
      <c r="M489" s="96"/>
      <c r="N489" s="96"/>
      <c r="O489" s="96"/>
      <c r="P489" s="96"/>
      <c r="Q489" s="96"/>
      <c r="R489" s="96"/>
      <c r="S489" s="96"/>
    </row>
    <row r="490" spans="1:19" x14ac:dyDescent="0.3">
      <c r="A490" s="103" t="s">
        <v>43</v>
      </c>
      <c r="B490" s="104">
        <v>2000</v>
      </c>
      <c r="C490" s="136">
        <v>7</v>
      </c>
      <c r="D490" s="107">
        <v>3120</v>
      </c>
      <c r="E490" s="107">
        <v>4</v>
      </c>
      <c r="F490" s="108">
        <v>1900</v>
      </c>
      <c r="G490" s="136">
        <v>2</v>
      </c>
      <c r="H490" s="108">
        <v>3000</v>
      </c>
      <c r="I490" s="96"/>
      <c r="J490" s="96"/>
      <c r="K490" s="96"/>
      <c r="L490" s="96"/>
      <c r="M490" s="96"/>
      <c r="N490" s="96"/>
      <c r="O490" s="96"/>
      <c r="P490" s="96"/>
      <c r="Q490" s="96"/>
      <c r="R490" s="96"/>
      <c r="S490" s="96"/>
    </row>
    <row r="491" spans="1:19" x14ac:dyDescent="0.3">
      <c r="A491" s="103" t="s">
        <v>45</v>
      </c>
      <c r="B491" s="104">
        <v>2000</v>
      </c>
      <c r="C491" s="136">
        <v>2</v>
      </c>
      <c r="D491" s="107">
        <v>0</v>
      </c>
      <c r="E491" s="107">
        <v>0</v>
      </c>
      <c r="F491" s="108">
        <v>0</v>
      </c>
      <c r="G491" s="136"/>
      <c r="H491" s="108"/>
      <c r="I491" s="96"/>
      <c r="J491" s="96"/>
      <c r="K491" s="96"/>
      <c r="L491" s="96"/>
      <c r="M491" s="96"/>
      <c r="N491" s="96"/>
      <c r="O491" s="96"/>
      <c r="P491" s="96"/>
      <c r="Q491" s="96"/>
      <c r="R491" s="96"/>
      <c r="S491" s="96"/>
    </row>
    <row r="492" spans="1:19" x14ac:dyDescent="0.3">
      <c r="A492" s="103" t="s">
        <v>46</v>
      </c>
      <c r="B492" s="104">
        <v>2000</v>
      </c>
      <c r="C492" s="136">
        <v>4</v>
      </c>
      <c r="D492" s="107">
        <v>604</v>
      </c>
      <c r="E492" s="107">
        <v>1</v>
      </c>
      <c r="F492" s="108">
        <v>600</v>
      </c>
      <c r="G492" s="136">
        <v>1</v>
      </c>
      <c r="H492" s="108">
        <v>600</v>
      </c>
      <c r="I492" s="96"/>
      <c r="J492" s="96"/>
      <c r="K492" s="96"/>
      <c r="L492" s="96"/>
      <c r="M492" s="96"/>
      <c r="N492" s="96"/>
      <c r="O492" s="96"/>
      <c r="P492" s="96"/>
      <c r="Q492" s="96"/>
      <c r="R492" s="96"/>
      <c r="S492" s="96"/>
    </row>
    <row r="493" spans="1:19" x14ac:dyDescent="0.3">
      <c r="A493" s="103" t="s">
        <v>47</v>
      </c>
      <c r="B493" s="104">
        <v>2000</v>
      </c>
      <c r="C493" s="136">
        <v>13</v>
      </c>
      <c r="D493" s="107">
        <v>1088</v>
      </c>
      <c r="E493" s="107">
        <v>0</v>
      </c>
      <c r="F493" s="108">
        <v>1050</v>
      </c>
      <c r="G493" s="136">
        <v>1</v>
      </c>
      <c r="H493" s="108">
        <v>1050</v>
      </c>
      <c r="I493" s="96"/>
      <c r="J493" s="96"/>
      <c r="K493" s="96"/>
      <c r="L493" s="96"/>
      <c r="M493" s="96"/>
      <c r="N493" s="96"/>
      <c r="O493" s="96"/>
      <c r="P493" s="96"/>
      <c r="Q493" s="96"/>
      <c r="R493" s="96"/>
      <c r="S493" s="96"/>
    </row>
    <row r="494" spans="1:19" x14ac:dyDescent="0.3">
      <c r="A494" s="103" t="s">
        <v>48</v>
      </c>
      <c r="B494" s="104">
        <v>2000</v>
      </c>
      <c r="C494" s="136">
        <v>9</v>
      </c>
      <c r="D494" s="107">
        <v>2</v>
      </c>
      <c r="E494" s="107">
        <v>0</v>
      </c>
      <c r="F494" s="108">
        <v>1</v>
      </c>
      <c r="G494" s="136"/>
      <c r="H494" s="108"/>
      <c r="I494" s="96"/>
      <c r="J494" s="96"/>
      <c r="K494" s="96"/>
      <c r="L494" s="96"/>
      <c r="M494" s="96"/>
      <c r="N494" s="96"/>
      <c r="O494" s="96"/>
      <c r="P494" s="96"/>
      <c r="Q494" s="96"/>
      <c r="R494" s="96"/>
      <c r="S494" s="96"/>
    </row>
    <row r="495" spans="1:19" x14ac:dyDescent="0.3">
      <c r="A495" s="103" t="s">
        <v>50</v>
      </c>
      <c r="B495" s="104">
        <v>2000</v>
      </c>
      <c r="C495" s="136">
        <v>17</v>
      </c>
      <c r="D495" s="107">
        <v>256</v>
      </c>
      <c r="E495" s="107">
        <v>0</v>
      </c>
      <c r="F495" s="108">
        <v>200</v>
      </c>
      <c r="G495" s="136">
        <v>1</v>
      </c>
      <c r="H495" s="108">
        <v>200</v>
      </c>
      <c r="I495" s="96"/>
      <c r="J495" s="96"/>
      <c r="K495" s="96"/>
      <c r="L495" s="96"/>
      <c r="M495" s="96"/>
      <c r="N495" s="96"/>
      <c r="O495" s="96"/>
      <c r="P495" s="96"/>
      <c r="Q495" s="96"/>
      <c r="R495" s="96"/>
      <c r="S495" s="96"/>
    </row>
    <row r="496" spans="1:19" x14ac:dyDescent="0.3">
      <c r="A496" s="103" t="s">
        <v>51</v>
      </c>
      <c r="B496" s="104">
        <v>2000</v>
      </c>
      <c r="C496" s="136">
        <v>1</v>
      </c>
      <c r="D496" s="107">
        <v>0</v>
      </c>
      <c r="E496" s="107">
        <v>0</v>
      </c>
      <c r="F496" s="108">
        <v>0</v>
      </c>
      <c r="G496" s="136"/>
      <c r="H496" s="108"/>
      <c r="I496" s="96"/>
      <c r="J496" s="96"/>
      <c r="K496" s="96"/>
      <c r="L496" s="96"/>
      <c r="M496" s="96"/>
      <c r="N496" s="96"/>
      <c r="O496" s="96"/>
      <c r="P496" s="96"/>
      <c r="Q496" s="96"/>
      <c r="R496" s="96"/>
      <c r="S496" s="96"/>
    </row>
    <row r="497" spans="1:19" x14ac:dyDescent="0.3">
      <c r="A497" s="103" t="s">
        <v>54</v>
      </c>
      <c r="B497" s="104">
        <v>2000</v>
      </c>
      <c r="C497" s="136">
        <v>2</v>
      </c>
      <c r="D497" s="107">
        <v>5</v>
      </c>
      <c r="E497" s="107">
        <v>1</v>
      </c>
      <c r="F497" s="108">
        <v>4</v>
      </c>
      <c r="G497" s="136"/>
      <c r="H497" s="108"/>
      <c r="I497" s="96"/>
      <c r="J497" s="96"/>
      <c r="K497" s="96"/>
      <c r="L497" s="96"/>
      <c r="M497" s="96"/>
      <c r="N497" s="96"/>
      <c r="O497" s="96"/>
      <c r="P497" s="96"/>
      <c r="Q497" s="96"/>
      <c r="R497" s="96"/>
      <c r="S497" s="96"/>
    </row>
    <row r="498" spans="1:19" x14ac:dyDescent="0.3">
      <c r="A498" s="103" t="s">
        <v>56</v>
      </c>
      <c r="B498" s="104">
        <v>2000</v>
      </c>
      <c r="C498" s="136">
        <v>4</v>
      </c>
      <c r="D498" s="107">
        <v>1</v>
      </c>
      <c r="E498" s="107">
        <v>0</v>
      </c>
      <c r="F498" s="108">
        <v>0</v>
      </c>
      <c r="G498" s="136"/>
      <c r="H498" s="108"/>
      <c r="I498" s="96"/>
      <c r="J498" s="96"/>
      <c r="K498" s="96"/>
      <c r="L498" s="96"/>
      <c r="M498" s="96"/>
      <c r="N498" s="96"/>
      <c r="O498" s="96"/>
      <c r="P498" s="96"/>
      <c r="Q498" s="96"/>
      <c r="R498" s="96"/>
      <c r="S498" s="96"/>
    </row>
    <row r="499" spans="1:19" x14ac:dyDescent="0.3">
      <c r="A499" s="103" t="s">
        <v>58</v>
      </c>
      <c r="B499" s="104">
        <v>2000</v>
      </c>
      <c r="C499" s="136">
        <v>4</v>
      </c>
      <c r="D499" s="107">
        <v>1616</v>
      </c>
      <c r="E499" s="107">
        <v>10</v>
      </c>
      <c r="F499" s="108">
        <v>1535</v>
      </c>
      <c r="G499" s="136">
        <v>1</v>
      </c>
      <c r="H499" s="108">
        <v>1535</v>
      </c>
      <c r="I499" s="96"/>
      <c r="J499" s="96"/>
      <c r="K499" s="96"/>
      <c r="L499" s="96"/>
      <c r="M499" s="96"/>
      <c r="N499" s="96"/>
      <c r="O499" s="96"/>
      <c r="P499" s="96"/>
      <c r="Q499" s="96"/>
      <c r="R499" s="96"/>
      <c r="S499" s="96"/>
    </row>
    <row r="500" spans="1:19" x14ac:dyDescent="0.3">
      <c r="A500" s="103" t="s">
        <v>62</v>
      </c>
      <c r="B500" s="104">
        <v>2000</v>
      </c>
      <c r="C500" s="136">
        <v>45</v>
      </c>
      <c r="D500" s="107">
        <v>5566</v>
      </c>
      <c r="E500" s="107">
        <v>0</v>
      </c>
      <c r="F500" s="108">
        <v>1381</v>
      </c>
      <c r="G500" s="136">
        <v>7</v>
      </c>
      <c r="H500" s="108">
        <v>5036</v>
      </c>
      <c r="I500" s="96"/>
      <c r="J500" s="96"/>
      <c r="K500" s="96"/>
      <c r="L500" s="96"/>
      <c r="M500" s="96"/>
      <c r="N500" s="96"/>
      <c r="O500" s="96"/>
      <c r="P500" s="96"/>
      <c r="Q500" s="96"/>
      <c r="R500" s="96"/>
      <c r="S500" s="96"/>
    </row>
    <row r="501" spans="1:19" x14ac:dyDescent="0.3">
      <c r="A501" s="103" t="s">
        <v>69</v>
      </c>
      <c r="B501" s="104">
        <v>2000</v>
      </c>
      <c r="C501" s="136">
        <v>4</v>
      </c>
      <c r="D501" s="107">
        <v>1</v>
      </c>
      <c r="E501" s="107">
        <v>0</v>
      </c>
      <c r="F501" s="108">
        <v>0</v>
      </c>
      <c r="G501" s="136"/>
      <c r="H501" s="108"/>
      <c r="I501" s="96"/>
      <c r="J501" s="96"/>
      <c r="K501" s="96"/>
      <c r="L501" s="96"/>
      <c r="M501" s="96"/>
      <c r="N501" s="96"/>
      <c r="O501" s="96"/>
      <c r="P501" s="96"/>
      <c r="Q501" s="96"/>
      <c r="R501" s="96"/>
      <c r="S501" s="96"/>
    </row>
    <row r="502" spans="1:19" x14ac:dyDescent="0.3">
      <c r="A502" s="103" t="s">
        <v>64</v>
      </c>
      <c r="B502" s="104">
        <v>2000</v>
      </c>
      <c r="C502" s="136">
        <v>2</v>
      </c>
      <c r="D502" s="107">
        <v>0</v>
      </c>
      <c r="E502" s="107">
        <v>0</v>
      </c>
      <c r="F502" s="108">
        <v>0</v>
      </c>
      <c r="G502" s="136"/>
      <c r="H502" s="108"/>
      <c r="I502" s="96"/>
      <c r="J502" s="96"/>
      <c r="K502" s="96"/>
      <c r="L502" s="96"/>
      <c r="M502" s="96"/>
      <c r="N502" s="96"/>
      <c r="O502" s="96"/>
      <c r="P502" s="96"/>
      <c r="Q502" s="96"/>
      <c r="R502" s="96"/>
      <c r="S502" s="96"/>
    </row>
    <row r="503" spans="1:19" x14ac:dyDescent="0.3">
      <c r="A503" s="103" t="s">
        <v>40</v>
      </c>
      <c r="B503" s="104">
        <v>1999</v>
      </c>
      <c r="C503" s="136">
        <v>2</v>
      </c>
      <c r="D503" s="107">
        <v>2150</v>
      </c>
      <c r="E503" s="107">
        <v>350</v>
      </c>
      <c r="F503" s="108">
        <v>1800</v>
      </c>
      <c r="G503" s="136">
        <v>2</v>
      </c>
      <c r="H503" s="108">
        <v>2150</v>
      </c>
      <c r="I503" s="96"/>
      <c r="J503" s="96"/>
      <c r="K503" s="96"/>
      <c r="L503" s="96"/>
      <c r="M503" s="96"/>
      <c r="N503" s="96"/>
      <c r="O503" s="96"/>
      <c r="P503" s="96"/>
      <c r="Q503" s="96"/>
      <c r="R503" s="96"/>
      <c r="S503" s="96"/>
    </row>
    <row r="504" spans="1:19" x14ac:dyDescent="0.3">
      <c r="A504" s="103" t="s">
        <v>47</v>
      </c>
      <c r="B504" s="104">
        <v>1999</v>
      </c>
      <c r="C504" s="136">
        <v>1</v>
      </c>
      <c r="D504" s="107">
        <v>250</v>
      </c>
      <c r="E504" s="107">
        <v>250</v>
      </c>
      <c r="F504" s="108">
        <v>250</v>
      </c>
      <c r="G504" s="136">
        <v>1</v>
      </c>
      <c r="H504" s="108">
        <v>250</v>
      </c>
      <c r="I504" s="96"/>
      <c r="J504" s="96"/>
      <c r="K504" s="96"/>
      <c r="L504" s="96"/>
      <c r="M504" s="96"/>
      <c r="N504" s="96"/>
      <c r="O504" s="96"/>
      <c r="P504" s="96"/>
      <c r="Q504" s="96"/>
      <c r="R504" s="96"/>
      <c r="S504" s="96"/>
    </row>
    <row r="505" spans="1:19" x14ac:dyDescent="0.3">
      <c r="A505" s="103" t="s">
        <v>62</v>
      </c>
      <c r="B505" s="104">
        <v>1999</v>
      </c>
      <c r="C505" s="136">
        <v>13</v>
      </c>
      <c r="D505" s="107">
        <v>67091</v>
      </c>
      <c r="E505" s="107">
        <v>0</v>
      </c>
      <c r="F505" s="108">
        <v>65803</v>
      </c>
      <c r="G505" s="136">
        <v>3</v>
      </c>
      <c r="H505" s="108">
        <v>66741</v>
      </c>
      <c r="I505" s="96"/>
      <c r="J505" s="96"/>
      <c r="K505" s="96"/>
      <c r="L505" s="96"/>
      <c r="M505" s="96"/>
      <c r="N505" s="96"/>
      <c r="O505" s="96"/>
      <c r="P505" s="96"/>
      <c r="Q505" s="96"/>
      <c r="R505" s="96"/>
      <c r="S505" s="96"/>
    </row>
    <row r="506" spans="1:19" x14ac:dyDescent="0.3">
      <c r="A506" s="103" t="s">
        <v>50</v>
      </c>
      <c r="B506" s="104">
        <v>1998</v>
      </c>
      <c r="C506" s="136">
        <v>1</v>
      </c>
      <c r="D506" s="107">
        <v>200</v>
      </c>
      <c r="E506" s="107">
        <v>200</v>
      </c>
      <c r="F506" s="108">
        <v>200</v>
      </c>
      <c r="G506" s="136">
        <v>1</v>
      </c>
      <c r="H506" s="108">
        <v>200</v>
      </c>
      <c r="I506" s="96"/>
      <c r="J506" s="96"/>
      <c r="K506" s="96"/>
      <c r="L506" s="96"/>
      <c r="M506" s="96"/>
      <c r="N506" s="96"/>
      <c r="O506" s="96"/>
      <c r="P506" s="96"/>
      <c r="Q506" s="96"/>
      <c r="R506" s="96"/>
      <c r="S506" s="96"/>
    </row>
    <row r="507" spans="1:19" x14ac:dyDescent="0.3">
      <c r="A507" s="103" t="s">
        <v>54</v>
      </c>
      <c r="B507" s="104">
        <v>1998</v>
      </c>
      <c r="C507" s="136">
        <v>2</v>
      </c>
      <c r="D507" s="107">
        <v>6000</v>
      </c>
      <c r="E507" s="107">
        <v>1800</v>
      </c>
      <c r="F507" s="108">
        <v>4200</v>
      </c>
      <c r="G507" s="136">
        <v>2</v>
      </c>
      <c r="H507" s="108">
        <v>6000</v>
      </c>
      <c r="I507" s="96"/>
      <c r="J507" s="96"/>
      <c r="K507" s="96"/>
      <c r="L507" s="96"/>
      <c r="M507" s="96"/>
      <c r="N507" s="96"/>
      <c r="O507" s="96"/>
      <c r="P507" s="96"/>
      <c r="Q507" s="96"/>
      <c r="R507" s="96"/>
      <c r="S507" s="96"/>
    </row>
    <row r="508" spans="1:19" x14ac:dyDescent="0.3">
      <c r="A508" s="103" t="s">
        <v>62</v>
      </c>
      <c r="B508" s="104">
        <v>1998</v>
      </c>
      <c r="C508" s="136">
        <v>39</v>
      </c>
      <c r="D508" s="107">
        <v>20287</v>
      </c>
      <c r="E508" s="107">
        <v>0</v>
      </c>
      <c r="F508" s="108">
        <v>9445</v>
      </c>
      <c r="G508" s="136">
        <v>6</v>
      </c>
      <c r="H508" s="108">
        <v>19723</v>
      </c>
      <c r="I508" s="96"/>
      <c r="J508" s="96"/>
      <c r="K508" s="96"/>
      <c r="L508" s="96"/>
      <c r="M508" s="96"/>
      <c r="N508" s="96"/>
      <c r="O508" s="96"/>
      <c r="P508" s="96"/>
      <c r="Q508" s="96"/>
      <c r="R508" s="96"/>
      <c r="S508" s="96"/>
    </row>
    <row r="509" spans="1:19" x14ac:dyDescent="0.3">
      <c r="A509" s="103" t="s">
        <v>69</v>
      </c>
      <c r="B509" s="104">
        <v>1998</v>
      </c>
      <c r="C509" s="136">
        <v>1</v>
      </c>
      <c r="D509" s="107">
        <v>1521</v>
      </c>
      <c r="E509" s="107">
        <v>1521</v>
      </c>
      <c r="F509" s="108">
        <v>1521</v>
      </c>
      <c r="G509" s="136">
        <v>1</v>
      </c>
      <c r="H509" s="108">
        <v>1521</v>
      </c>
      <c r="I509" s="96"/>
      <c r="J509" s="96"/>
      <c r="K509" s="96"/>
      <c r="L509" s="96"/>
      <c r="M509" s="96"/>
      <c r="N509" s="96"/>
      <c r="O509" s="96"/>
      <c r="P509" s="96"/>
      <c r="Q509" s="96"/>
      <c r="R509" s="96"/>
      <c r="S509" s="96"/>
    </row>
    <row r="510" spans="1:19" x14ac:dyDescent="0.3">
      <c r="A510" s="103" t="s">
        <v>62</v>
      </c>
      <c r="B510" s="104">
        <v>1997</v>
      </c>
      <c r="C510" s="136">
        <v>7</v>
      </c>
      <c r="D510" s="107">
        <v>199</v>
      </c>
      <c r="E510" s="107">
        <v>0</v>
      </c>
      <c r="F510" s="108">
        <v>137</v>
      </c>
      <c r="G510" s="136"/>
      <c r="H510" s="108"/>
      <c r="I510" s="96"/>
      <c r="J510" s="96"/>
      <c r="K510" s="96"/>
      <c r="L510" s="96"/>
      <c r="M510" s="96"/>
      <c r="N510" s="96"/>
      <c r="O510" s="96"/>
      <c r="P510" s="96"/>
      <c r="Q510" s="96"/>
      <c r="R510" s="96"/>
      <c r="S510" s="96"/>
    </row>
    <row r="511" spans="1:19" x14ac:dyDescent="0.3">
      <c r="A511" s="103" t="s">
        <v>62</v>
      </c>
      <c r="B511" s="104">
        <v>1996</v>
      </c>
      <c r="C511" s="136">
        <v>22</v>
      </c>
      <c r="D511" s="107">
        <v>13636</v>
      </c>
      <c r="E511" s="107">
        <v>0</v>
      </c>
      <c r="F511" s="108">
        <v>9977</v>
      </c>
      <c r="G511" s="136">
        <v>2</v>
      </c>
      <c r="H511" s="108">
        <v>13577</v>
      </c>
      <c r="I511" s="96"/>
      <c r="J511" s="96"/>
      <c r="K511" s="96"/>
      <c r="L511" s="96"/>
      <c r="M511" s="96"/>
      <c r="N511" s="96"/>
      <c r="O511" s="96"/>
      <c r="P511" s="96"/>
      <c r="Q511" s="96"/>
      <c r="R511" s="96"/>
      <c r="S511" s="96"/>
    </row>
    <row r="512" spans="1:19" x14ac:dyDescent="0.3">
      <c r="A512" s="103" t="s">
        <v>54</v>
      </c>
      <c r="B512" s="104">
        <v>1995</v>
      </c>
      <c r="C512" s="136">
        <v>1</v>
      </c>
      <c r="D512" s="107">
        <v>375</v>
      </c>
      <c r="E512" s="107">
        <v>375</v>
      </c>
      <c r="F512" s="108">
        <v>375</v>
      </c>
      <c r="G512" s="136">
        <v>1</v>
      </c>
      <c r="H512" s="108">
        <v>375</v>
      </c>
      <c r="I512" s="96"/>
      <c r="J512" s="96"/>
      <c r="K512" s="96"/>
      <c r="L512" s="96"/>
      <c r="M512" s="96"/>
      <c r="N512" s="96"/>
      <c r="O512" s="96"/>
      <c r="P512" s="96"/>
      <c r="Q512" s="96"/>
      <c r="R512" s="96"/>
      <c r="S512" s="96"/>
    </row>
    <row r="513" spans="1:19" x14ac:dyDescent="0.3">
      <c r="A513" s="103" t="s">
        <v>62</v>
      </c>
      <c r="B513" s="104">
        <v>1995</v>
      </c>
      <c r="C513" s="136">
        <v>10</v>
      </c>
      <c r="D513" s="107">
        <v>4030</v>
      </c>
      <c r="E513" s="107">
        <v>0</v>
      </c>
      <c r="F513" s="108">
        <v>2720</v>
      </c>
      <c r="G513" s="136">
        <v>2</v>
      </c>
      <c r="H513" s="108">
        <v>3844</v>
      </c>
      <c r="I513" s="96"/>
      <c r="J513" s="96"/>
      <c r="K513" s="96"/>
      <c r="L513" s="96"/>
      <c r="M513" s="96"/>
      <c r="N513" s="96"/>
      <c r="O513" s="96"/>
      <c r="P513" s="96"/>
      <c r="Q513" s="96"/>
      <c r="R513" s="96"/>
      <c r="S513" s="96"/>
    </row>
    <row r="514" spans="1:19" x14ac:dyDescent="0.3">
      <c r="A514" s="103" t="s">
        <v>62</v>
      </c>
      <c r="B514" s="104">
        <v>1994</v>
      </c>
      <c r="C514" s="136">
        <v>54</v>
      </c>
      <c r="D514" s="107">
        <v>67145</v>
      </c>
      <c r="E514" s="107">
        <v>0</v>
      </c>
      <c r="F514" s="108">
        <v>31549</v>
      </c>
      <c r="G514" s="136">
        <v>9</v>
      </c>
      <c r="H514" s="108">
        <v>66496</v>
      </c>
      <c r="I514" s="96"/>
      <c r="J514" s="96"/>
      <c r="K514" s="96"/>
      <c r="L514" s="96"/>
      <c r="M514" s="96"/>
      <c r="N514" s="96"/>
      <c r="O514" s="96"/>
      <c r="P514" s="96"/>
      <c r="Q514" s="96"/>
      <c r="R514" s="96"/>
      <c r="S514" s="96"/>
    </row>
    <row r="515" spans="1:19" x14ac:dyDescent="0.3">
      <c r="A515" s="103" t="s">
        <v>62</v>
      </c>
      <c r="B515" s="104">
        <v>1993</v>
      </c>
      <c r="C515" s="136">
        <v>34</v>
      </c>
      <c r="D515" s="107">
        <v>1632</v>
      </c>
      <c r="E515" s="107">
        <v>0</v>
      </c>
      <c r="F515" s="108">
        <v>525</v>
      </c>
      <c r="G515" s="136">
        <v>4</v>
      </c>
      <c r="H515" s="108">
        <v>1325</v>
      </c>
      <c r="I515" s="96"/>
      <c r="J515" s="96"/>
      <c r="K515" s="96"/>
      <c r="L515" s="96"/>
      <c r="M515" s="96"/>
      <c r="N515" s="96"/>
      <c r="O515" s="96"/>
      <c r="P515" s="96"/>
      <c r="Q515" s="96"/>
      <c r="R515" s="96"/>
      <c r="S515" s="96"/>
    </row>
    <row r="516" spans="1:19" x14ac:dyDescent="0.3">
      <c r="A516" s="103" t="s">
        <v>62</v>
      </c>
      <c r="B516" s="104">
        <v>1992</v>
      </c>
      <c r="C516" s="136">
        <v>5</v>
      </c>
      <c r="D516" s="107">
        <v>13</v>
      </c>
      <c r="E516" s="107">
        <v>0</v>
      </c>
      <c r="F516" s="108">
        <v>12</v>
      </c>
      <c r="G516" s="136"/>
      <c r="H516" s="108"/>
      <c r="I516" s="96"/>
      <c r="J516" s="96"/>
      <c r="K516" s="96"/>
      <c r="L516" s="96"/>
      <c r="M516" s="96"/>
      <c r="N516" s="96"/>
      <c r="O516" s="96"/>
      <c r="P516" s="96"/>
      <c r="Q516" s="96"/>
      <c r="R516" s="96"/>
      <c r="S516" s="96"/>
    </row>
    <row r="517" spans="1:19" x14ac:dyDescent="0.3">
      <c r="A517" s="103" t="s">
        <v>47</v>
      </c>
      <c r="B517" s="104">
        <v>1991</v>
      </c>
      <c r="C517" s="136">
        <v>1</v>
      </c>
      <c r="D517" s="107">
        <v>200</v>
      </c>
      <c r="E517" s="107">
        <v>200</v>
      </c>
      <c r="F517" s="108">
        <v>200</v>
      </c>
      <c r="G517" s="136">
        <v>1</v>
      </c>
      <c r="H517" s="108">
        <v>200</v>
      </c>
      <c r="I517" s="96"/>
      <c r="J517" s="96"/>
      <c r="K517" s="96"/>
      <c r="L517" s="96"/>
      <c r="M517" s="96"/>
      <c r="N517" s="96"/>
      <c r="O517" s="96"/>
      <c r="P517" s="96"/>
      <c r="Q517" s="96"/>
      <c r="R517" s="96"/>
      <c r="S517" s="96"/>
    </row>
    <row r="518" spans="1:19" x14ac:dyDescent="0.3">
      <c r="A518" s="103" t="s">
        <v>50</v>
      </c>
      <c r="B518" s="104">
        <v>1991</v>
      </c>
      <c r="C518" s="136">
        <v>1</v>
      </c>
      <c r="D518" s="107">
        <v>480</v>
      </c>
      <c r="E518" s="107">
        <v>480</v>
      </c>
      <c r="F518" s="108">
        <v>480</v>
      </c>
      <c r="G518" s="136">
        <v>1</v>
      </c>
      <c r="H518" s="108">
        <v>480</v>
      </c>
      <c r="I518" s="96"/>
      <c r="J518" s="96"/>
      <c r="K518" s="96"/>
      <c r="L518" s="96"/>
      <c r="M518" s="96"/>
      <c r="N518" s="96"/>
      <c r="O518" s="96"/>
      <c r="P518" s="96"/>
      <c r="Q518" s="96"/>
      <c r="R518" s="96"/>
      <c r="S518" s="96"/>
    </row>
    <row r="519" spans="1:19" x14ac:dyDescent="0.3">
      <c r="A519" s="103" t="s">
        <v>62</v>
      </c>
      <c r="B519" s="104">
        <v>1991</v>
      </c>
      <c r="C519" s="136">
        <v>19</v>
      </c>
      <c r="D519" s="107">
        <v>350</v>
      </c>
      <c r="E519" s="107">
        <v>0</v>
      </c>
      <c r="F519" s="108">
        <v>310</v>
      </c>
      <c r="G519" s="136">
        <v>1</v>
      </c>
      <c r="H519" s="108">
        <v>310</v>
      </c>
      <c r="I519" s="96"/>
      <c r="J519" s="96"/>
      <c r="K519" s="96"/>
      <c r="L519" s="96"/>
      <c r="M519" s="96"/>
      <c r="N519" s="96"/>
      <c r="O519" s="96"/>
      <c r="P519" s="96"/>
      <c r="Q519" s="96"/>
      <c r="R519" s="96"/>
      <c r="S519" s="96"/>
    </row>
    <row r="520" spans="1:19" x14ac:dyDescent="0.3">
      <c r="A520" s="103" t="s">
        <v>62</v>
      </c>
      <c r="B520" s="104">
        <v>1990</v>
      </c>
      <c r="C520" s="136">
        <v>65</v>
      </c>
      <c r="D520" s="107">
        <v>24800</v>
      </c>
      <c r="E520" s="107">
        <v>0</v>
      </c>
      <c r="F520" s="108">
        <v>12000</v>
      </c>
      <c r="G520" s="136">
        <v>4</v>
      </c>
      <c r="H520" s="108">
        <v>24600</v>
      </c>
      <c r="I520" s="96"/>
      <c r="J520" s="96"/>
      <c r="K520" s="96"/>
      <c r="L520" s="96"/>
      <c r="M520" s="96"/>
      <c r="N520" s="96"/>
      <c r="O520" s="96"/>
      <c r="P520" s="96"/>
      <c r="Q520" s="96"/>
      <c r="R520" s="96"/>
      <c r="S520" s="96"/>
    </row>
    <row r="521" spans="1:19" x14ac:dyDescent="0.3">
      <c r="A521" s="103" t="s">
        <v>47</v>
      </c>
      <c r="B521" s="104">
        <v>1989</v>
      </c>
      <c r="C521" s="136">
        <v>2</v>
      </c>
      <c r="D521" s="107">
        <v>2050</v>
      </c>
      <c r="E521" s="107">
        <v>500</v>
      </c>
      <c r="F521" s="108">
        <v>1550</v>
      </c>
      <c r="G521" s="136">
        <v>2</v>
      </c>
      <c r="H521" s="108">
        <v>2050</v>
      </c>
      <c r="I521" s="96"/>
      <c r="J521" s="96"/>
      <c r="K521" s="96"/>
      <c r="L521" s="96"/>
      <c r="M521" s="96"/>
      <c r="N521" s="96"/>
      <c r="O521" s="96"/>
      <c r="P521" s="96"/>
      <c r="Q521" s="96"/>
      <c r="R521" s="96"/>
      <c r="S521" s="96"/>
    </row>
    <row r="522" spans="1:19" x14ac:dyDescent="0.3">
      <c r="A522" s="103" t="s">
        <v>62</v>
      </c>
      <c r="B522" s="104">
        <v>1989</v>
      </c>
      <c r="C522" s="136">
        <v>52</v>
      </c>
      <c r="D522" s="107">
        <v>696</v>
      </c>
      <c r="E522" s="107">
        <v>0</v>
      </c>
      <c r="F522" s="108">
        <v>280</v>
      </c>
      <c r="G522" s="136">
        <v>1</v>
      </c>
      <c r="H522" s="108">
        <v>280</v>
      </c>
      <c r="I522" s="96"/>
      <c r="J522" s="96"/>
      <c r="K522" s="96"/>
      <c r="L522" s="96"/>
      <c r="M522" s="96"/>
      <c r="N522" s="96"/>
      <c r="O522" s="96"/>
      <c r="P522" s="96"/>
      <c r="Q522" s="96"/>
      <c r="R522" s="96"/>
      <c r="S522" s="96"/>
    </row>
    <row r="523" spans="1:19" x14ac:dyDescent="0.3">
      <c r="A523" s="103" t="s">
        <v>62</v>
      </c>
      <c r="B523" s="104">
        <v>1988</v>
      </c>
      <c r="C523" s="136">
        <v>7</v>
      </c>
      <c r="D523" s="107">
        <v>38</v>
      </c>
      <c r="E523" s="107">
        <v>0</v>
      </c>
      <c r="F523" s="108">
        <v>35</v>
      </c>
      <c r="G523" s="136"/>
      <c r="H523" s="108"/>
      <c r="I523" s="96"/>
      <c r="J523" s="96"/>
      <c r="K523" s="96"/>
      <c r="L523" s="96"/>
      <c r="M523" s="96"/>
      <c r="N523" s="96"/>
      <c r="O523" s="96"/>
      <c r="P523" s="96"/>
      <c r="Q523" s="96"/>
      <c r="R523" s="96"/>
      <c r="S523" s="96"/>
    </row>
    <row r="524" spans="1:19" x14ac:dyDescent="0.3">
      <c r="A524" s="103" t="s">
        <v>62</v>
      </c>
      <c r="B524" s="104">
        <v>1987</v>
      </c>
      <c r="C524" s="136">
        <v>14</v>
      </c>
      <c r="D524" s="107">
        <v>23</v>
      </c>
      <c r="E524" s="107">
        <v>0</v>
      </c>
      <c r="F524" s="108">
        <v>16</v>
      </c>
      <c r="G524" s="136"/>
      <c r="H524" s="108"/>
      <c r="I524" s="96"/>
      <c r="J524" s="96"/>
      <c r="K524" s="96"/>
      <c r="L524" s="96"/>
      <c r="M524" s="96"/>
      <c r="N524" s="96"/>
      <c r="O524" s="96"/>
      <c r="P524" s="96"/>
      <c r="Q524" s="96"/>
      <c r="R524" s="96"/>
      <c r="S524" s="96"/>
    </row>
    <row r="525" spans="1:19" x14ac:dyDescent="0.3">
      <c r="A525" s="103" t="s">
        <v>54</v>
      </c>
      <c r="B525" s="104">
        <v>1986</v>
      </c>
      <c r="C525" s="136">
        <v>1</v>
      </c>
      <c r="D525" s="107">
        <v>300</v>
      </c>
      <c r="E525" s="107">
        <v>300</v>
      </c>
      <c r="F525" s="108">
        <v>300</v>
      </c>
      <c r="G525" s="136">
        <v>1</v>
      </c>
      <c r="H525" s="108">
        <v>300</v>
      </c>
      <c r="I525" s="96"/>
      <c r="J525" s="96"/>
      <c r="K525" s="96"/>
      <c r="L525" s="96"/>
      <c r="M525" s="96"/>
      <c r="N525" s="96"/>
      <c r="O525" s="96"/>
      <c r="P525" s="96"/>
      <c r="Q525" s="96"/>
      <c r="R525" s="96"/>
      <c r="S525" s="96"/>
    </row>
    <row r="526" spans="1:19" x14ac:dyDescent="0.3">
      <c r="A526" s="103" t="s">
        <v>62</v>
      </c>
      <c r="B526" s="104">
        <v>1986</v>
      </c>
      <c r="C526" s="136">
        <v>27</v>
      </c>
      <c r="D526" s="107">
        <v>19</v>
      </c>
      <c r="E526" s="107">
        <v>0</v>
      </c>
      <c r="F526" s="108">
        <v>8</v>
      </c>
      <c r="G526" s="136"/>
      <c r="H526" s="108"/>
      <c r="I526" s="96"/>
      <c r="J526" s="96"/>
      <c r="K526" s="96"/>
      <c r="L526" s="96"/>
      <c r="M526" s="96"/>
      <c r="N526" s="96"/>
      <c r="O526" s="96"/>
      <c r="P526" s="96"/>
      <c r="Q526" s="96"/>
      <c r="R526" s="96"/>
      <c r="S526" s="96"/>
    </row>
    <row r="527" spans="1:19" x14ac:dyDescent="0.3">
      <c r="A527" s="103" t="s">
        <v>47</v>
      </c>
      <c r="B527" s="104">
        <v>1985</v>
      </c>
      <c r="C527" s="136">
        <v>2</v>
      </c>
      <c r="D527" s="107">
        <v>483</v>
      </c>
      <c r="E527" s="107">
        <v>200</v>
      </c>
      <c r="F527" s="108">
        <v>283</v>
      </c>
      <c r="G527" s="136">
        <v>2</v>
      </c>
      <c r="H527" s="108">
        <v>483</v>
      </c>
      <c r="I527" s="96"/>
      <c r="J527" s="96"/>
      <c r="K527" s="96"/>
      <c r="L527" s="96"/>
      <c r="M527" s="96"/>
      <c r="N527" s="96"/>
      <c r="O527" s="96"/>
      <c r="P527" s="96"/>
      <c r="Q527" s="96"/>
      <c r="R527" s="96"/>
      <c r="S527" s="96"/>
    </row>
    <row r="528" spans="1:19" x14ac:dyDescent="0.3">
      <c r="A528" s="103" t="s">
        <v>62</v>
      </c>
      <c r="B528" s="104">
        <v>1985</v>
      </c>
      <c r="C528" s="136">
        <v>33</v>
      </c>
      <c r="D528" s="107">
        <v>4897</v>
      </c>
      <c r="E528" s="107">
        <v>0</v>
      </c>
      <c r="F528" s="108">
        <v>4672</v>
      </c>
      <c r="G528" s="136">
        <v>1</v>
      </c>
      <c r="H528" s="108">
        <v>4672</v>
      </c>
      <c r="I528" s="96"/>
      <c r="J528" s="96"/>
      <c r="K528" s="96"/>
      <c r="L528" s="96"/>
      <c r="M528" s="96"/>
      <c r="N528" s="96"/>
      <c r="O528" s="96"/>
      <c r="P528" s="96"/>
      <c r="Q528" s="96"/>
      <c r="R528" s="96"/>
      <c r="S528" s="96"/>
    </row>
    <row r="529" spans="1:19" x14ac:dyDescent="0.3">
      <c r="A529" s="103" t="s">
        <v>62</v>
      </c>
      <c r="B529" s="104">
        <v>1984</v>
      </c>
      <c r="C529" s="136">
        <v>71</v>
      </c>
      <c r="D529" s="107">
        <v>19708</v>
      </c>
      <c r="E529" s="107">
        <v>0</v>
      </c>
      <c r="F529" s="108">
        <v>11783</v>
      </c>
      <c r="G529" s="136">
        <v>6</v>
      </c>
      <c r="H529" s="108">
        <v>19387</v>
      </c>
      <c r="I529" s="96"/>
      <c r="J529" s="96"/>
      <c r="K529" s="96"/>
      <c r="L529" s="96"/>
      <c r="M529" s="96"/>
      <c r="N529" s="96"/>
      <c r="O529" s="96"/>
      <c r="P529" s="96"/>
      <c r="Q529" s="96"/>
      <c r="R529" s="96"/>
      <c r="S529" s="96"/>
    </row>
    <row r="530" spans="1:19" x14ac:dyDescent="0.3">
      <c r="A530" s="103" t="s">
        <v>62</v>
      </c>
      <c r="B530" s="104">
        <v>1983</v>
      </c>
      <c r="C530" s="136">
        <v>32</v>
      </c>
      <c r="D530" s="107">
        <v>764</v>
      </c>
      <c r="E530" s="107">
        <v>0</v>
      </c>
      <c r="F530" s="108">
        <v>633</v>
      </c>
      <c r="G530" s="136">
        <v>1</v>
      </c>
      <c r="H530" s="108">
        <v>633</v>
      </c>
      <c r="I530" s="96"/>
      <c r="J530" s="96"/>
      <c r="K530" s="96"/>
      <c r="L530" s="96"/>
      <c r="M530" s="96"/>
      <c r="N530" s="96"/>
      <c r="O530" s="96"/>
      <c r="P530" s="96"/>
      <c r="Q530" s="96"/>
      <c r="R530" s="96"/>
      <c r="S530" s="96"/>
    </row>
    <row r="531" spans="1:19" x14ac:dyDescent="0.3">
      <c r="A531" s="103" t="s">
        <v>62</v>
      </c>
      <c r="B531" s="104">
        <v>1982</v>
      </c>
      <c r="C531" s="136">
        <v>53</v>
      </c>
      <c r="D531" s="107">
        <v>668</v>
      </c>
      <c r="E531" s="107">
        <v>0</v>
      </c>
      <c r="F531" s="108">
        <v>200</v>
      </c>
      <c r="G531" s="136">
        <v>1</v>
      </c>
      <c r="H531" s="108">
        <v>200</v>
      </c>
      <c r="I531" s="96"/>
      <c r="J531" s="96"/>
      <c r="K531" s="96"/>
      <c r="L531" s="96"/>
      <c r="M531" s="96"/>
      <c r="N531" s="96"/>
      <c r="O531" s="96"/>
      <c r="P531" s="96"/>
      <c r="Q531" s="96"/>
      <c r="R531" s="96"/>
      <c r="S531" s="96"/>
    </row>
    <row r="532" spans="1:19" x14ac:dyDescent="0.3">
      <c r="A532" s="103" t="s">
        <v>62</v>
      </c>
      <c r="B532" s="104">
        <v>1981</v>
      </c>
      <c r="C532" s="136">
        <v>91</v>
      </c>
      <c r="D532" s="107">
        <v>651907</v>
      </c>
      <c r="E532" s="107">
        <v>0</v>
      </c>
      <c r="F532" s="108">
        <v>181248</v>
      </c>
      <c r="G532" s="136">
        <v>26</v>
      </c>
      <c r="H532" s="108">
        <v>650481</v>
      </c>
      <c r="I532" s="96"/>
      <c r="J532" s="96"/>
      <c r="K532" s="96"/>
      <c r="L532" s="96"/>
      <c r="M532" s="96"/>
      <c r="N532" s="96"/>
      <c r="O532" s="96"/>
      <c r="P532" s="96"/>
      <c r="Q532" s="96"/>
      <c r="R532" s="96"/>
      <c r="S532" s="96"/>
    </row>
    <row r="533" spans="1:19" x14ac:dyDescent="0.3">
      <c r="A533" s="103" t="s">
        <v>47</v>
      </c>
      <c r="B533" s="104">
        <v>1980</v>
      </c>
      <c r="C533" s="136">
        <v>1</v>
      </c>
      <c r="D533" s="107">
        <v>222</v>
      </c>
      <c r="E533" s="107">
        <v>222</v>
      </c>
      <c r="F533" s="108">
        <v>222</v>
      </c>
      <c r="G533" s="136">
        <v>1</v>
      </c>
      <c r="H533" s="108">
        <v>222</v>
      </c>
      <c r="I533" s="96"/>
      <c r="J533" s="96"/>
      <c r="K533" s="96"/>
      <c r="L533" s="96"/>
      <c r="M533" s="96"/>
      <c r="N533" s="96"/>
      <c r="O533" s="96"/>
      <c r="P533" s="96"/>
      <c r="Q533" s="96"/>
      <c r="R533" s="96"/>
      <c r="S533" s="96"/>
    </row>
    <row r="534" spans="1:19" x14ac:dyDescent="0.3">
      <c r="A534" s="103" t="s">
        <v>58</v>
      </c>
      <c r="B534" s="104">
        <v>1980</v>
      </c>
      <c r="C534" s="136">
        <v>2</v>
      </c>
      <c r="D534" s="107">
        <v>20705</v>
      </c>
      <c r="E534" s="107">
        <v>470</v>
      </c>
      <c r="F534" s="108">
        <v>20235</v>
      </c>
      <c r="G534" s="136">
        <v>2</v>
      </c>
      <c r="H534" s="108">
        <v>20705</v>
      </c>
      <c r="I534" s="96"/>
      <c r="J534" s="96"/>
      <c r="K534" s="96"/>
      <c r="L534" s="96"/>
      <c r="M534" s="96"/>
      <c r="N534" s="96"/>
      <c r="O534" s="96"/>
      <c r="P534" s="96"/>
      <c r="Q534" s="96"/>
      <c r="R534" s="96"/>
      <c r="S534" s="96"/>
    </row>
    <row r="535" spans="1:19" x14ac:dyDescent="0.3">
      <c r="A535" s="103" t="s">
        <v>62</v>
      </c>
      <c r="B535" s="104">
        <v>1980</v>
      </c>
      <c r="C535" s="136">
        <v>59</v>
      </c>
      <c r="D535" s="107">
        <v>264169</v>
      </c>
      <c r="E535" s="107">
        <v>0</v>
      </c>
      <c r="F535" s="108">
        <v>102484</v>
      </c>
      <c r="G535" s="136">
        <v>15</v>
      </c>
      <c r="H535" s="108">
        <v>263925</v>
      </c>
      <c r="I535" s="96"/>
      <c r="J535" s="96"/>
      <c r="K535" s="96"/>
      <c r="L535" s="96"/>
      <c r="M535" s="96"/>
      <c r="N535" s="96"/>
      <c r="O535" s="96"/>
      <c r="P535" s="96"/>
      <c r="Q535" s="96"/>
      <c r="R535" s="96"/>
      <c r="S535" s="96"/>
    </row>
    <row r="536" spans="1:19" x14ac:dyDescent="0.3">
      <c r="A536" s="103" t="s">
        <v>58</v>
      </c>
      <c r="B536" s="104">
        <v>1979</v>
      </c>
      <c r="C536" s="136">
        <v>1</v>
      </c>
      <c r="D536" s="107">
        <v>813</v>
      </c>
      <c r="E536" s="107">
        <v>813</v>
      </c>
      <c r="F536" s="108">
        <v>813</v>
      </c>
      <c r="G536" s="136">
        <v>1</v>
      </c>
      <c r="H536" s="108">
        <v>813</v>
      </c>
      <c r="I536" s="96"/>
      <c r="J536" s="96"/>
      <c r="K536" s="96"/>
      <c r="L536" s="96"/>
      <c r="M536" s="96"/>
      <c r="N536" s="96"/>
      <c r="O536" s="96"/>
      <c r="P536" s="96"/>
      <c r="Q536" s="96"/>
      <c r="R536" s="96"/>
      <c r="S536" s="96"/>
    </row>
    <row r="537" spans="1:19" x14ac:dyDescent="0.3">
      <c r="A537" s="103" t="s">
        <v>62</v>
      </c>
      <c r="B537" s="104">
        <v>1979</v>
      </c>
      <c r="C537" s="136">
        <v>106</v>
      </c>
      <c r="D537" s="107">
        <v>66210</v>
      </c>
      <c r="E537" s="107">
        <v>0</v>
      </c>
      <c r="F537" s="108">
        <v>24038</v>
      </c>
      <c r="G537" s="136">
        <v>12</v>
      </c>
      <c r="H537" s="108">
        <v>65812</v>
      </c>
      <c r="I537" s="96"/>
      <c r="J537" s="96"/>
      <c r="K537" s="96"/>
      <c r="L537" s="96"/>
      <c r="M537" s="96"/>
      <c r="N537" s="96"/>
      <c r="O537" s="96"/>
      <c r="P537" s="96"/>
      <c r="Q537" s="96"/>
      <c r="R537" s="96"/>
      <c r="S537" s="96"/>
    </row>
    <row r="538" spans="1:19" x14ac:dyDescent="0.3">
      <c r="A538" s="103" t="s">
        <v>62</v>
      </c>
      <c r="B538" s="104">
        <v>1978</v>
      </c>
      <c r="C538" s="136">
        <v>42</v>
      </c>
      <c r="D538" s="107">
        <v>47</v>
      </c>
      <c r="E538" s="107">
        <v>0</v>
      </c>
      <c r="F538" s="108">
        <v>17</v>
      </c>
      <c r="G538" s="136"/>
      <c r="H538" s="108"/>
      <c r="I538" s="96"/>
      <c r="J538" s="96"/>
      <c r="K538" s="96"/>
      <c r="L538" s="96"/>
      <c r="M538" s="96"/>
      <c r="N538" s="96"/>
      <c r="O538" s="96"/>
      <c r="P538" s="96"/>
      <c r="Q538" s="96"/>
      <c r="R538" s="96"/>
      <c r="S538" s="96"/>
    </row>
    <row r="539" spans="1:19" x14ac:dyDescent="0.3">
      <c r="A539" s="103" t="s">
        <v>58</v>
      </c>
      <c r="B539" s="104">
        <v>1977</v>
      </c>
      <c r="C539" s="136">
        <v>1</v>
      </c>
      <c r="D539" s="107">
        <v>316</v>
      </c>
      <c r="E539" s="107">
        <v>316</v>
      </c>
      <c r="F539" s="108">
        <v>316</v>
      </c>
      <c r="G539" s="136">
        <v>1</v>
      </c>
      <c r="H539" s="108">
        <v>316</v>
      </c>
      <c r="I539" s="96"/>
      <c r="J539" s="96"/>
      <c r="K539" s="96"/>
      <c r="L539" s="96"/>
      <c r="M539" s="96"/>
      <c r="N539" s="96"/>
      <c r="O539" s="96"/>
      <c r="P539" s="96"/>
      <c r="Q539" s="96"/>
      <c r="R539" s="96"/>
      <c r="S539" s="96"/>
    </row>
    <row r="540" spans="1:19" x14ac:dyDescent="0.3">
      <c r="A540" s="103" t="s">
        <v>62</v>
      </c>
      <c r="B540" s="104">
        <v>1977</v>
      </c>
      <c r="C540" s="136">
        <v>12</v>
      </c>
      <c r="D540" s="107">
        <v>4818</v>
      </c>
      <c r="E540" s="107">
        <v>0</v>
      </c>
      <c r="F540" s="108">
        <v>4810</v>
      </c>
      <c r="G540" s="136">
        <v>1</v>
      </c>
      <c r="H540" s="108">
        <v>4810</v>
      </c>
      <c r="I540" s="96"/>
      <c r="J540" s="96"/>
      <c r="K540" s="96"/>
      <c r="L540" s="96"/>
      <c r="M540" s="96"/>
      <c r="N540" s="96"/>
      <c r="O540" s="96"/>
      <c r="P540" s="96"/>
      <c r="Q540" s="96"/>
      <c r="R540" s="96"/>
      <c r="S540" s="96"/>
    </row>
    <row r="541" spans="1:19" x14ac:dyDescent="0.3">
      <c r="A541" s="103" t="s">
        <v>58</v>
      </c>
      <c r="B541" s="104">
        <v>1976</v>
      </c>
      <c r="C541" s="136">
        <v>1</v>
      </c>
      <c r="D541" s="107">
        <v>470</v>
      </c>
      <c r="E541" s="107">
        <v>470</v>
      </c>
      <c r="F541" s="108">
        <v>470</v>
      </c>
      <c r="G541" s="136">
        <v>1</v>
      </c>
      <c r="H541" s="108">
        <v>470</v>
      </c>
      <c r="I541" s="96"/>
      <c r="J541" s="96"/>
      <c r="K541" s="96"/>
      <c r="L541" s="96"/>
      <c r="M541" s="96"/>
      <c r="N541" s="96"/>
      <c r="O541" s="96"/>
      <c r="P541" s="96"/>
      <c r="Q541" s="96"/>
      <c r="R541" s="96"/>
      <c r="S541" s="96"/>
    </row>
    <row r="542" spans="1:19" x14ac:dyDescent="0.3">
      <c r="A542" s="103" t="s">
        <v>62</v>
      </c>
      <c r="B542" s="104">
        <v>1976</v>
      </c>
      <c r="C542" s="136">
        <v>31</v>
      </c>
      <c r="D542" s="107">
        <v>18</v>
      </c>
      <c r="E542" s="107">
        <v>0</v>
      </c>
      <c r="F542" s="108">
        <v>4</v>
      </c>
      <c r="G542" s="136"/>
      <c r="H542" s="108"/>
      <c r="I542" s="96"/>
      <c r="J542" s="96"/>
      <c r="K542" s="96"/>
      <c r="L542" s="96"/>
      <c r="M542" s="96"/>
      <c r="N542" s="96"/>
      <c r="O542" s="96"/>
      <c r="P542" s="96"/>
      <c r="Q542" s="96"/>
      <c r="R542" s="96"/>
      <c r="S542" s="96"/>
    </row>
    <row r="543" spans="1:19" x14ac:dyDescent="0.3">
      <c r="A543" s="103" t="s">
        <v>62</v>
      </c>
      <c r="B543" s="104">
        <v>1975</v>
      </c>
      <c r="C543" s="136">
        <v>26</v>
      </c>
      <c r="D543" s="107">
        <v>20</v>
      </c>
      <c r="E543" s="107">
        <v>0</v>
      </c>
      <c r="F543" s="108">
        <v>3</v>
      </c>
      <c r="G543" s="136"/>
      <c r="H543" s="108"/>
      <c r="I543" s="96"/>
      <c r="J543" s="96"/>
      <c r="K543" s="96"/>
      <c r="L543" s="96"/>
      <c r="M543" s="96"/>
      <c r="N543" s="96"/>
      <c r="O543" s="96"/>
      <c r="P543" s="96"/>
      <c r="Q543" s="96"/>
      <c r="R543" s="96"/>
      <c r="S543" s="96"/>
    </row>
    <row r="544" spans="1:19" x14ac:dyDescent="0.3">
      <c r="A544" s="103" t="s">
        <v>62</v>
      </c>
      <c r="B544" s="104">
        <v>1974</v>
      </c>
      <c r="C544" s="136">
        <v>17</v>
      </c>
      <c r="D544" s="107">
        <v>22</v>
      </c>
      <c r="E544" s="107">
        <v>0</v>
      </c>
      <c r="F544" s="108">
        <v>8</v>
      </c>
      <c r="G544" s="136"/>
      <c r="H544" s="108"/>
      <c r="I544" s="96"/>
      <c r="J544" s="96"/>
      <c r="K544" s="96"/>
      <c r="L544" s="96"/>
      <c r="M544" s="96"/>
      <c r="N544" s="96"/>
      <c r="O544" s="96"/>
      <c r="P544" s="96"/>
      <c r="Q544" s="96"/>
      <c r="R544" s="96"/>
      <c r="S544" s="96"/>
    </row>
    <row r="545" spans="1:8" x14ac:dyDescent="0.3">
      <c r="A545" s="103" t="s">
        <v>45</v>
      </c>
      <c r="B545" s="104">
        <v>1973</v>
      </c>
      <c r="C545" s="136">
        <v>1</v>
      </c>
      <c r="D545" s="107">
        <v>360</v>
      </c>
      <c r="E545" s="107">
        <v>360</v>
      </c>
      <c r="F545" s="108">
        <v>360</v>
      </c>
      <c r="G545" s="136">
        <v>1</v>
      </c>
      <c r="H545" s="108">
        <v>360</v>
      </c>
    </row>
    <row r="546" spans="1:8" x14ac:dyDescent="0.3">
      <c r="A546" s="103" t="s">
        <v>58</v>
      </c>
      <c r="B546" s="104">
        <v>1973</v>
      </c>
      <c r="C546" s="136">
        <v>2</v>
      </c>
      <c r="D546" s="107">
        <v>730</v>
      </c>
      <c r="E546" s="107">
        <v>260</v>
      </c>
      <c r="F546" s="108">
        <v>470</v>
      </c>
      <c r="G546" s="136">
        <v>2</v>
      </c>
      <c r="H546" s="108">
        <v>730</v>
      </c>
    </row>
    <row r="547" spans="1:8" x14ac:dyDescent="0.3">
      <c r="A547" s="103" t="s">
        <v>62</v>
      </c>
      <c r="B547" s="104">
        <v>1973</v>
      </c>
      <c r="C547" s="136">
        <v>42</v>
      </c>
      <c r="D547" s="107">
        <v>810</v>
      </c>
      <c r="E547" s="107">
        <v>0</v>
      </c>
      <c r="F547" s="108">
        <v>583</v>
      </c>
      <c r="G547" s="136">
        <v>1</v>
      </c>
      <c r="H547" s="108">
        <v>583</v>
      </c>
    </row>
    <row r="548" spans="1:8" x14ac:dyDescent="0.3">
      <c r="A548" s="103" t="s">
        <v>62</v>
      </c>
      <c r="B548" s="104">
        <v>1972</v>
      </c>
      <c r="C548" s="136">
        <v>32</v>
      </c>
      <c r="D548" s="107">
        <v>458</v>
      </c>
      <c r="E548" s="107">
        <v>0</v>
      </c>
      <c r="F548" s="108">
        <v>130</v>
      </c>
      <c r="G548" s="136"/>
      <c r="H548" s="108"/>
    </row>
    <row r="549" spans="1:8" x14ac:dyDescent="0.3">
      <c r="A549" s="103" t="s">
        <v>45</v>
      </c>
      <c r="B549" s="104">
        <v>1971</v>
      </c>
      <c r="C549" s="136">
        <v>2</v>
      </c>
      <c r="D549" s="107">
        <v>2385</v>
      </c>
      <c r="E549" s="107">
        <v>785</v>
      </c>
      <c r="F549" s="108">
        <v>1600</v>
      </c>
      <c r="G549" s="136">
        <v>2</v>
      </c>
      <c r="H549" s="108">
        <v>2385</v>
      </c>
    </row>
    <row r="550" spans="1:8" x14ac:dyDescent="0.3">
      <c r="A550" s="103" t="s">
        <v>47</v>
      </c>
      <c r="B550" s="104">
        <v>1971</v>
      </c>
      <c r="C550" s="136">
        <v>1</v>
      </c>
      <c r="D550" s="107">
        <v>243</v>
      </c>
      <c r="E550" s="107">
        <v>243</v>
      </c>
      <c r="F550" s="108">
        <v>243</v>
      </c>
      <c r="G550" s="136">
        <v>1</v>
      </c>
      <c r="H550" s="108">
        <v>243</v>
      </c>
    </row>
    <row r="551" spans="1:8" x14ac:dyDescent="0.3">
      <c r="A551" s="103" t="s">
        <v>56</v>
      </c>
      <c r="B551" s="104">
        <v>1971</v>
      </c>
      <c r="C551" s="136">
        <v>1</v>
      </c>
      <c r="D551" s="107">
        <v>208</v>
      </c>
      <c r="E551" s="107">
        <v>208</v>
      </c>
      <c r="F551" s="108">
        <v>208</v>
      </c>
      <c r="G551" s="136">
        <v>1</v>
      </c>
      <c r="H551" s="108">
        <v>208</v>
      </c>
    </row>
    <row r="552" spans="1:8" x14ac:dyDescent="0.3">
      <c r="A552" s="103" t="s">
        <v>62</v>
      </c>
      <c r="B552" s="104">
        <v>1971</v>
      </c>
      <c r="C552" s="136">
        <v>84</v>
      </c>
      <c r="D552" s="107">
        <v>164267</v>
      </c>
      <c r="E552" s="107">
        <v>0</v>
      </c>
      <c r="F552" s="108">
        <v>40405</v>
      </c>
      <c r="G552" s="136">
        <v>15</v>
      </c>
      <c r="H552" s="108">
        <v>163776</v>
      </c>
    </row>
    <row r="553" spans="1:8" x14ac:dyDescent="0.3">
      <c r="A553" s="103" t="s">
        <v>64</v>
      </c>
      <c r="B553" s="104">
        <v>1971</v>
      </c>
      <c r="C553" s="136">
        <v>2</v>
      </c>
      <c r="D553" s="107">
        <v>3052</v>
      </c>
      <c r="E553" s="107">
        <v>447</v>
      </c>
      <c r="F553" s="108">
        <v>2605</v>
      </c>
      <c r="G553" s="136">
        <v>2</v>
      </c>
      <c r="H553" s="108">
        <v>3052</v>
      </c>
    </row>
    <row r="554" spans="1:8" x14ac:dyDescent="0.3">
      <c r="A554" s="103" t="s">
        <v>62</v>
      </c>
      <c r="B554" s="104">
        <v>1970</v>
      </c>
      <c r="C554" s="136">
        <v>50</v>
      </c>
      <c r="D554" s="107">
        <v>84099</v>
      </c>
      <c r="E554" s="107">
        <v>0</v>
      </c>
      <c r="F554" s="108">
        <v>40469</v>
      </c>
      <c r="G554" s="136">
        <v>7</v>
      </c>
      <c r="H554" s="108">
        <v>83662</v>
      </c>
    </row>
    <row r="555" spans="1:8" x14ac:dyDescent="0.3">
      <c r="A555" s="103" t="s">
        <v>62</v>
      </c>
      <c r="B555" s="104">
        <v>1969</v>
      </c>
      <c r="C555" s="136">
        <v>42</v>
      </c>
      <c r="D555" s="107">
        <v>3221</v>
      </c>
      <c r="E555" s="107">
        <v>0</v>
      </c>
      <c r="F555" s="108">
        <v>2802</v>
      </c>
      <c r="G555" s="136">
        <v>1</v>
      </c>
      <c r="H555" s="108">
        <v>2802</v>
      </c>
    </row>
    <row r="556" spans="1:8" x14ac:dyDescent="0.3">
      <c r="A556" s="103" t="s">
        <v>50</v>
      </c>
      <c r="B556" s="104">
        <v>1968</v>
      </c>
      <c r="C556" s="136">
        <v>1</v>
      </c>
      <c r="D556" s="107">
        <v>2430</v>
      </c>
      <c r="E556" s="107">
        <v>2430</v>
      </c>
      <c r="F556" s="108">
        <v>2430</v>
      </c>
      <c r="G556" s="136">
        <v>1</v>
      </c>
      <c r="H556" s="108">
        <v>2430</v>
      </c>
    </row>
    <row r="557" spans="1:8" x14ac:dyDescent="0.3">
      <c r="A557" s="103" t="s">
        <v>62</v>
      </c>
      <c r="B557" s="104">
        <v>1968</v>
      </c>
      <c r="C557" s="136">
        <v>2</v>
      </c>
      <c r="D557" s="107">
        <v>26</v>
      </c>
      <c r="E557" s="107">
        <v>1</v>
      </c>
      <c r="F557" s="108">
        <v>24</v>
      </c>
      <c r="G557" s="136"/>
      <c r="H557" s="108"/>
    </row>
    <row r="558" spans="1:8" x14ac:dyDescent="0.3">
      <c r="A558" s="103" t="s">
        <v>54</v>
      </c>
      <c r="B558" s="104">
        <v>1967</v>
      </c>
      <c r="C558" s="136">
        <v>1</v>
      </c>
      <c r="D558" s="107">
        <v>2066</v>
      </c>
      <c r="E558" s="107">
        <v>2066</v>
      </c>
      <c r="F558" s="108">
        <v>2066</v>
      </c>
      <c r="G558" s="136">
        <v>1</v>
      </c>
      <c r="H558" s="108">
        <v>2066</v>
      </c>
    </row>
    <row r="559" spans="1:8" x14ac:dyDescent="0.3">
      <c r="A559" s="103" t="s">
        <v>62</v>
      </c>
      <c r="B559" s="104">
        <v>1967</v>
      </c>
      <c r="C559" s="136">
        <v>1</v>
      </c>
      <c r="D559" s="107">
        <v>265</v>
      </c>
      <c r="E559" s="107">
        <v>265</v>
      </c>
      <c r="F559" s="108">
        <v>265</v>
      </c>
      <c r="G559" s="136">
        <v>1</v>
      </c>
      <c r="H559" s="108">
        <v>265</v>
      </c>
    </row>
    <row r="560" spans="1:8" x14ac:dyDescent="0.3">
      <c r="A560" s="103" t="s">
        <v>62</v>
      </c>
      <c r="B560" s="104">
        <v>1966</v>
      </c>
      <c r="C560" s="136">
        <v>5</v>
      </c>
      <c r="D560" s="107">
        <v>9124</v>
      </c>
      <c r="E560" s="107">
        <v>0</v>
      </c>
      <c r="F560" s="108">
        <v>9116</v>
      </c>
      <c r="G560" s="136">
        <v>1</v>
      </c>
      <c r="H560" s="108">
        <v>9116</v>
      </c>
    </row>
    <row r="561" spans="1:8" x14ac:dyDescent="0.3">
      <c r="A561" s="103" t="s">
        <v>58</v>
      </c>
      <c r="B561" s="104">
        <v>1965</v>
      </c>
      <c r="C561" s="136">
        <v>1</v>
      </c>
      <c r="D561" s="107">
        <v>283</v>
      </c>
      <c r="E561" s="107">
        <v>283</v>
      </c>
      <c r="F561" s="108">
        <v>283</v>
      </c>
      <c r="G561" s="136">
        <v>1</v>
      </c>
      <c r="H561" s="108">
        <v>283</v>
      </c>
    </row>
    <row r="562" spans="1:8" x14ac:dyDescent="0.3">
      <c r="A562" s="103" t="s">
        <v>62</v>
      </c>
      <c r="B562" s="104">
        <v>1965</v>
      </c>
      <c r="C562" s="136">
        <v>5</v>
      </c>
      <c r="D562" s="107">
        <v>1432</v>
      </c>
      <c r="E562" s="107">
        <v>0</v>
      </c>
      <c r="F562" s="108">
        <v>1392</v>
      </c>
      <c r="G562" s="136">
        <v>1</v>
      </c>
      <c r="H562" s="108">
        <v>1392</v>
      </c>
    </row>
    <row r="563" spans="1:8" x14ac:dyDescent="0.3">
      <c r="A563" s="103" t="s">
        <v>54</v>
      </c>
      <c r="B563" s="104">
        <v>1964</v>
      </c>
      <c r="C563" s="136">
        <v>2</v>
      </c>
      <c r="D563" s="107">
        <v>10205</v>
      </c>
      <c r="E563" s="107">
        <v>5025</v>
      </c>
      <c r="F563" s="108">
        <v>5180</v>
      </c>
      <c r="G563" s="136">
        <v>2</v>
      </c>
      <c r="H563" s="108">
        <v>10205</v>
      </c>
    </row>
    <row r="564" spans="1:8" x14ac:dyDescent="0.3">
      <c r="A564" s="103" t="s">
        <v>62</v>
      </c>
      <c r="B564" s="104">
        <v>1964</v>
      </c>
      <c r="C564" s="136">
        <v>7</v>
      </c>
      <c r="D564" s="107">
        <v>594</v>
      </c>
      <c r="E564" s="107">
        <v>0</v>
      </c>
      <c r="F564" s="108">
        <v>542</v>
      </c>
      <c r="G564" s="136">
        <v>1</v>
      </c>
      <c r="H564" s="108">
        <v>542</v>
      </c>
    </row>
    <row r="565" spans="1:8" x14ac:dyDescent="0.3">
      <c r="A565" s="103" t="s">
        <v>62</v>
      </c>
      <c r="B565" s="104">
        <v>1963</v>
      </c>
      <c r="C565" s="136">
        <v>5</v>
      </c>
      <c r="D565" s="107">
        <v>1428</v>
      </c>
      <c r="E565" s="107">
        <v>0</v>
      </c>
      <c r="F565" s="108">
        <v>1356</v>
      </c>
      <c r="G565" s="136">
        <v>1</v>
      </c>
      <c r="H565" s="108">
        <v>1356</v>
      </c>
    </row>
    <row r="566" spans="1:8" x14ac:dyDescent="0.3">
      <c r="A566" s="103" t="s">
        <v>54</v>
      </c>
      <c r="B566" s="104">
        <v>1962</v>
      </c>
      <c r="C566" s="136">
        <v>1</v>
      </c>
      <c r="D566" s="107">
        <v>265</v>
      </c>
      <c r="E566" s="107">
        <v>265</v>
      </c>
      <c r="F566" s="108">
        <v>265</v>
      </c>
      <c r="G566" s="136">
        <v>1</v>
      </c>
      <c r="H566" s="108">
        <v>265</v>
      </c>
    </row>
    <row r="567" spans="1:8" x14ac:dyDescent="0.3">
      <c r="A567" s="103" t="s">
        <v>54</v>
      </c>
      <c r="B567" s="104">
        <v>1961</v>
      </c>
      <c r="C567" s="136">
        <v>1</v>
      </c>
      <c r="D567" s="107">
        <v>344</v>
      </c>
      <c r="E567" s="107">
        <v>344</v>
      </c>
      <c r="F567" s="108">
        <v>344</v>
      </c>
      <c r="G567" s="136">
        <v>1</v>
      </c>
      <c r="H567" s="108">
        <v>344</v>
      </c>
    </row>
    <row r="568" spans="1:8" x14ac:dyDescent="0.3">
      <c r="A568" s="103" t="s">
        <v>58</v>
      </c>
      <c r="B568" s="104">
        <v>1961</v>
      </c>
      <c r="C568" s="136">
        <v>4</v>
      </c>
      <c r="D568" s="107">
        <v>7911</v>
      </c>
      <c r="E568" s="107">
        <v>324</v>
      </c>
      <c r="F568" s="108">
        <v>6475</v>
      </c>
      <c r="G568" s="136">
        <v>4</v>
      </c>
      <c r="H568" s="108">
        <v>7911</v>
      </c>
    </row>
    <row r="569" spans="1:8" x14ac:dyDescent="0.3">
      <c r="A569" s="103" t="s">
        <v>71</v>
      </c>
      <c r="B569" s="104">
        <v>1961</v>
      </c>
      <c r="C569" s="136">
        <v>1</v>
      </c>
      <c r="D569" s="107">
        <v>466</v>
      </c>
      <c r="E569" s="107">
        <v>466</v>
      </c>
      <c r="F569" s="108">
        <v>466</v>
      </c>
      <c r="G569" s="136">
        <v>1</v>
      </c>
      <c r="H569" s="108">
        <v>466</v>
      </c>
    </row>
    <row r="570" spans="1:8" x14ac:dyDescent="0.3">
      <c r="A570" s="103" t="s">
        <v>62</v>
      </c>
      <c r="B570" s="104">
        <v>1961</v>
      </c>
      <c r="C570" s="136">
        <v>11</v>
      </c>
      <c r="D570" s="107">
        <v>11369</v>
      </c>
      <c r="E570" s="107">
        <v>0</v>
      </c>
      <c r="F570" s="108">
        <v>5261</v>
      </c>
      <c r="G570" s="136">
        <v>3</v>
      </c>
      <c r="H570" s="108">
        <v>11234</v>
      </c>
    </row>
    <row r="571" spans="1:8" x14ac:dyDescent="0.3">
      <c r="A571" s="103" t="s">
        <v>47</v>
      </c>
      <c r="B571" s="104">
        <v>1960</v>
      </c>
      <c r="C571" s="136">
        <v>1</v>
      </c>
      <c r="D571" s="107">
        <v>2000</v>
      </c>
      <c r="E571" s="107">
        <v>2000</v>
      </c>
      <c r="F571" s="108">
        <v>2000</v>
      </c>
      <c r="G571" s="136">
        <v>1</v>
      </c>
      <c r="H571" s="108">
        <v>2000</v>
      </c>
    </row>
    <row r="572" spans="1:8" x14ac:dyDescent="0.3">
      <c r="A572" s="103" t="s">
        <v>56</v>
      </c>
      <c r="B572" s="104">
        <v>1960</v>
      </c>
      <c r="C572" s="136">
        <v>1</v>
      </c>
      <c r="D572" s="107">
        <v>520</v>
      </c>
      <c r="E572" s="107">
        <v>520</v>
      </c>
      <c r="F572" s="108">
        <v>520</v>
      </c>
      <c r="G572" s="136">
        <v>1</v>
      </c>
      <c r="H572" s="108">
        <v>520</v>
      </c>
    </row>
    <row r="573" spans="1:8" x14ac:dyDescent="0.3">
      <c r="A573" s="103" t="s">
        <v>62</v>
      </c>
      <c r="B573" s="104">
        <v>1960</v>
      </c>
      <c r="C573" s="136">
        <v>9</v>
      </c>
      <c r="D573" s="107">
        <v>32</v>
      </c>
      <c r="E573" s="107">
        <v>0</v>
      </c>
      <c r="F573" s="108">
        <v>28</v>
      </c>
      <c r="G573" s="136"/>
      <c r="H573" s="108"/>
    </row>
    <row r="574" spans="1:8" x14ac:dyDescent="0.3">
      <c r="A574" s="103" t="s">
        <v>64</v>
      </c>
      <c r="B574" s="104">
        <v>1960</v>
      </c>
      <c r="C574" s="136">
        <v>1</v>
      </c>
      <c r="D574" s="107">
        <v>1000</v>
      </c>
      <c r="E574" s="107">
        <v>1000</v>
      </c>
      <c r="F574" s="108">
        <v>1000</v>
      </c>
      <c r="G574" s="136">
        <v>1</v>
      </c>
      <c r="H574" s="108">
        <v>1000</v>
      </c>
    </row>
    <row r="575" spans="1:8" x14ac:dyDescent="0.3">
      <c r="A575" s="103" t="s">
        <v>62</v>
      </c>
      <c r="B575" s="104">
        <v>1959</v>
      </c>
      <c r="C575" s="136">
        <v>11</v>
      </c>
      <c r="D575" s="107">
        <v>837</v>
      </c>
      <c r="E575" s="107">
        <v>0</v>
      </c>
      <c r="F575" s="108">
        <v>202</v>
      </c>
      <c r="G575" s="136">
        <v>1</v>
      </c>
      <c r="H575" s="108">
        <v>202</v>
      </c>
    </row>
    <row r="576" spans="1:8" x14ac:dyDescent="0.3">
      <c r="A576" s="103" t="s">
        <v>62</v>
      </c>
      <c r="B576" s="104">
        <v>1958</v>
      </c>
      <c r="C576" s="136">
        <v>1</v>
      </c>
      <c r="D576" s="107">
        <v>0</v>
      </c>
      <c r="E576" s="107">
        <v>0</v>
      </c>
      <c r="F576" s="108">
        <v>0</v>
      </c>
      <c r="G576" s="136"/>
      <c r="H576" s="108"/>
    </row>
    <row r="577" spans="1:8" x14ac:dyDescent="0.3">
      <c r="A577" s="103" t="s">
        <v>62</v>
      </c>
      <c r="B577" s="104">
        <v>1957</v>
      </c>
      <c r="C577" s="136">
        <v>3</v>
      </c>
      <c r="D577" s="107">
        <v>1</v>
      </c>
      <c r="E577" s="107">
        <v>0</v>
      </c>
      <c r="F577" s="108">
        <v>1</v>
      </c>
      <c r="G577" s="136"/>
      <c r="H577" s="108"/>
    </row>
    <row r="578" spans="1:8" x14ac:dyDescent="0.3">
      <c r="A578" s="103" t="s">
        <v>62</v>
      </c>
      <c r="B578" s="104">
        <v>1956</v>
      </c>
      <c r="C578" s="136">
        <v>4</v>
      </c>
      <c r="D578" s="107">
        <v>648</v>
      </c>
      <c r="E578" s="107">
        <v>0</v>
      </c>
      <c r="F578" s="108">
        <v>445</v>
      </c>
      <c r="G578" s="136">
        <v>2</v>
      </c>
      <c r="H578" s="108">
        <v>648</v>
      </c>
    </row>
    <row r="579" spans="1:8" x14ac:dyDescent="0.3">
      <c r="A579" s="103" t="s">
        <v>62</v>
      </c>
      <c r="B579" s="104">
        <v>1955</v>
      </c>
      <c r="C579" s="136">
        <v>19</v>
      </c>
      <c r="D579" s="107">
        <v>46506</v>
      </c>
      <c r="E579" s="107">
        <v>0</v>
      </c>
      <c r="F579" s="108">
        <v>24282</v>
      </c>
      <c r="G579" s="136">
        <v>8</v>
      </c>
      <c r="H579" s="108">
        <v>46191</v>
      </c>
    </row>
    <row r="580" spans="1:8" x14ac:dyDescent="0.3">
      <c r="A580" s="103" t="s">
        <v>62</v>
      </c>
      <c r="B580" s="104">
        <v>1954</v>
      </c>
      <c r="C580" s="136">
        <v>4</v>
      </c>
      <c r="D580" s="107">
        <v>434</v>
      </c>
      <c r="E580" s="107">
        <v>0</v>
      </c>
      <c r="F580" s="108">
        <v>364</v>
      </c>
      <c r="G580" s="136">
        <v>1</v>
      </c>
      <c r="H580" s="108">
        <v>364</v>
      </c>
    </row>
    <row r="581" spans="1:8" x14ac:dyDescent="0.3">
      <c r="A581" s="103" t="s">
        <v>62</v>
      </c>
      <c r="B581" s="104">
        <v>1953</v>
      </c>
      <c r="C581" s="136">
        <v>18</v>
      </c>
      <c r="D581" s="107">
        <v>400588</v>
      </c>
      <c r="E581" s="107">
        <v>0</v>
      </c>
      <c r="F581" s="108">
        <v>134156</v>
      </c>
      <c r="G581" s="136">
        <v>10</v>
      </c>
      <c r="H581" s="108">
        <v>400329</v>
      </c>
    </row>
    <row r="582" spans="1:8" x14ac:dyDescent="0.3">
      <c r="A582" s="103" t="s">
        <v>62</v>
      </c>
      <c r="B582" s="104">
        <v>1952</v>
      </c>
      <c r="C582" s="136">
        <v>5</v>
      </c>
      <c r="D582" s="107">
        <v>65589</v>
      </c>
      <c r="E582" s="107">
        <v>0</v>
      </c>
      <c r="F582" s="108">
        <v>64751</v>
      </c>
      <c r="G582" s="136">
        <v>2</v>
      </c>
      <c r="H582" s="108">
        <v>65528</v>
      </c>
    </row>
    <row r="583" spans="1:8" x14ac:dyDescent="0.3">
      <c r="A583" s="103" t="s">
        <v>62</v>
      </c>
      <c r="B583" s="104">
        <v>1951</v>
      </c>
      <c r="C583" s="136">
        <v>6</v>
      </c>
      <c r="D583" s="107">
        <v>1672</v>
      </c>
      <c r="E583" s="107">
        <v>0</v>
      </c>
      <c r="F583" s="108">
        <v>777</v>
      </c>
      <c r="G583" s="136">
        <v>3</v>
      </c>
      <c r="H583" s="108">
        <v>1570</v>
      </c>
    </row>
    <row r="584" spans="1:8" x14ac:dyDescent="0.3">
      <c r="A584" s="103" t="s">
        <v>62</v>
      </c>
      <c r="B584" s="104">
        <v>1950</v>
      </c>
      <c r="C584" s="136">
        <v>18</v>
      </c>
      <c r="D584" s="107">
        <v>94362</v>
      </c>
      <c r="E584" s="107">
        <v>0</v>
      </c>
      <c r="F584" s="108">
        <v>48563</v>
      </c>
      <c r="G584" s="136">
        <v>8</v>
      </c>
      <c r="H584" s="108">
        <v>94324</v>
      </c>
    </row>
    <row r="585" spans="1:8" x14ac:dyDescent="0.3">
      <c r="A585" s="103" t="s">
        <v>62</v>
      </c>
      <c r="B585" s="104">
        <v>1949</v>
      </c>
      <c r="C585" s="136">
        <v>1</v>
      </c>
      <c r="D585" s="107">
        <v>0</v>
      </c>
      <c r="E585" s="107">
        <v>0</v>
      </c>
      <c r="F585" s="108">
        <v>0</v>
      </c>
      <c r="G585" s="136"/>
      <c r="H585" s="108"/>
    </row>
    <row r="586" spans="1:8" x14ac:dyDescent="0.3">
      <c r="A586" s="103" t="s">
        <v>62</v>
      </c>
      <c r="B586" s="104">
        <v>1948</v>
      </c>
      <c r="C586" s="136">
        <v>4</v>
      </c>
      <c r="D586" s="107">
        <v>4903</v>
      </c>
      <c r="E586" s="107">
        <v>3</v>
      </c>
      <c r="F586" s="108">
        <v>1700</v>
      </c>
      <c r="G586" s="136">
        <v>3</v>
      </c>
      <c r="H586" s="108">
        <v>4900</v>
      </c>
    </row>
    <row r="587" spans="1:8" x14ac:dyDescent="0.3">
      <c r="A587" s="103" t="s">
        <v>62</v>
      </c>
      <c r="B587" s="104">
        <v>1947</v>
      </c>
      <c r="C587" s="136">
        <v>4</v>
      </c>
      <c r="D587" s="107">
        <v>2400</v>
      </c>
      <c r="E587" s="107">
        <v>200</v>
      </c>
      <c r="F587" s="108">
        <v>1400</v>
      </c>
      <c r="G587" s="136">
        <v>4</v>
      </c>
      <c r="H587" s="108">
        <v>2400</v>
      </c>
    </row>
    <row r="588" spans="1:8" ht="15" thickBot="1" x14ac:dyDescent="0.35">
      <c r="A588" s="109" t="s">
        <v>62</v>
      </c>
      <c r="B588" s="110">
        <v>1946</v>
      </c>
      <c r="C588" s="137">
        <v>3</v>
      </c>
      <c r="D588" s="112">
        <v>117906</v>
      </c>
      <c r="E588" s="112">
        <v>3</v>
      </c>
      <c r="F588" s="114">
        <v>117900</v>
      </c>
      <c r="G588" s="137">
        <v>1</v>
      </c>
      <c r="H588" s="114">
        <v>117900</v>
      </c>
    </row>
    <row r="589" spans="1:8" x14ac:dyDescent="0.3">
      <c r="A589" s="96"/>
      <c r="B589" s="96"/>
      <c r="C589" s="115">
        <v>4279</v>
      </c>
      <c r="D589" s="115">
        <v>5639110</v>
      </c>
      <c r="E589" s="115">
        <v>54138</v>
      </c>
      <c r="F589" s="115">
        <v>2742251</v>
      </c>
      <c r="G589" s="116">
        <v>598</v>
      </c>
      <c r="H589" s="115">
        <v>5604072</v>
      </c>
    </row>
  </sheetData>
  <mergeCells count="3">
    <mergeCell ref="A2:S2"/>
    <mergeCell ref="C3:F3"/>
    <mergeCell ref="G3: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0D3BC-C468-49A3-AC04-03C10DB8E5DA}">
  <dimension ref="A1:U62"/>
  <sheetViews>
    <sheetView workbookViewId="0">
      <selection sqref="A1:U1"/>
    </sheetView>
  </sheetViews>
  <sheetFormatPr defaultRowHeight="14.4" x14ac:dyDescent="0.3"/>
  <cols>
    <col min="4" max="4" width="10.6640625" customWidth="1"/>
    <col min="8" max="8" width="11.5546875" customWidth="1"/>
    <col min="15" max="15" width="12.44140625" customWidth="1"/>
  </cols>
  <sheetData>
    <row r="1" spans="1:21" ht="21" x14ac:dyDescent="0.4">
      <c r="A1" s="190" t="s">
        <v>125</v>
      </c>
      <c r="B1" s="190"/>
      <c r="C1" s="190"/>
      <c r="D1" s="190"/>
      <c r="E1" s="190"/>
      <c r="F1" s="190"/>
      <c r="G1" s="190"/>
      <c r="H1" s="190"/>
      <c r="I1" s="190"/>
      <c r="J1" s="190"/>
      <c r="K1" s="190"/>
      <c r="L1" s="190"/>
      <c r="M1" s="190"/>
      <c r="N1" s="190"/>
      <c r="O1" s="190"/>
      <c r="P1" s="190"/>
      <c r="Q1" s="190"/>
      <c r="R1" s="190"/>
      <c r="S1" s="190"/>
      <c r="T1" s="190"/>
      <c r="U1" s="190"/>
    </row>
    <row r="2" spans="1:21" ht="28.95" customHeight="1" x14ac:dyDescent="0.3">
      <c r="A2" s="191" t="s">
        <v>126</v>
      </c>
      <c r="B2" s="191"/>
      <c r="C2" s="191"/>
      <c r="D2" s="191"/>
      <c r="E2" s="191"/>
      <c r="F2" s="191"/>
      <c r="G2" s="191"/>
      <c r="H2" s="191"/>
      <c r="I2" s="191"/>
      <c r="J2" s="191"/>
      <c r="K2" s="191"/>
      <c r="L2" s="191"/>
      <c r="M2" s="191"/>
      <c r="N2" s="191"/>
      <c r="O2" s="191"/>
      <c r="P2" s="191"/>
      <c r="Q2" s="191"/>
      <c r="R2" s="191"/>
      <c r="S2" s="191"/>
      <c r="T2" s="191"/>
      <c r="U2" s="96"/>
    </row>
    <row r="3" spans="1:21" x14ac:dyDescent="0.3">
      <c r="A3" s="118"/>
      <c r="B3" s="192" t="s">
        <v>127</v>
      </c>
      <c r="C3" s="193"/>
      <c r="D3" s="193"/>
      <c r="E3" s="194"/>
      <c r="F3" s="195" t="s">
        <v>128</v>
      </c>
      <c r="G3" s="196"/>
      <c r="H3" s="196"/>
      <c r="I3" s="197"/>
      <c r="J3" s="198" t="s">
        <v>129</v>
      </c>
      <c r="K3" s="199"/>
      <c r="L3" s="199"/>
      <c r="M3" s="200"/>
      <c r="N3" s="201" t="s">
        <v>130</v>
      </c>
      <c r="O3" s="202"/>
      <c r="P3" s="96"/>
      <c r="Q3" s="96"/>
      <c r="R3" s="96"/>
      <c r="S3" s="96"/>
      <c r="T3" s="96"/>
      <c r="U3" s="96"/>
    </row>
    <row r="4" spans="1:21" x14ac:dyDescent="0.3">
      <c r="A4" s="33" t="s">
        <v>109</v>
      </c>
      <c r="B4" s="120" t="s">
        <v>131</v>
      </c>
      <c r="C4" s="120" t="s">
        <v>132</v>
      </c>
      <c r="D4" s="120" t="s">
        <v>133</v>
      </c>
      <c r="E4" s="120" t="s">
        <v>97</v>
      </c>
      <c r="F4" s="121" t="s">
        <v>131</v>
      </c>
      <c r="G4" s="121" t="s">
        <v>132</v>
      </c>
      <c r="H4" s="121" t="s">
        <v>133</v>
      </c>
      <c r="I4" s="121" t="s">
        <v>97</v>
      </c>
      <c r="J4" s="122" t="s">
        <v>131</v>
      </c>
      <c r="K4" s="122" t="s">
        <v>132</v>
      </c>
      <c r="L4" s="122" t="s">
        <v>133</v>
      </c>
      <c r="M4" s="122" t="s">
        <v>97</v>
      </c>
      <c r="N4" s="134" t="s">
        <v>131</v>
      </c>
      <c r="O4" s="134" t="s">
        <v>133</v>
      </c>
      <c r="P4" s="145"/>
      <c r="Q4" s="145"/>
      <c r="R4" s="145"/>
      <c r="S4" s="145"/>
      <c r="T4" s="145"/>
      <c r="U4" s="145"/>
    </row>
    <row r="5" spans="1:21" x14ac:dyDescent="0.3">
      <c r="A5" s="15">
        <v>2025</v>
      </c>
      <c r="B5" s="180">
        <v>3330</v>
      </c>
      <c r="C5" s="180">
        <f>(B5/N5)*100</f>
        <v>53.718341668010972</v>
      </c>
      <c r="D5" s="107">
        <v>2101382</v>
      </c>
      <c r="E5" s="180">
        <f>(D5/O5)*100</f>
        <v>24.937134481063683</v>
      </c>
      <c r="F5" s="180">
        <v>2513</v>
      </c>
      <c r="G5" s="180">
        <f>(F5/N5)*100</f>
        <v>40.53879658009356</v>
      </c>
      <c r="H5" s="180">
        <v>6205334</v>
      </c>
      <c r="I5" s="180">
        <f>(H5/O5)*100</f>
        <v>73.638799826931432</v>
      </c>
      <c r="J5" s="180">
        <v>356</v>
      </c>
      <c r="K5" s="180">
        <f>(J5/N5)*100</f>
        <v>5.7428617518954672</v>
      </c>
      <c r="L5" s="180">
        <v>120002</v>
      </c>
      <c r="M5" s="180">
        <f>(L5/O5)*100</f>
        <v>1.4240656920048826</v>
      </c>
      <c r="N5" s="180">
        <f>SUM(B5,F5,J5)</f>
        <v>6199</v>
      </c>
      <c r="O5" s="180">
        <f>SUM(L5,H5,D5)</f>
        <v>8426718</v>
      </c>
      <c r="P5" s="96"/>
      <c r="Q5" s="96"/>
      <c r="R5" s="96"/>
      <c r="S5" s="96"/>
      <c r="T5" s="96"/>
      <c r="U5" s="96"/>
    </row>
    <row r="6" spans="1:21" x14ac:dyDescent="0.3">
      <c r="A6" s="33">
        <v>2024</v>
      </c>
      <c r="B6" s="180">
        <v>2571</v>
      </c>
      <c r="C6" s="180">
        <v>44</v>
      </c>
      <c r="D6" s="180">
        <v>81569.350000000006</v>
      </c>
      <c r="E6" s="180">
        <v>2</v>
      </c>
      <c r="F6" s="180">
        <v>3097</v>
      </c>
      <c r="G6" s="180">
        <v>53</v>
      </c>
      <c r="H6" s="180">
        <v>5232133</v>
      </c>
      <c r="I6" s="180">
        <v>97</v>
      </c>
      <c r="J6" s="180">
        <v>176</v>
      </c>
      <c r="K6" s="180">
        <v>3</v>
      </c>
      <c r="L6" s="180">
        <v>60642.34</v>
      </c>
      <c r="M6" s="180">
        <v>1</v>
      </c>
      <c r="N6" s="180">
        <f>SUM(J6,F6,B6)</f>
        <v>5844</v>
      </c>
      <c r="O6" s="180">
        <f>SUM(L6,H6,D6)</f>
        <v>5374344.6899999995</v>
      </c>
      <c r="P6" s="96"/>
      <c r="Q6" s="96"/>
      <c r="R6" s="96"/>
      <c r="S6" s="96"/>
      <c r="T6" s="96"/>
      <c r="U6" s="96"/>
    </row>
    <row r="7" spans="1:21" x14ac:dyDescent="0.3">
      <c r="A7" s="33">
        <v>2023</v>
      </c>
      <c r="B7" s="124">
        <v>2703</v>
      </c>
      <c r="C7" s="124">
        <v>40</v>
      </c>
      <c r="D7" s="124">
        <v>496764</v>
      </c>
      <c r="E7" s="124">
        <v>3</v>
      </c>
      <c r="F7" s="124">
        <v>3825</v>
      </c>
      <c r="G7" s="124">
        <v>56</v>
      </c>
      <c r="H7" s="124">
        <v>16226390</v>
      </c>
      <c r="I7" s="124">
        <v>92</v>
      </c>
      <c r="J7" s="124">
        <v>315</v>
      </c>
      <c r="K7" s="124">
        <v>5</v>
      </c>
      <c r="L7" s="124">
        <v>888905</v>
      </c>
      <c r="M7" s="124">
        <v>5</v>
      </c>
      <c r="N7" s="124">
        <v>6843</v>
      </c>
      <c r="O7" s="124">
        <v>17612059</v>
      </c>
      <c r="P7" s="96"/>
      <c r="Q7" s="96"/>
      <c r="R7" s="96"/>
      <c r="S7" s="96"/>
      <c r="T7" s="96"/>
      <c r="U7" s="96"/>
    </row>
    <row r="8" spans="1:21" x14ac:dyDescent="0.3">
      <c r="A8" s="33">
        <v>2022</v>
      </c>
      <c r="B8" s="124">
        <v>2668</v>
      </c>
      <c r="C8" s="124">
        <v>47</v>
      </c>
      <c r="D8" s="124">
        <v>73183</v>
      </c>
      <c r="E8" s="124">
        <v>5</v>
      </c>
      <c r="F8" s="124">
        <v>2477</v>
      </c>
      <c r="G8" s="124">
        <v>44</v>
      </c>
      <c r="H8" s="124">
        <v>1310302</v>
      </c>
      <c r="I8" s="124">
        <v>83</v>
      </c>
      <c r="J8" s="124">
        <v>512</v>
      </c>
      <c r="K8" s="124">
        <v>9</v>
      </c>
      <c r="L8" s="124">
        <v>201597</v>
      </c>
      <c r="M8" s="124">
        <v>13</v>
      </c>
      <c r="N8" s="124">
        <v>5657</v>
      </c>
      <c r="O8" s="124">
        <v>1585082</v>
      </c>
      <c r="P8" s="96"/>
      <c r="Q8" s="96"/>
      <c r="R8" s="96"/>
      <c r="S8" s="96"/>
      <c r="T8" s="96"/>
      <c r="U8" s="96"/>
    </row>
    <row r="9" spans="1:21" x14ac:dyDescent="0.3">
      <c r="A9" s="33">
        <v>2021</v>
      </c>
      <c r="B9" s="124">
        <v>3108</v>
      </c>
      <c r="C9" s="124">
        <v>46</v>
      </c>
      <c r="D9" s="124">
        <v>553788</v>
      </c>
      <c r="E9" s="124">
        <v>14</v>
      </c>
      <c r="F9" s="124">
        <v>3463</v>
      </c>
      <c r="G9" s="124">
        <v>52</v>
      </c>
      <c r="H9" s="124">
        <v>3495528</v>
      </c>
      <c r="I9" s="124">
        <v>86</v>
      </c>
      <c r="J9" s="124">
        <v>139</v>
      </c>
      <c r="K9" s="124">
        <v>2</v>
      </c>
      <c r="L9" s="124">
        <v>29579</v>
      </c>
      <c r="M9" s="124">
        <v>1</v>
      </c>
      <c r="N9" s="124">
        <v>6710</v>
      </c>
      <c r="O9" s="124">
        <v>4078895</v>
      </c>
      <c r="P9" s="96"/>
      <c r="Q9" s="96"/>
      <c r="R9" s="96"/>
      <c r="S9" s="96"/>
      <c r="T9" s="96"/>
      <c r="U9" s="96"/>
    </row>
    <row r="10" spans="1:21" x14ac:dyDescent="0.3">
      <c r="A10" s="33">
        <v>2020</v>
      </c>
      <c r="B10" s="124">
        <v>2740</v>
      </c>
      <c r="C10" s="124">
        <v>68</v>
      </c>
      <c r="D10" s="124">
        <v>136552</v>
      </c>
      <c r="E10" s="124">
        <v>63</v>
      </c>
      <c r="F10" s="124">
        <v>1102</v>
      </c>
      <c r="G10" s="124">
        <v>27</v>
      </c>
      <c r="H10" s="124">
        <v>78388</v>
      </c>
      <c r="I10" s="124">
        <v>36</v>
      </c>
      <c r="J10" s="124">
        <v>172</v>
      </c>
      <c r="K10" s="124">
        <v>4</v>
      </c>
      <c r="L10" s="124">
        <v>3321</v>
      </c>
      <c r="M10" s="124">
        <v>2</v>
      </c>
      <c r="N10" s="124">
        <v>4014</v>
      </c>
      <c r="O10" s="124">
        <v>218262</v>
      </c>
      <c r="P10" s="96"/>
      <c r="Q10" s="96"/>
      <c r="R10" s="96"/>
      <c r="S10" s="96"/>
      <c r="T10" s="96"/>
      <c r="U10" s="96"/>
    </row>
    <row r="11" spans="1:21" x14ac:dyDescent="0.3">
      <c r="A11" s="33">
        <v>2019</v>
      </c>
      <c r="B11" s="124">
        <v>2414</v>
      </c>
      <c r="C11" s="124">
        <v>59</v>
      </c>
      <c r="D11" s="124">
        <v>40516</v>
      </c>
      <c r="E11" s="124">
        <v>2</v>
      </c>
      <c r="F11" s="124">
        <v>1477</v>
      </c>
      <c r="G11" s="124">
        <v>36</v>
      </c>
      <c r="H11" s="124">
        <v>907679</v>
      </c>
      <c r="I11" s="124">
        <v>51</v>
      </c>
      <c r="J11" s="124">
        <v>171</v>
      </c>
      <c r="K11" s="124">
        <v>4</v>
      </c>
      <c r="L11" s="124">
        <v>838021</v>
      </c>
      <c r="M11" s="124">
        <v>47</v>
      </c>
      <c r="N11" s="124">
        <v>4062</v>
      </c>
      <c r="O11" s="124">
        <v>1786215</v>
      </c>
      <c r="P11" s="96"/>
      <c r="Q11" s="96"/>
      <c r="R11" s="96"/>
      <c r="S11" s="96"/>
      <c r="T11" s="96"/>
      <c r="U11" s="96"/>
    </row>
    <row r="12" spans="1:21" x14ac:dyDescent="0.3">
      <c r="A12" s="33">
        <v>2018</v>
      </c>
      <c r="B12" s="124">
        <v>3209</v>
      </c>
      <c r="C12" s="124">
        <v>45</v>
      </c>
      <c r="D12" s="124">
        <v>325769</v>
      </c>
      <c r="E12" s="124">
        <v>14</v>
      </c>
      <c r="F12" s="124">
        <v>3761</v>
      </c>
      <c r="G12" s="124">
        <v>53</v>
      </c>
      <c r="H12" s="124">
        <v>1986959</v>
      </c>
      <c r="I12" s="124">
        <v>85</v>
      </c>
      <c r="J12" s="124">
        <v>141</v>
      </c>
      <c r="K12" s="124">
        <v>2</v>
      </c>
      <c r="L12" s="124">
        <v>16123</v>
      </c>
      <c r="M12" s="124">
        <v>1</v>
      </c>
      <c r="N12" s="124">
        <v>7111</v>
      </c>
      <c r="O12" s="108">
        <v>2326356.861002</v>
      </c>
      <c r="P12" s="96"/>
      <c r="Q12" s="96"/>
      <c r="R12" s="96"/>
      <c r="S12" s="96"/>
      <c r="T12" s="96"/>
      <c r="U12" s="96"/>
    </row>
    <row r="13" spans="1:21" x14ac:dyDescent="0.3">
      <c r="A13" s="33">
        <v>2017</v>
      </c>
      <c r="B13" s="124">
        <v>2681</v>
      </c>
      <c r="C13" s="124">
        <v>47</v>
      </c>
      <c r="D13" s="124">
        <v>238431</v>
      </c>
      <c r="E13" s="124">
        <v>7</v>
      </c>
      <c r="F13" s="124">
        <v>2874</v>
      </c>
      <c r="G13" s="124">
        <v>51</v>
      </c>
      <c r="H13" s="124">
        <v>3324999</v>
      </c>
      <c r="I13" s="124">
        <v>93</v>
      </c>
      <c r="J13" s="124">
        <v>99</v>
      </c>
      <c r="K13" s="124">
        <v>2</v>
      </c>
      <c r="L13" s="124">
        <v>25994</v>
      </c>
      <c r="M13" s="124">
        <v>1</v>
      </c>
      <c r="N13" s="124">
        <v>5654</v>
      </c>
      <c r="O13" s="124">
        <v>3589424</v>
      </c>
      <c r="P13" s="96"/>
      <c r="Q13" s="96"/>
      <c r="R13" s="96"/>
      <c r="S13" s="96"/>
      <c r="T13" s="96"/>
      <c r="U13" s="96"/>
    </row>
    <row r="14" spans="1:21" x14ac:dyDescent="0.3">
      <c r="A14" s="33">
        <v>2016</v>
      </c>
      <c r="B14" s="124">
        <v>3242</v>
      </c>
      <c r="C14" s="124">
        <v>62</v>
      </c>
      <c r="D14" s="124">
        <v>122559</v>
      </c>
      <c r="E14" s="124">
        <v>9</v>
      </c>
      <c r="F14" s="124">
        <v>1880</v>
      </c>
      <c r="G14" s="124">
        <v>36</v>
      </c>
      <c r="H14" s="124">
        <v>707879</v>
      </c>
      <c r="I14" s="124">
        <v>54</v>
      </c>
      <c r="J14" s="124">
        <v>137</v>
      </c>
      <c r="K14" s="124">
        <v>3</v>
      </c>
      <c r="L14" s="124">
        <v>489135</v>
      </c>
      <c r="M14" s="124">
        <v>37</v>
      </c>
      <c r="N14" s="124">
        <v>5259</v>
      </c>
      <c r="O14" s="124">
        <v>1319573</v>
      </c>
      <c r="P14" s="96"/>
      <c r="Q14" s="96"/>
      <c r="R14" s="96"/>
      <c r="S14" s="96"/>
      <c r="T14" s="96"/>
      <c r="U14" s="96"/>
    </row>
    <row r="15" spans="1:21" x14ac:dyDescent="0.3">
      <c r="A15" s="33">
        <v>2015</v>
      </c>
      <c r="B15" s="124">
        <v>3347</v>
      </c>
      <c r="C15" s="124">
        <v>48</v>
      </c>
      <c r="D15" s="124">
        <v>154444</v>
      </c>
      <c r="E15" s="124">
        <v>4</v>
      </c>
      <c r="F15" s="124">
        <v>3548</v>
      </c>
      <c r="G15" s="124">
        <v>50</v>
      </c>
      <c r="H15" s="124">
        <v>3749914</v>
      </c>
      <c r="I15" s="124">
        <v>96</v>
      </c>
      <c r="J15" s="124">
        <v>134</v>
      </c>
      <c r="K15" s="124">
        <v>2</v>
      </c>
      <c r="L15" s="124">
        <v>4017</v>
      </c>
      <c r="M15" s="124">
        <v>0</v>
      </c>
      <c r="N15" s="124">
        <v>7029</v>
      </c>
      <c r="O15" s="124">
        <v>3908375</v>
      </c>
      <c r="P15" s="96"/>
      <c r="Q15" s="96"/>
      <c r="R15" s="96"/>
      <c r="S15" s="96"/>
      <c r="T15" s="96"/>
      <c r="U15" s="96"/>
    </row>
    <row r="16" spans="1:21" x14ac:dyDescent="0.3">
      <c r="A16" s="33">
        <v>2014</v>
      </c>
      <c r="B16" s="124">
        <v>2608</v>
      </c>
      <c r="C16" s="124">
        <v>52</v>
      </c>
      <c r="D16" s="124">
        <v>49066</v>
      </c>
      <c r="E16" s="124">
        <v>1</v>
      </c>
      <c r="F16" s="124">
        <v>2328</v>
      </c>
      <c r="G16" s="124">
        <v>46</v>
      </c>
      <c r="H16" s="124">
        <v>4486938</v>
      </c>
      <c r="I16" s="124">
        <v>99</v>
      </c>
      <c r="J16" s="124">
        <v>80</v>
      </c>
      <c r="K16" s="124">
        <v>2</v>
      </c>
      <c r="L16" s="124">
        <v>9651</v>
      </c>
      <c r="M16" s="124">
        <v>0</v>
      </c>
      <c r="N16" s="124">
        <v>5016</v>
      </c>
      <c r="O16" s="124">
        <v>4545655</v>
      </c>
      <c r="P16" s="96"/>
      <c r="Q16" s="96"/>
      <c r="R16" s="96"/>
      <c r="S16" s="96"/>
      <c r="T16" s="96"/>
      <c r="U16" s="96"/>
    </row>
    <row r="17" spans="1:21" x14ac:dyDescent="0.3">
      <c r="A17" s="33">
        <v>2013</v>
      </c>
      <c r="B17" s="124">
        <v>3244</v>
      </c>
      <c r="C17" s="124">
        <v>52</v>
      </c>
      <c r="D17" s="124">
        <v>69249</v>
      </c>
      <c r="E17" s="124">
        <v>2</v>
      </c>
      <c r="F17" s="124">
        <v>2896</v>
      </c>
      <c r="G17" s="124">
        <v>46</v>
      </c>
      <c r="H17" s="124">
        <v>4194250</v>
      </c>
      <c r="I17" s="124">
        <v>98</v>
      </c>
      <c r="J17" s="124">
        <v>106</v>
      </c>
      <c r="K17" s="124">
        <v>2</v>
      </c>
      <c r="L17" s="124">
        <v>4921</v>
      </c>
      <c r="M17" s="124">
        <v>0</v>
      </c>
      <c r="N17" s="124">
        <v>6246</v>
      </c>
      <c r="O17" s="124">
        <v>4268420</v>
      </c>
      <c r="P17" s="96"/>
      <c r="Q17" s="96"/>
      <c r="R17" s="96"/>
      <c r="S17" s="96"/>
      <c r="T17" s="96"/>
      <c r="U17" s="96"/>
    </row>
    <row r="18" spans="1:21" x14ac:dyDescent="0.3">
      <c r="A18" s="33">
        <v>2012</v>
      </c>
      <c r="B18" s="124">
        <v>3859</v>
      </c>
      <c r="C18" s="124">
        <v>49</v>
      </c>
      <c r="D18" s="124">
        <v>113254</v>
      </c>
      <c r="E18" s="124">
        <v>6</v>
      </c>
      <c r="F18" s="124">
        <v>3535</v>
      </c>
      <c r="G18" s="124">
        <v>45</v>
      </c>
      <c r="H18" s="124">
        <v>1665451</v>
      </c>
      <c r="I18" s="124">
        <v>92</v>
      </c>
      <c r="J18" s="124">
        <v>517</v>
      </c>
      <c r="K18" s="124">
        <v>7</v>
      </c>
      <c r="L18" s="124">
        <v>33030</v>
      </c>
      <c r="M18" s="124">
        <v>2</v>
      </c>
      <c r="N18" s="124">
        <v>7911</v>
      </c>
      <c r="O18" s="124">
        <v>1811734</v>
      </c>
      <c r="P18" s="96"/>
      <c r="Q18" s="96"/>
      <c r="R18" s="96"/>
      <c r="S18" s="96"/>
      <c r="T18" s="96"/>
      <c r="U18" s="96"/>
    </row>
    <row r="19" spans="1:21" x14ac:dyDescent="0.3">
      <c r="A19" s="33">
        <v>2011</v>
      </c>
      <c r="B19" s="124">
        <v>2643</v>
      </c>
      <c r="C19" s="124">
        <v>57</v>
      </c>
      <c r="D19" s="124">
        <v>235152</v>
      </c>
      <c r="E19" s="124">
        <v>10</v>
      </c>
      <c r="F19" s="124">
        <v>1824</v>
      </c>
      <c r="G19" s="124">
        <v>39</v>
      </c>
      <c r="H19" s="124">
        <v>1509985</v>
      </c>
      <c r="I19" s="124">
        <v>63</v>
      </c>
      <c r="J19" s="124">
        <v>208</v>
      </c>
      <c r="K19" s="124">
        <v>4</v>
      </c>
      <c r="L19" s="124">
        <v>652705</v>
      </c>
      <c r="M19" s="124">
        <v>27</v>
      </c>
      <c r="N19" s="124">
        <v>4675</v>
      </c>
      <c r="O19" s="124">
        <v>2397842</v>
      </c>
      <c r="P19" s="96"/>
      <c r="Q19" s="96"/>
      <c r="R19" s="96"/>
      <c r="S19" s="96"/>
      <c r="T19" s="96"/>
      <c r="U19" s="96"/>
    </row>
    <row r="20" spans="1:21" x14ac:dyDescent="0.3">
      <c r="A20" s="33">
        <v>2010</v>
      </c>
      <c r="B20" s="124">
        <v>3625</v>
      </c>
      <c r="C20" s="124">
        <v>50</v>
      </c>
      <c r="D20" s="124">
        <v>289672</v>
      </c>
      <c r="E20" s="124">
        <v>9</v>
      </c>
      <c r="F20" s="124">
        <v>3330</v>
      </c>
      <c r="G20" s="124">
        <v>46</v>
      </c>
      <c r="H20" s="124">
        <v>2885380</v>
      </c>
      <c r="I20" s="124">
        <v>91</v>
      </c>
      <c r="J20" s="124">
        <v>360</v>
      </c>
      <c r="K20" s="124">
        <v>5</v>
      </c>
      <c r="L20" s="124">
        <v>4152</v>
      </c>
      <c r="M20" s="124">
        <v>0</v>
      </c>
      <c r="N20" s="124">
        <v>7315</v>
      </c>
      <c r="O20" s="124">
        <v>3179203</v>
      </c>
      <c r="P20" s="96"/>
      <c r="Q20" s="96"/>
      <c r="R20" s="96"/>
      <c r="S20" s="96"/>
      <c r="T20" s="96"/>
      <c r="U20" s="96"/>
    </row>
    <row r="21" spans="1:21" x14ac:dyDescent="0.3">
      <c r="A21" s="33">
        <v>2009</v>
      </c>
      <c r="B21" s="124">
        <v>3564</v>
      </c>
      <c r="C21" s="124">
        <v>50</v>
      </c>
      <c r="D21" s="124">
        <v>67240</v>
      </c>
      <c r="E21" s="124">
        <v>9</v>
      </c>
      <c r="F21" s="124">
        <v>3452</v>
      </c>
      <c r="G21" s="124">
        <v>48</v>
      </c>
      <c r="H21" s="124">
        <v>695232</v>
      </c>
      <c r="I21" s="124">
        <v>91</v>
      </c>
      <c r="J21" s="124">
        <v>122</v>
      </c>
      <c r="K21" s="124">
        <v>2</v>
      </c>
      <c r="L21" s="124">
        <v>262</v>
      </c>
      <c r="M21" s="124">
        <v>0</v>
      </c>
      <c r="N21" s="124">
        <v>7138</v>
      </c>
      <c r="O21" s="124">
        <v>762734</v>
      </c>
      <c r="P21" s="96"/>
      <c r="Q21" s="96"/>
      <c r="R21" s="96"/>
      <c r="S21" s="96"/>
      <c r="T21" s="96"/>
      <c r="U21" s="96"/>
    </row>
    <row r="22" spans="1:21" x14ac:dyDescent="0.3">
      <c r="A22" s="33">
        <v>2008</v>
      </c>
      <c r="B22" s="124">
        <v>3233</v>
      </c>
      <c r="C22" s="124">
        <v>52</v>
      </c>
      <c r="D22" s="124">
        <v>136029</v>
      </c>
      <c r="E22" s="124">
        <v>8</v>
      </c>
      <c r="F22" s="124">
        <v>2870</v>
      </c>
      <c r="G22" s="124">
        <v>46</v>
      </c>
      <c r="H22" s="124">
        <v>1528465</v>
      </c>
      <c r="I22" s="124">
        <v>92</v>
      </c>
      <c r="J22" s="124">
        <v>132</v>
      </c>
      <c r="K22" s="124">
        <v>2</v>
      </c>
      <c r="L22" s="124">
        <v>428</v>
      </c>
      <c r="M22" s="124">
        <v>0</v>
      </c>
      <c r="N22" s="124">
        <v>6235</v>
      </c>
      <c r="O22" s="124">
        <v>1664922</v>
      </c>
      <c r="P22" s="96"/>
      <c r="Q22" s="96"/>
      <c r="R22" s="96"/>
      <c r="S22" s="96"/>
      <c r="T22" s="96"/>
      <c r="U22" s="96"/>
    </row>
    <row r="23" spans="1:21" x14ac:dyDescent="0.3">
      <c r="A23" s="33">
        <v>2007</v>
      </c>
      <c r="B23" s="124">
        <v>3770</v>
      </c>
      <c r="C23" s="124">
        <v>55</v>
      </c>
      <c r="D23" s="124">
        <v>216156</v>
      </c>
      <c r="E23" s="124">
        <v>12</v>
      </c>
      <c r="F23" s="124">
        <v>2981</v>
      </c>
      <c r="G23" s="124">
        <v>43</v>
      </c>
      <c r="H23" s="124">
        <v>1568189</v>
      </c>
      <c r="I23" s="124">
        <v>88</v>
      </c>
      <c r="J23" s="124">
        <v>160</v>
      </c>
      <c r="K23" s="124">
        <v>2</v>
      </c>
      <c r="L23" s="124">
        <v>1105</v>
      </c>
      <c r="M23" s="124">
        <v>0</v>
      </c>
      <c r="N23" s="124">
        <v>6911</v>
      </c>
      <c r="O23" s="124">
        <v>1785450</v>
      </c>
      <c r="P23" s="96"/>
      <c r="Q23" s="96"/>
      <c r="R23" s="96"/>
      <c r="S23" s="96"/>
      <c r="T23" s="96"/>
      <c r="U23" s="96"/>
    </row>
    <row r="24" spans="1:21" x14ac:dyDescent="0.3">
      <c r="A24" s="33">
        <v>2006</v>
      </c>
      <c r="B24" s="124">
        <v>4149</v>
      </c>
      <c r="C24" s="124">
        <v>43</v>
      </c>
      <c r="D24" s="124">
        <v>293999</v>
      </c>
      <c r="E24" s="124">
        <v>14</v>
      </c>
      <c r="F24" s="124">
        <v>5404</v>
      </c>
      <c r="G24" s="124">
        <v>56</v>
      </c>
      <c r="H24" s="124">
        <v>1797131</v>
      </c>
      <c r="I24" s="124">
        <v>86</v>
      </c>
      <c r="J24" s="124">
        <v>166</v>
      </c>
      <c r="K24" s="124">
        <v>2</v>
      </c>
      <c r="L24" s="124">
        <v>9553</v>
      </c>
      <c r="M24" s="124">
        <v>0</v>
      </c>
      <c r="N24" s="124">
        <v>9719</v>
      </c>
      <c r="O24" s="124">
        <v>2100683</v>
      </c>
      <c r="P24" s="96"/>
      <c r="Q24" s="96"/>
      <c r="R24" s="96"/>
      <c r="S24" s="96"/>
      <c r="T24" s="96"/>
      <c r="U24" s="96"/>
    </row>
    <row r="25" spans="1:21" x14ac:dyDescent="0.3">
      <c r="A25" s="33">
        <v>2005</v>
      </c>
      <c r="B25" s="124">
        <v>3599</v>
      </c>
      <c r="C25" s="124">
        <v>48</v>
      </c>
      <c r="D25" s="124">
        <v>75644</v>
      </c>
      <c r="E25" s="124">
        <v>4</v>
      </c>
      <c r="F25" s="124">
        <v>3717</v>
      </c>
      <c r="G25" s="124">
        <v>50</v>
      </c>
      <c r="H25" s="124">
        <v>1609672</v>
      </c>
      <c r="I25" s="124">
        <v>95</v>
      </c>
      <c r="J25" s="124">
        <v>126</v>
      </c>
      <c r="K25" s="124">
        <v>2</v>
      </c>
      <c r="L25" s="124">
        <v>1578</v>
      </c>
      <c r="M25" s="124">
        <v>0</v>
      </c>
      <c r="N25" s="124">
        <v>7442</v>
      </c>
      <c r="O25" s="124">
        <v>1686894</v>
      </c>
      <c r="P25" s="96"/>
      <c r="Q25" s="96"/>
      <c r="R25" s="96"/>
      <c r="S25" s="96"/>
      <c r="T25" s="96"/>
      <c r="U25" s="96"/>
    </row>
    <row r="26" spans="1:21" x14ac:dyDescent="0.3">
      <c r="A26" s="33">
        <v>2004</v>
      </c>
      <c r="B26" s="124">
        <v>2998</v>
      </c>
      <c r="C26" s="124">
        <v>46</v>
      </c>
      <c r="D26" s="124">
        <v>40867</v>
      </c>
      <c r="E26" s="124">
        <v>1</v>
      </c>
      <c r="F26" s="124">
        <v>3378</v>
      </c>
      <c r="G26" s="124">
        <v>52</v>
      </c>
      <c r="H26" s="124">
        <v>3125310</v>
      </c>
      <c r="I26" s="124">
        <v>98</v>
      </c>
      <c r="J26" s="124">
        <v>94</v>
      </c>
      <c r="K26" s="124">
        <v>1</v>
      </c>
      <c r="L26" s="124">
        <v>17007</v>
      </c>
      <c r="M26" s="124">
        <v>1</v>
      </c>
      <c r="N26" s="124">
        <v>6470</v>
      </c>
      <c r="O26" s="124">
        <v>3183184</v>
      </c>
      <c r="P26" s="96"/>
      <c r="Q26" s="96"/>
      <c r="R26" s="96"/>
      <c r="S26" s="96"/>
      <c r="T26" s="96"/>
      <c r="U26" s="96"/>
    </row>
    <row r="27" spans="1:21" x14ac:dyDescent="0.3">
      <c r="A27" s="33">
        <v>2003</v>
      </c>
      <c r="B27" s="124">
        <v>3542</v>
      </c>
      <c r="C27" s="124">
        <v>43</v>
      </c>
      <c r="D27" s="124">
        <v>160347</v>
      </c>
      <c r="E27" s="124">
        <v>7</v>
      </c>
      <c r="F27" s="124">
        <v>3398</v>
      </c>
      <c r="G27" s="124">
        <v>41</v>
      </c>
      <c r="H27" s="124">
        <v>1049137</v>
      </c>
      <c r="I27" s="124">
        <v>48</v>
      </c>
      <c r="J27" s="124">
        <v>1317</v>
      </c>
      <c r="K27" s="124">
        <v>16</v>
      </c>
      <c r="L27" s="124">
        <v>959011</v>
      </c>
      <c r="M27" s="124">
        <v>44</v>
      </c>
      <c r="N27" s="124">
        <v>8257</v>
      </c>
      <c r="O27" s="124">
        <v>2168494</v>
      </c>
      <c r="P27" s="96"/>
      <c r="Q27" s="96"/>
      <c r="R27" s="96"/>
      <c r="S27" s="96"/>
      <c r="T27" s="96"/>
      <c r="U27" s="96"/>
    </row>
    <row r="28" spans="1:21" x14ac:dyDescent="0.3">
      <c r="A28" s="33">
        <v>2002</v>
      </c>
      <c r="B28" s="124">
        <v>3534</v>
      </c>
      <c r="C28" s="124">
        <v>45</v>
      </c>
      <c r="D28" s="124">
        <v>364799</v>
      </c>
      <c r="E28" s="124">
        <v>13</v>
      </c>
      <c r="F28" s="124">
        <v>3436</v>
      </c>
      <c r="G28" s="124">
        <v>44</v>
      </c>
      <c r="H28" s="124">
        <v>2301357</v>
      </c>
      <c r="I28" s="124">
        <v>83</v>
      </c>
      <c r="J28" s="124">
        <v>879</v>
      </c>
      <c r="K28" s="124">
        <v>11</v>
      </c>
      <c r="L28" s="124">
        <v>97317</v>
      </c>
      <c r="M28" s="124">
        <v>4</v>
      </c>
      <c r="N28" s="124">
        <v>7849</v>
      </c>
      <c r="O28" s="124">
        <v>2763473</v>
      </c>
      <c r="P28" s="96"/>
      <c r="Q28" s="96"/>
      <c r="R28" s="96"/>
      <c r="S28" s="96"/>
      <c r="T28" s="96"/>
      <c r="U28" s="96"/>
    </row>
    <row r="29" spans="1:21" x14ac:dyDescent="0.3">
      <c r="A29" s="33">
        <v>2001</v>
      </c>
      <c r="B29" s="124">
        <v>4128</v>
      </c>
      <c r="C29" s="124">
        <v>53</v>
      </c>
      <c r="D29" s="124">
        <v>193686</v>
      </c>
      <c r="E29" s="124">
        <v>30</v>
      </c>
      <c r="F29" s="124">
        <v>2890</v>
      </c>
      <c r="G29" s="124">
        <v>37</v>
      </c>
      <c r="H29" s="124">
        <v>377772</v>
      </c>
      <c r="I29" s="124">
        <v>58</v>
      </c>
      <c r="J29" s="124">
        <v>714</v>
      </c>
      <c r="K29" s="124">
        <v>9</v>
      </c>
      <c r="L29" s="124">
        <v>82038</v>
      </c>
      <c r="M29" s="124">
        <v>13</v>
      </c>
      <c r="N29" s="124">
        <v>7732</v>
      </c>
      <c r="O29" s="124">
        <v>653496</v>
      </c>
      <c r="P29" s="96"/>
      <c r="Q29" s="96"/>
      <c r="R29" s="96"/>
      <c r="S29" s="96"/>
      <c r="T29" s="96"/>
      <c r="U29" s="96"/>
    </row>
    <row r="30" spans="1:21" x14ac:dyDescent="0.3">
      <c r="A30" s="33">
        <v>2000</v>
      </c>
      <c r="B30" s="124">
        <v>2755</v>
      </c>
      <c r="C30" s="124">
        <v>51</v>
      </c>
      <c r="D30" s="124">
        <v>35515</v>
      </c>
      <c r="E30" s="124">
        <v>6</v>
      </c>
      <c r="F30" s="124">
        <v>2161</v>
      </c>
      <c r="G30" s="124">
        <v>40</v>
      </c>
      <c r="H30" s="124">
        <v>487307</v>
      </c>
      <c r="I30" s="124">
        <v>77</v>
      </c>
      <c r="J30" s="124">
        <v>487</v>
      </c>
      <c r="K30" s="124">
        <v>9</v>
      </c>
      <c r="L30" s="124">
        <v>113823</v>
      </c>
      <c r="M30" s="124">
        <v>18</v>
      </c>
      <c r="N30" s="124">
        <v>5403</v>
      </c>
      <c r="O30" s="124">
        <v>636645</v>
      </c>
      <c r="P30" s="96"/>
      <c r="Q30" s="96"/>
      <c r="R30" s="96"/>
      <c r="S30" s="96"/>
      <c r="T30" s="96"/>
      <c r="U30" s="96"/>
    </row>
    <row r="31" spans="1:21" x14ac:dyDescent="0.3">
      <c r="A31" s="33">
        <v>1999</v>
      </c>
      <c r="B31" s="124">
        <v>4048</v>
      </c>
      <c r="C31" s="124">
        <v>53</v>
      </c>
      <c r="D31" s="124">
        <v>357266</v>
      </c>
      <c r="E31" s="124">
        <v>20</v>
      </c>
      <c r="F31" s="124">
        <v>3402</v>
      </c>
      <c r="G31" s="124">
        <v>45</v>
      </c>
      <c r="H31" s="124">
        <v>1419476</v>
      </c>
      <c r="I31" s="124">
        <v>80</v>
      </c>
      <c r="J31" s="124">
        <v>148</v>
      </c>
      <c r="K31" s="124">
        <v>2</v>
      </c>
      <c r="L31" s="124">
        <v>565</v>
      </c>
      <c r="M31" s="124">
        <v>0</v>
      </c>
      <c r="N31" s="124">
        <v>7598</v>
      </c>
      <c r="O31" s="124">
        <v>1777308</v>
      </c>
      <c r="P31" s="96"/>
      <c r="Q31" s="96"/>
      <c r="R31" s="96"/>
      <c r="S31" s="96"/>
      <c r="T31" s="96"/>
      <c r="U31" s="96"/>
    </row>
    <row r="32" spans="1:21" x14ac:dyDescent="0.3">
      <c r="A32" s="33">
        <v>1998</v>
      </c>
      <c r="B32" s="124">
        <v>4405</v>
      </c>
      <c r="C32" s="124">
        <v>41</v>
      </c>
      <c r="D32" s="124">
        <v>328269</v>
      </c>
      <c r="E32" s="124">
        <v>7</v>
      </c>
      <c r="F32" s="124">
        <v>6181</v>
      </c>
      <c r="G32" s="124">
        <v>57</v>
      </c>
      <c r="H32" s="124">
        <v>4468066</v>
      </c>
      <c r="I32" s="124">
        <v>93</v>
      </c>
      <c r="J32" s="124">
        <v>180</v>
      </c>
      <c r="K32" s="124">
        <v>2</v>
      </c>
      <c r="L32" s="124">
        <v>26993</v>
      </c>
      <c r="M32" s="124">
        <v>1</v>
      </c>
      <c r="N32" s="124">
        <v>10766</v>
      </c>
      <c r="O32" s="124">
        <v>4823328</v>
      </c>
      <c r="P32" s="96"/>
      <c r="Q32" s="96"/>
      <c r="R32" s="96"/>
      <c r="S32" s="96"/>
      <c r="T32" s="96"/>
      <c r="U32" s="96"/>
    </row>
    <row r="33" spans="1:21" x14ac:dyDescent="0.3">
      <c r="A33" s="33">
        <v>1997</v>
      </c>
      <c r="B33" s="124">
        <v>3302</v>
      </c>
      <c r="C33" s="124">
        <v>54</v>
      </c>
      <c r="D33" s="124">
        <v>28440</v>
      </c>
      <c r="E33" s="124">
        <v>4</v>
      </c>
      <c r="F33" s="124">
        <v>2624</v>
      </c>
      <c r="G33" s="124">
        <v>43</v>
      </c>
      <c r="H33" s="124">
        <v>605237</v>
      </c>
      <c r="I33" s="124">
        <v>95</v>
      </c>
      <c r="J33" s="124">
        <v>138</v>
      </c>
      <c r="K33" s="124">
        <v>2</v>
      </c>
      <c r="L33" s="124">
        <v>956</v>
      </c>
      <c r="M33" s="124">
        <v>0</v>
      </c>
      <c r="N33" s="124">
        <v>6064</v>
      </c>
      <c r="O33" s="124">
        <v>634633</v>
      </c>
      <c r="P33" s="96"/>
      <c r="Q33" s="96"/>
      <c r="R33" s="96"/>
      <c r="S33" s="96"/>
      <c r="T33" s="96"/>
      <c r="U33" s="96"/>
    </row>
    <row r="34" spans="1:21" x14ac:dyDescent="0.3">
      <c r="A34" s="33">
        <v>1996</v>
      </c>
      <c r="B34" s="124">
        <v>2890</v>
      </c>
      <c r="C34" s="124">
        <v>45</v>
      </c>
      <c r="D34" s="124">
        <v>42191</v>
      </c>
      <c r="E34" s="124">
        <v>2</v>
      </c>
      <c r="F34" s="124">
        <v>3398</v>
      </c>
      <c r="G34" s="124">
        <v>53</v>
      </c>
      <c r="H34" s="124">
        <v>1880888</v>
      </c>
      <c r="I34" s="124">
        <v>98</v>
      </c>
      <c r="J34" s="124">
        <v>118</v>
      </c>
      <c r="K34" s="124">
        <v>2</v>
      </c>
      <c r="L34" s="124">
        <v>564</v>
      </c>
      <c r="M34" s="124">
        <v>0</v>
      </c>
      <c r="N34" s="124">
        <v>6406</v>
      </c>
      <c r="O34" s="124">
        <v>1923642</v>
      </c>
      <c r="P34" s="96"/>
      <c r="Q34" s="96"/>
      <c r="R34" s="96"/>
      <c r="S34" s="96"/>
      <c r="T34" s="96"/>
      <c r="U34" s="96"/>
    </row>
    <row r="35" spans="1:21" x14ac:dyDescent="0.3">
      <c r="A35" s="33">
        <v>1995</v>
      </c>
      <c r="B35" s="124">
        <v>4739</v>
      </c>
      <c r="C35" s="124">
        <v>56</v>
      </c>
      <c r="D35" s="124">
        <v>393279</v>
      </c>
      <c r="E35" s="124">
        <v>5</v>
      </c>
      <c r="F35" s="124">
        <v>3529</v>
      </c>
      <c r="G35" s="124">
        <v>42</v>
      </c>
      <c r="H35" s="124">
        <v>7079090</v>
      </c>
      <c r="I35" s="124">
        <v>95</v>
      </c>
      <c r="J35" s="124">
        <v>195</v>
      </c>
      <c r="K35" s="124">
        <v>2</v>
      </c>
      <c r="L35" s="124">
        <v>8918</v>
      </c>
      <c r="M35" s="124">
        <v>0</v>
      </c>
      <c r="N35" s="124">
        <v>8463</v>
      </c>
      <c r="O35" s="124">
        <v>7481287</v>
      </c>
      <c r="P35" s="96"/>
      <c r="Q35" s="96"/>
      <c r="R35" s="96"/>
      <c r="S35" s="96"/>
      <c r="T35" s="96"/>
      <c r="U35" s="96"/>
    </row>
    <row r="36" spans="1:21" x14ac:dyDescent="0.3">
      <c r="A36" s="33">
        <v>1994</v>
      </c>
      <c r="B36" s="124">
        <v>4168</v>
      </c>
      <c r="C36" s="124">
        <v>43</v>
      </c>
      <c r="D36" s="124">
        <v>528647</v>
      </c>
      <c r="E36" s="124">
        <v>9</v>
      </c>
      <c r="F36" s="124">
        <v>5341</v>
      </c>
      <c r="G36" s="124">
        <v>55</v>
      </c>
      <c r="H36" s="124">
        <v>5677313</v>
      </c>
      <c r="I36" s="124">
        <v>91</v>
      </c>
      <c r="J36" s="124">
        <v>154</v>
      </c>
      <c r="K36" s="124">
        <v>2</v>
      </c>
      <c r="L36" s="124">
        <v>747</v>
      </c>
      <c r="M36" s="124">
        <v>0</v>
      </c>
      <c r="N36" s="124">
        <v>9663</v>
      </c>
      <c r="O36" s="124">
        <v>6206707</v>
      </c>
      <c r="P36" s="96"/>
      <c r="Q36" s="96"/>
      <c r="R36" s="96"/>
      <c r="S36" s="96"/>
      <c r="T36" s="96"/>
      <c r="U36" s="96"/>
    </row>
    <row r="37" spans="1:21" x14ac:dyDescent="0.3">
      <c r="A37" s="33">
        <v>1993</v>
      </c>
      <c r="B37" s="124">
        <v>3569</v>
      </c>
      <c r="C37" s="124">
        <v>60</v>
      </c>
      <c r="D37" s="124">
        <v>160817</v>
      </c>
      <c r="E37" s="124">
        <v>8</v>
      </c>
      <c r="F37" s="124">
        <v>2273</v>
      </c>
      <c r="G37" s="124">
        <v>38</v>
      </c>
      <c r="H37" s="124">
        <v>1789359</v>
      </c>
      <c r="I37" s="124">
        <v>92</v>
      </c>
      <c r="J37" s="124">
        <v>107</v>
      </c>
      <c r="K37" s="124">
        <v>2</v>
      </c>
      <c r="L37" s="124">
        <v>130</v>
      </c>
      <c r="M37" s="124">
        <v>0</v>
      </c>
      <c r="N37" s="124">
        <v>5949</v>
      </c>
      <c r="O37" s="124">
        <v>1950306</v>
      </c>
      <c r="P37" s="96"/>
      <c r="Q37" s="96"/>
      <c r="R37" s="96"/>
      <c r="S37" s="96"/>
      <c r="T37" s="96"/>
      <c r="U37" s="96"/>
    </row>
    <row r="38" spans="1:21" x14ac:dyDescent="0.3">
      <c r="A38" s="33">
        <v>1992</v>
      </c>
      <c r="B38" s="124">
        <v>4741</v>
      </c>
      <c r="C38" s="124">
        <v>53</v>
      </c>
      <c r="D38" s="124">
        <v>145800</v>
      </c>
      <c r="E38" s="124">
        <v>17</v>
      </c>
      <c r="F38" s="124">
        <v>4075</v>
      </c>
      <c r="G38" s="124">
        <v>45</v>
      </c>
      <c r="H38" s="124">
        <v>702795</v>
      </c>
      <c r="I38" s="124">
        <v>83</v>
      </c>
      <c r="J38" s="124">
        <v>151</v>
      </c>
      <c r="K38" s="124">
        <v>2</v>
      </c>
      <c r="L38" s="124">
        <v>3188</v>
      </c>
      <c r="M38" s="124">
        <v>0</v>
      </c>
      <c r="N38" s="124">
        <v>8967</v>
      </c>
      <c r="O38" s="124">
        <v>851783</v>
      </c>
      <c r="P38" s="96"/>
      <c r="Q38" s="96"/>
      <c r="R38" s="96"/>
      <c r="S38" s="96"/>
      <c r="T38" s="96"/>
      <c r="U38" s="96"/>
    </row>
    <row r="39" spans="1:21" x14ac:dyDescent="0.3">
      <c r="A39" s="33">
        <v>1991</v>
      </c>
      <c r="B39" s="124">
        <v>5717</v>
      </c>
      <c r="C39" s="124">
        <v>56</v>
      </c>
      <c r="D39" s="124">
        <v>134446</v>
      </c>
      <c r="E39" s="124">
        <v>9</v>
      </c>
      <c r="F39" s="124">
        <v>4276</v>
      </c>
      <c r="G39" s="124">
        <v>42</v>
      </c>
      <c r="H39" s="124">
        <v>1410889</v>
      </c>
      <c r="I39" s="124">
        <v>91</v>
      </c>
      <c r="J39" s="124">
        <v>190</v>
      </c>
      <c r="K39" s="124">
        <v>2</v>
      </c>
      <c r="L39" s="124">
        <v>333</v>
      </c>
      <c r="M39" s="124">
        <v>0</v>
      </c>
      <c r="N39" s="124">
        <v>10183</v>
      </c>
      <c r="O39" s="124">
        <v>1545669</v>
      </c>
      <c r="P39" s="96"/>
      <c r="Q39" s="96"/>
      <c r="R39" s="96"/>
      <c r="S39" s="96"/>
      <c r="T39" s="96"/>
      <c r="U39" s="96"/>
    </row>
    <row r="40" spans="1:21" x14ac:dyDescent="0.3">
      <c r="A40" s="33">
        <v>1990</v>
      </c>
      <c r="B40" s="124">
        <v>4907</v>
      </c>
      <c r="C40" s="124">
        <v>49</v>
      </c>
      <c r="D40" s="124">
        <v>124126</v>
      </c>
      <c r="E40" s="124">
        <v>13</v>
      </c>
      <c r="F40" s="124">
        <v>4944</v>
      </c>
      <c r="G40" s="124">
        <v>50</v>
      </c>
      <c r="H40" s="124">
        <v>828080</v>
      </c>
      <c r="I40" s="124">
        <v>87</v>
      </c>
      <c r="J40" s="124">
        <v>123</v>
      </c>
      <c r="K40" s="124">
        <v>1</v>
      </c>
      <c r="L40" s="124">
        <v>1097</v>
      </c>
      <c r="M40" s="124">
        <v>0</v>
      </c>
      <c r="N40" s="124">
        <v>9974</v>
      </c>
      <c r="O40" s="124">
        <v>953302</v>
      </c>
      <c r="P40" s="96"/>
      <c r="Q40" s="96"/>
      <c r="R40" s="96"/>
      <c r="S40" s="96"/>
      <c r="T40" s="96"/>
      <c r="U40" s="96"/>
    </row>
    <row r="41" spans="1:21" x14ac:dyDescent="0.3">
      <c r="A41" s="33">
        <v>1989</v>
      </c>
      <c r="B41" s="124">
        <v>5689</v>
      </c>
      <c r="C41" s="124">
        <v>47</v>
      </c>
      <c r="D41" s="124">
        <v>768349</v>
      </c>
      <c r="E41" s="124">
        <v>10</v>
      </c>
      <c r="F41" s="124">
        <v>6189</v>
      </c>
      <c r="G41" s="124">
        <v>52</v>
      </c>
      <c r="H41" s="124">
        <v>6827365</v>
      </c>
      <c r="I41" s="124">
        <v>90</v>
      </c>
      <c r="J41" s="124">
        <v>137</v>
      </c>
      <c r="K41" s="124">
        <v>1</v>
      </c>
      <c r="L41" s="124">
        <v>1552</v>
      </c>
      <c r="M41" s="124">
        <v>0</v>
      </c>
      <c r="N41" s="124">
        <v>12015</v>
      </c>
      <c r="O41" s="124">
        <v>7597267</v>
      </c>
      <c r="P41" s="96"/>
      <c r="Q41" s="96"/>
      <c r="R41" s="96"/>
      <c r="S41" s="96"/>
      <c r="T41" s="96"/>
      <c r="U41" s="96"/>
    </row>
    <row r="42" spans="1:21" x14ac:dyDescent="0.3">
      <c r="A42" s="33">
        <v>1988</v>
      </c>
      <c r="B42" s="124">
        <v>5592</v>
      </c>
      <c r="C42" s="124">
        <v>55</v>
      </c>
      <c r="D42" s="124">
        <v>113128</v>
      </c>
      <c r="E42" s="124">
        <v>8</v>
      </c>
      <c r="F42" s="124">
        <v>4460</v>
      </c>
      <c r="G42" s="124">
        <v>44</v>
      </c>
      <c r="H42" s="124">
        <v>1238275</v>
      </c>
      <c r="I42" s="124">
        <v>92</v>
      </c>
      <c r="J42" s="124">
        <v>116</v>
      </c>
      <c r="K42" s="124">
        <v>1</v>
      </c>
      <c r="L42" s="124">
        <v>166</v>
      </c>
      <c r="M42" s="124">
        <v>0</v>
      </c>
      <c r="N42" s="124">
        <v>10168</v>
      </c>
      <c r="O42" s="124">
        <v>1351568</v>
      </c>
      <c r="P42" s="96"/>
      <c r="Q42" s="96"/>
      <c r="R42" s="96"/>
      <c r="S42" s="96"/>
      <c r="T42" s="96"/>
      <c r="U42" s="96"/>
    </row>
    <row r="43" spans="1:21" x14ac:dyDescent="0.3">
      <c r="A43" s="33">
        <v>1987</v>
      </c>
      <c r="B43" s="124">
        <v>6655</v>
      </c>
      <c r="C43" s="124">
        <v>64</v>
      </c>
      <c r="D43" s="124">
        <v>136224</v>
      </c>
      <c r="E43" s="124">
        <v>13</v>
      </c>
      <c r="F43" s="124">
        <v>3615</v>
      </c>
      <c r="G43" s="124">
        <v>35</v>
      </c>
      <c r="H43" s="124">
        <v>878443</v>
      </c>
      <c r="I43" s="124">
        <v>86</v>
      </c>
      <c r="J43" s="124">
        <v>195</v>
      </c>
      <c r="K43" s="124">
        <v>2</v>
      </c>
      <c r="L43" s="124">
        <v>3070</v>
      </c>
      <c r="M43" s="124">
        <v>0</v>
      </c>
      <c r="N43" s="124">
        <v>10465</v>
      </c>
      <c r="O43" s="124">
        <v>1017737</v>
      </c>
      <c r="P43" s="96"/>
      <c r="Q43" s="96"/>
      <c r="R43" s="96"/>
      <c r="S43" s="96"/>
      <c r="T43" s="96"/>
      <c r="U43" s="96"/>
    </row>
    <row r="44" spans="1:21" x14ac:dyDescent="0.3">
      <c r="A44" s="33">
        <v>1986</v>
      </c>
      <c r="B44" s="124">
        <v>3919</v>
      </c>
      <c r="C44" s="124">
        <v>64</v>
      </c>
      <c r="D44" s="124">
        <v>175050</v>
      </c>
      <c r="E44" s="124">
        <v>17</v>
      </c>
      <c r="F44" s="124">
        <v>2125</v>
      </c>
      <c r="G44" s="124">
        <v>35</v>
      </c>
      <c r="H44" s="124">
        <v>731506</v>
      </c>
      <c r="I44" s="124">
        <v>73</v>
      </c>
      <c r="J44" s="124">
        <v>47</v>
      </c>
      <c r="K44" s="124">
        <v>1</v>
      </c>
      <c r="L44" s="124">
        <v>99357</v>
      </c>
      <c r="M44" s="124">
        <v>10</v>
      </c>
      <c r="N44" s="124">
        <v>6091</v>
      </c>
      <c r="O44" s="124">
        <v>1005913</v>
      </c>
      <c r="P44" s="96"/>
      <c r="Q44" s="96"/>
      <c r="R44" s="96"/>
      <c r="S44" s="96"/>
      <c r="T44" s="96"/>
      <c r="U44" s="96"/>
    </row>
    <row r="45" spans="1:21" x14ac:dyDescent="0.3">
      <c r="A45" s="33">
        <v>1985</v>
      </c>
      <c r="B45" s="124">
        <v>4432</v>
      </c>
      <c r="C45" s="124">
        <v>57</v>
      </c>
      <c r="D45" s="124">
        <v>358296</v>
      </c>
      <c r="E45" s="124">
        <v>42</v>
      </c>
      <c r="F45" s="124">
        <v>3289</v>
      </c>
      <c r="G45" s="124">
        <v>42</v>
      </c>
      <c r="H45" s="124">
        <v>489169</v>
      </c>
      <c r="I45" s="124">
        <v>58</v>
      </c>
      <c r="J45" s="124">
        <v>39</v>
      </c>
      <c r="K45" s="124">
        <v>1</v>
      </c>
      <c r="L45" s="124">
        <v>69</v>
      </c>
      <c r="M45" s="124">
        <v>0</v>
      </c>
      <c r="N45" s="124">
        <v>7760</v>
      </c>
      <c r="O45" s="124">
        <v>847535</v>
      </c>
      <c r="P45" s="96"/>
      <c r="Q45" s="96"/>
      <c r="R45" s="96"/>
      <c r="S45" s="96"/>
      <c r="T45" s="96"/>
      <c r="U45" s="96"/>
    </row>
    <row r="46" spans="1:21" x14ac:dyDescent="0.3">
      <c r="A46" s="33">
        <v>1984</v>
      </c>
      <c r="B46" s="124">
        <v>4051</v>
      </c>
      <c r="C46" s="124">
        <v>48</v>
      </c>
      <c r="D46" s="124">
        <v>121005</v>
      </c>
      <c r="E46" s="124">
        <v>16</v>
      </c>
      <c r="F46" s="124">
        <v>4384</v>
      </c>
      <c r="G46" s="124">
        <v>52</v>
      </c>
      <c r="H46" s="124">
        <v>555960</v>
      </c>
      <c r="I46" s="124">
        <v>73</v>
      </c>
      <c r="J46" s="124">
        <v>49</v>
      </c>
      <c r="K46" s="124">
        <v>1</v>
      </c>
      <c r="L46" s="124">
        <v>84832</v>
      </c>
      <c r="M46" s="124">
        <v>11</v>
      </c>
      <c r="N46" s="124">
        <v>8484</v>
      </c>
      <c r="O46" s="124">
        <v>761797</v>
      </c>
      <c r="P46" s="96"/>
      <c r="Q46" s="96"/>
      <c r="R46" s="96"/>
      <c r="S46" s="96"/>
      <c r="T46" s="96"/>
      <c r="U46" s="96"/>
    </row>
    <row r="47" spans="1:21" x14ac:dyDescent="0.3">
      <c r="A47" s="33">
        <v>1983</v>
      </c>
      <c r="B47" s="124">
        <v>4657</v>
      </c>
      <c r="C47" s="124">
        <v>58</v>
      </c>
      <c r="D47" s="124">
        <v>105048</v>
      </c>
      <c r="E47" s="124">
        <v>5</v>
      </c>
      <c r="F47" s="124">
        <v>3268</v>
      </c>
      <c r="G47" s="124">
        <v>41</v>
      </c>
      <c r="H47" s="124">
        <v>1909309</v>
      </c>
      <c r="I47" s="124">
        <v>95</v>
      </c>
      <c r="J47" s="124">
        <v>53</v>
      </c>
      <c r="K47" s="124">
        <v>1</v>
      </c>
      <c r="L47" s="124">
        <v>114</v>
      </c>
      <c r="M47" s="124">
        <v>0</v>
      </c>
      <c r="N47" s="124">
        <v>7978</v>
      </c>
      <c r="O47" s="124">
        <v>2014471</v>
      </c>
      <c r="P47" s="96"/>
      <c r="Q47" s="96"/>
      <c r="R47" s="96"/>
      <c r="S47" s="96"/>
      <c r="T47" s="96"/>
      <c r="U47" s="96"/>
    </row>
    <row r="48" spans="1:21" x14ac:dyDescent="0.3">
      <c r="A48" s="33">
        <v>1982</v>
      </c>
      <c r="B48" s="124">
        <v>4817</v>
      </c>
      <c r="C48" s="124">
        <v>62</v>
      </c>
      <c r="D48" s="124">
        <v>84453</v>
      </c>
      <c r="E48" s="124">
        <v>5</v>
      </c>
      <c r="F48" s="124">
        <v>2869</v>
      </c>
      <c r="G48" s="124">
        <v>37</v>
      </c>
      <c r="H48" s="124">
        <v>1672353</v>
      </c>
      <c r="I48" s="124">
        <v>95</v>
      </c>
      <c r="J48" s="124">
        <v>62</v>
      </c>
      <c r="K48" s="124">
        <v>1</v>
      </c>
      <c r="L48" s="124">
        <v>441</v>
      </c>
      <c r="M48" s="124">
        <v>0</v>
      </c>
      <c r="N48" s="124">
        <v>7748</v>
      </c>
      <c r="O48" s="124">
        <v>1757247</v>
      </c>
      <c r="P48" s="96"/>
      <c r="Q48" s="96"/>
      <c r="R48" s="96"/>
      <c r="S48" s="96"/>
      <c r="T48" s="96"/>
      <c r="U48" s="96"/>
    </row>
    <row r="49" spans="1:21" x14ac:dyDescent="0.3">
      <c r="A49" s="33">
        <v>1981</v>
      </c>
      <c r="B49" s="124">
        <v>4807</v>
      </c>
      <c r="C49" s="124">
        <v>52</v>
      </c>
      <c r="D49" s="124">
        <v>168989</v>
      </c>
      <c r="E49" s="124">
        <v>3</v>
      </c>
      <c r="F49" s="124">
        <v>4357</v>
      </c>
      <c r="G49" s="124">
        <v>47</v>
      </c>
      <c r="H49" s="124">
        <v>6018633</v>
      </c>
      <c r="I49" s="124">
        <v>96</v>
      </c>
      <c r="J49" s="124">
        <v>78</v>
      </c>
      <c r="K49" s="124">
        <v>1</v>
      </c>
      <c r="L49" s="124">
        <v>96836</v>
      </c>
      <c r="M49" s="124">
        <v>2</v>
      </c>
      <c r="N49" s="124">
        <v>9242</v>
      </c>
      <c r="O49" s="124">
        <v>6284458</v>
      </c>
      <c r="P49" s="96"/>
      <c r="Q49" s="96"/>
      <c r="R49" s="96"/>
      <c r="S49" s="96"/>
      <c r="T49" s="96"/>
      <c r="U49" s="96"/>
    </row>
    <row r="50" spans="1:21" x14ac:dyDescent="0.3">
      <c r="A50" s="33">
        <v>1980</v>
      </c>
      <c r="B50" s="124">
        <v>4309</v>
      </c>
      <c r="C50" s="124">
        <v>58</v>
      </c>
      <c r="D50" s="124">
        <v>1447890</v>
      </c>
      <c r="E50" s="124">
        <v>30</v>
      </c>
      <c r="F50" s="124">
        <v>3098</v>
      </c>
      <c r="G50" s="124">
        <v>41</v>
      </c>
      <c r="H50" s="124">
        <v>3354383</v>
      </c>
      <c r="I50" s="124">
        <v>70</v>
      </c>
      <c r="J50" s="124">
        <v>76</v>
      </c>
      <c r="K50" s="124">
        <v>1</v>
      </c>
      <c r="L50" s="124">
        <v>22400</v>
      </c>
      <c r="M50" s="124">
        <v>0</v>
      </c>
      <c r="N50" s="124">
        <v>7483</v>
      </c>
      <c r="O50" s="124">
        <v>4824673</v>
      </c>
      <c r="P50" s="96"/>
      <c r="Q50" s="96"/>
      <c r="R50" s="96"/>
      <c r="S50" s="96"/>
      <c r="T50" s="96"/>
      <c r="U50" s="96"/>
    </row>
    <row r="51" spans="1:21" x14ac:dyDescent="0.3">
      <c r="A51" s="33">
        <v>1979</v>
      </c>
      <c r="B51" s="124">
        <v>4177</v>
      </c>
      <c r="C51" s="124">
        <v>50</v>
      </c>
      <c r="D51" s="124">
        <v>53893</v>
      </c>
      <c r="E51" s="124">
        <v>2</v>
      </c>
      <c r="F51" s="124">
        <v>4074</v>
      </c>
      <c r="G51" s="124">
        <v>49</v>
      </c>
      <c r="H51" s="124">
        <v>3319696</v>
      </c>
      <c r="I51" s="124">
        <v>98</v>
      </c>
      <c r="J51" s="124">
        <v>45</v>
      </c>
      <c r="K51" s="124">
        <v>1</v>
      </c>
      <c r="L51" s="124">
        <v>441</v>
      </c>
      <c r="M51" s="124">
        <v>0</v>
      </c>
      <c r="N51" s="124">
        <v>8296</v>
      </c>
      <c r="O51" s="6">
        <v>2524529.3180820001</v>
      </c>
      <c r="P51" s="96"/>
      <c r="Q51" s="96"/>
      <c r="R51" s="96"/>
      <c r="S51" s="96"/>
      <c r="T51" s="96"/>
      <c r="U51" s="96"/>
    </row>
    <row r="52" spans="1:21" x14ac:dyDescent="0.3">
      <c r="A52" s="33">
        <v>1978</v>
      </c>
      <c r="B52" s="124">
        <v>3754</v>
      </c>
      <c r="C52" s="124">
        <v>65</v>
      </c>
      <c r="D52" s="124">
        <v>36235</v>
      </c>
      <c r="E52" s="124">
        <v>13</v>
      </c>
      <c r="F52" s="124">
        <v>1990</v>
      </c>
      <c r="G52" s="124">
        <v>34</v>
      </c>
      <c r="H52" s="124">
        <v>243706</v>
      </c>
      <c r="I52" s="124">
        <v>87</v>
      </c>
      <c r="J52" s="124">
        <v>34</v>
      </c>
      <c r="K52" s="124">
        <v>1</v>
      </c>
      <c r="L52" s="124">
        <v>103</v>
      </c>
      <c r="M52" s="124">
        <v>0</v>
      </c>
      <c r="N52" s="124">
        <v>5778</v>
      </c>
      <c r="O52" s="124">
        <v>280045</v>
      </c>
      <c r="P52" s="96"/>
      <c r="Q52" s="96"/>
      <c r="R52" s="96"/>
      <c r="S52" s="96"/>
      <c r="T52" s="96"/>
      <c r="U52" s="96"/>
    </row>
    <row r="53" spans="1:21" x14ac:dyDescent="0.3">
      <c r="A53" s="33">
        <v>1977</v>
      </c>
      <c r="B53" s="124">
        <v>4973</v>
      </c>
      <c r="C53" s="124">
        <v>70</v>
      </c>
      <c r="D53" s="124">
        <v>223381</v>
      </c>
      <c r="E53" s="124">
        <v>16</v>
      </c>
      <c r="F53" s="124">
        <v>2018</v>
      </c>
      <c r="G53" s="124">
        <v>29</v>
      </c>
      <c r="H53" s="124">
        <v>1167625</v>
      </c>
      <c r="I53" s="124">
        <v>84</v>
      </c>
      <c r="J53" s="124">
        <v>66</v>
      </c>
      <c r="K53" s="124">
        <v>1</v>
      </c>
      <c r="L53" s="124">
        <v>2497</v>
      </c>
      <c r="M53" s="124">
        <v>0</v>
      </c>
      <c r="N53" s="124">
        <v>7057</v>
      </c>
      <c r="O53" s="124">
        <v>1393503</v>
      </c>
      <c r="P53" s="96"/>
      <c r="Q53" s="96"/>
      <c r="R53" s="96"/>
      <c r="S53" s="96"/>
      <c r="T53" s="96"/>
      <c r="U53" s="96"/>
    </row>
    <row r="54" spans="1:21" x14ac:dyDescent="0.3">
      <c r="A54" s="33">
        <v>1976</v>
      </c>
      <c r="B54" s="124">
        <v>4759</v>
      </c>
      <c r="C54" s="124">
        <v>57</v>
      </c>
      <c r="D54" s="124">
        <v>273996</v>
      </c>
      <c r="E54" s="124">
        <v>13</v>
      </c>
      <c r="F54" s="124">
        <v>3395</v>
      </c>
      <c r="G54" s="124">
        <v>41</v>
      </c>
      <c r="H54" s="124">
        <v>1851086</v>
      </c>
      <c r="I54" s="124">
        <v>85</v>
      </c>
      <c r="J54" s="124">
        <v>132</v>
      </c>
      <c r="K54" s="124">
        <v>2</v>
      </c>
      <c r="L54" s="124">
        <v>58442</v>
      </c>
      <c r="M54" s="124">
        <v>3</v>
      </c>
      <c r="N54" s="124">
        <v>8286</v>
      </c>
      <c r="O54" s="124">
        <v>2183525</v>
      </c>
      <c r="P54" s="96"/>
      <c r="Q54" s="96"/>
      <c r="R54" s="96"/>
      <c r="S54" s="96"/>
      <c r="T54" s="96"/>
      <c r="U54" s="96"/>
    </row>
    <row r="55" spans="1:21" x14ac:dyDescent="0.3">
      <c r="A55" s="33">
        <v>1975</v>
      </c>
      <c r="B55" s="124">
        <v>3657</v>
      </c>
      <c r="C55" s="124">
        <v>58</v>
      </c>
      <c r="D55" s="124">
        <v>144022</v>
      </c>
      <c r="E55" s="124">
        <v>14</v>
      </c>
      <c r="F55" s="124">
        <v>2637</v>
      </c>
      <c r="G55" s="124">
        <v>42</v>
      </c>
      <c r="H55" s="124">
        <v>704260</v>
      </c>
      <c r="I55" s="124">
        <v>71</v>
      </c>
      <c r="J55" s="124">
        <v>45</v>
      </c>
      <c r="K55" s="124">
        <v>1</v>
      </c>
      <c r="L55" s="124">
        <v>146725</v>
      </c>
      <c r="M55" s="124">
        <v>15</v>
      </c>
      <c r="N55" s="124">
        <v>6339</v>
      </c>
      <c r="O55" s="124">
        <v>995007</v>
      </c>
      <c r="P55" s="96"/>
      <c r="Q55" s="96"/>
      <c r="R55" s="96"/>
      <c r="S55" s="96"/>
      <c r="T55" s="96"/>
      <c r="U55" s="96"/>
    </row>
    <row r="56" spans="1:21" x14ac:dyDescent="0.3">
      <c r="A56" s="33">
        <v>1974</v>
      </c>
      <c r="B56" s="124">
        <v>3336</v>
      </c>
      <c r="C56" s="124">
        <v>66</v>
      </c>
      <c r="D56" s="124">
        <v>82121</v>
      </c>
      <c r="E56" s="124">
        <v>9</v>
      </c>
      <c r="F56" s="124">
        <v>1633</v>
      </c>
      <c r="G56" s="124">
        <v>33</v>
      </c>
      <c r="H56" s="124">
        <v>806198</v>
      </c>
      <c r="I56" s="124">
        <v>88</v>
      </c>
      <c r="J56" s="124">
        <v>52</v>
      </c>
      <c r="K56" s="124">
        <v>1</v>
      </c>
      <c r="L56" s="124">
        <v>23854</v>
      </c>
      <c r="M56" s="124">
        <v>3</v>
      </c>
      <c r="N56" s="124">
        <v>5021</v>
      </c>
      <c r="O56" s="124">
        <v>912172</v>
      </c>
      <c r="P56" s="96"/>
      <c r="Q56" s="96"/>
      <c r="R56" s="96"/>
      <c r="S56" s="96"/>
      <c r="T56" s="96"/>
      <c r="U56" s="96"/>
    </row>
    <row r="57" spans="1:21" x14ac:dyDescent="0.3">
      <c r="A57" s="33">
        <v>1973</v>
      </c>
      <c r="B57" s="124">
        <v>3479</v>
      </c>
      <c r="C57" s="124">
        <v>68</v>
      </c>
      <c r="D57" s="124">
        <v>136894</v>
      </c>
      <c r="E57" s="124">
        <v>13</v>
      </c>
      <c r="F57" s="124">
        <v>1591</v>
      </c>
      <c r="G57" s="124">
        <v>31</v>
      </c>
      <c r="H57" s="124">
        <v>409641</v>
      </c>
      <c r="I57" s="124">
        <v>40</v>
      </c>
      <c r="J57" s="124">
        <v>84</v>
      </c>
      <c r="K57" s="124">
        <v>2</v>
      </c>
      <c r="L57" s="124">
        <v>489541</v>
      </c>
      <c r="M57" s="124">
        <v>47</v>
      </c>
      <c r="N57" s="124">
        <v>5154</v>
      </c>
      <c r="O57" s="124">
        <v>1036076</v>
      </c>
      <c r="P57" s="96"/>
      <c r="Q57" s="96"/>
      <c r="R57" s="96"/>
      <c r="S57" s="96"/>
      <c r="T57" s="96"/>
      <c r="U57" s="96"/>
    </row>
    <row r="58" spans="1:21" x14ac:dyDescent="0.3">
      <c r="A58" s="33">
        <v>1972</v>
      </c>
      <c r="B58" s="124">
        <v>3111</v>
      </c>
      <c r="C58" s="124">
        <v>64</v>
      </c>
      <c r="D58" s="124">
        <v>113096</v>
      </c>
      <c r="E58" s="124">
        <v>15</v>
      </c>
      <c r="F58" s="124">
        <v>1679</v>
      </c>
      <c r="G58" s="124">
        <v>34</v>
      </c>
      <c r="H58" s="124">
        <v>454246</v>
      </c>
      <c r="I58" s="124">
        <v>60</v>
      </c>
      <c r="J58" s="124">
        <v>85</v>
      </c>
      <c r="K58" s="124">
        <v>2</v>
      </c>
      <c r="L58" s="124">
        <v>189753</v>
      </c>
      <c r="M58" s="124">
        <v>25</v>
      </c>
      <c r="N58" s="124">
        <v>4875</v>
      </c>
      <c r="O58" s="124">
        <v>757095</v>
      </c>
      <c r="P58" s="96"/>
      <c r="Q58" s="96"/>
      <c r="R58" s="96"/>
      <c r="S58" s="96"/>
      <c r="T58" s="96"/>
      <c r="U58" s="96"/>
    </row>
    <row r="59" spans="1:21" x14ac:dyDescent="0.3">
      <c r="A59" s="33">
        <v>1971</v>
      </c>
      <c r="B59" s="124">
        <v>2613</v>
      </c>
      <c r="C59" s="124">
        <v>54</v>
      </c>
      <c r="D59" s="124">
        <v>220875</v>
      </c>
      <c r="E59" s="124">
        <v>11</v>
      </c>
      <c r="F59" s="124">
        <v>2209</v>
      </c>
      <c r="G59" s="124">
        <v>45</v>
      </c>
      <c r="H59" s="124">
        <v>1661204</v>
      </c>
      <c r="I59" s="124">
        <v>86</v>
      </c>
      <c r="J59" s="124">
        <v>43</v>
      </c>
      <c r="K59" s="124">
        <v>1</v>
      </c>
      <c r="L59" s="124">
        <v>58203</v>
      </c>
      <c r="M59" s="124">
        <v>3</v>
      </c>
      <c r="N59" s="124">
        <v>4865</v>
      </c>
      <c r="O59" s="124">
        <v>1940283</v>
      </c>
      <c r="P59" s="96"/>
      <c r="Q59" s="96"/>
      <c r="R59" s="96"/>
      <c r="S59" s="96"/>
      <c r="T59" s="96"/>
      <c r="U59" s="96"/>
    </row>
    <row r="60" spans="1:21" x14ac:dyDescent="0.3">
      <c r="A60" s="33">
        <v>1970</v>
      </c>
      <c r="B60" s="124">
        <v>3025</v>
      </c>
      <c r="C60" s="124">
        <v>55</v>
      </c>
      <c r="D60" s="124">
        <v>159266</v>
      </c>
      <c r="E60" s="124">
        <v>11</v>
      </c>
      <c r="F60" s="124">
        <v>2490</v>
      </c>
      <c r="G60" s="124">
        <v>45</v>
      </c>
      <c r="H60" s="124">
        <v>1259410</v>
      </c>
      <c r="I60" s="124">
        <v>87</v>
      </c>
      <c r="J60" s="124">
        <v>25</v>
      </c>
      <c r="K60" s="124">
        <v>0</v>
      </c>
      <c r="L60" s="124">
        <v>33073</v>
      </c>
      <c r="M60" s="124">
        <v>2</v>
      </c>
      <c r="N60" s="124">
        <v>5540</v>
      </c>
      <c r="O60" s="124">
        <v>1451748</v>
      </c>
      <c r="P60" s="96"/>
      <c r="Q60" s="96"/>
      <c r="R60" s="96"/>
      <c r="S60" s="96"/>
      <c r="T60" s="96"/>
      <c r="U60" s="96"/>
    </row>
    <row r="61" spans="1:21" x14ac:dyDescent="0.3">
      <c r="A61" s="125" t="s">
        <v>100</v>
      </c>
      <c r="B61" s="126">
        <v>205661</v>
      </c>
      <c r="C61" s="127"/>
      <c r="D61" s="126">
        <v>11648172</v>
      </c>
      <c r="E61" s="127"/>
      <c r="F61" s="126">
        <v>173420</v>
      </c>
      <c r="G61" s="127"/>
      <c r="H61" s="126">
        <v>122483274</v>
      </c>
      <c r="I61" s="127"/>
      <c r="J61" s="126">
        <v>10255</v>
      </c>
      <c r="K61" s="127"/>
      <c r="L61" s="126">
        <v>5838231</v>
      </c>
      <c r="M61" s="127"/>
      <c r="N61" s="126">
        <v>389336</v>
      </c>
      <c r="O61" s="126">
        <v>139969677</v>
      </c>
      <c r="P61" s="96"/>
      <c r="Q61" s="96"/>
      <c r="R61" s="96"/>
      <c r="S61" s="96"/>
      <c r="T61" s="96"/>
      <c r="U61" s="96"/>
    </row>
    <row r="62" spans="1:21" x14ac:dyDescent="0.3">
      <c r="A62" s="128" t="s">
        <v>101</v>
      </c>
      <c r="B62" s="129">
        <v>3809</v>
      </c>
      <c r="C62" s="130">
        <v>54</v>
      </c>
      <c r="D62" s="129">
        <v>215707</v>
      </c>
      <c r="E62" s="130">
        <v>11</v>
      </c>
      <c r="F62" s="129">
        <v>3211</v>
      </c>
      <c r="G62" s="130">
        <v>44</v>
      </c>
      <c r="H62" s="129">
        <v>2268209</v>
      </c>
      <c r="I62" s="130">
        <v>82</v>
      </c>
      <c r="J62" s="130">
        <v>190</v>
      </c>
      <c r="K62" s="130">
        <v>3</v>
      </c>
      <c r="L62" s="129">
        <v>108115</v>
      </c>
      <c r="M62" s="130">
        <v>6</v>
      </c>
      <c r="N62" s="129">
        <v>7210</v>
      </c>
      <c r="O62" s="129">
        <v>2592031</v>
      </c>
      <c r="P62" s="131"/>
      <c r="Q62" s="131"/>
      <c r="R62" s="131"/>
      <c r="S62" s="131"/>
      <c r="T62" s="131"/>
      <c r="U62" s="131"/>
    </row>
  </sheetData>
  <mergeCells count="6">
    <mergeCell ref="A1:U1"/>
    <mergeCell ref="A2:T2"/>
    <mergeCell ref="B3:E3"/>
    <mergeCell ref="F3:I3"/>
    <mergeCell ref="J3:M3"/>
    <mergeCell ref="N3:O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B4939-A476-4CE0-97F5-6E9E80303EEB}">
  <dimension ref="A1:DF63"/>
  <sheetViews>
    <sheetView workbookViewId="0">
      <selection sqref="A1:U1"/>
    </sheetView>
  </sheetViews>
  <sheetFormatPr defaultRowHeight="14.4" x14ac:dyDescent="0.3"/>
  <cols>
    <col min="5" max="5" width="11.33203125" customWidth="1"/>
    <col min="9" max="9" width="13.109375" customWidth="1"/>
    <col min="13" max="13" width="11.5546875" customWidth="1"/>
    <col min="17" max="17" width="13" customWidth="1"/>
    <col min="19" max="19" width="12.6640625" customWidth="1"/>
    <col min="21" max="21" width="11.44140625" customWidth="1"/>
    <col min="25" max="25" width="13.109375" customWidth="1"/>
    <col min="53" max="53" width="12.5546875" customWidth="1"/>
    <col min="57" max="57" width="12.109375" customWidth="1"/>
    <col min="59" max="59" width="11.6640625" customWidth="1"/>
    <col min="61" max="61" width="13.109375" customWidth="1"/>
    <col min="65" max="65" width="12.109375" customWidth="1"/>
    <col min="87" max="87" width="14.109375" customWidth="1"/>
    <col min="89" max="89" width="13.5546875" customWidth="1"/>
    <col min="93" max="93" width="15.5546875" customWidth="1"/>
    <col min="97" max="97" width="12.44140625" customWidth="1"/>
    <col min="101" max="101" width="12.5546875" customWidth="1"/>
    <col min="104" max="104" width="12.44140625" customWidth="1"/>
    <col min="106" max="106" width="14.33203125" customWidth="1"/>
    <col min="108" max="108" width="14.33203125" customWidth="1"/>
    <col min="110" max="110" width="13.33203125" customWidth="1"/>
  </cols>
  <sheetData>
    <row r="1" spans="1:110" ht="21" x14ac:dyDescent="0.4">
      <c r="A1" s="190" t="s">
        <v>134</v>
      </c>
      <c r="B1" s="190"/>
      <c r="C1" s="190"/>
      <c r="D1" s="190"/>
      <c r="E1" s="190"/>
      <c r="F1" s="190"/>
      <c r="G1" s="190"/>
      <c r="H1" s="190"/>
      <c r="I1" s="190"/>
      <c r="J1" s="190"/>
      <c r="K1" s="190"/>
      <c r="L1" s="190"/>
      <c r="M1" s="190"/>
      <c r="N1" s="190"/>
      <c r="O1" s="190"/>
      <c r="P1" s="190"/>
      <c r="Q1" s="190"/>
      <c r="R1" s="190"/>
      <c r="S1" s="190"/>
      <c r="T1" s="190"/>
      <c r="U1" s="190"/>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row>
    <row r="2" spans="1:110" ht="28.95" customHeight="1" thickBot="1" x14ac:dyDescent="0.35">
      <c r="A2" s="191" t="s">
        <v>126</v>
      </c>
      <c r="B2" s="191"/>
      <c r="C2" s="191"/>
      <c r="D2" s="191"/>
      <c r="E2" s="191"/>
      <c r="F2" s="191"/>
      <c r="G2" s="191"/>
      <c r="H2" s="191"/>
      <c r="I2" s="191"/>
      <c r="J2" s="191"/>
      <c r="K2" s="191"/>
      <c r="L2" s="191"/>
      <c r="M2" s="191"/>
      <c r="N2" s="191"/>
      <c r="O2" s="191"/>
      <c r="P2" s="191"/>
      <c r="Q2" s="191"/>
      <c r="R2" s="191"/>
      <c r="S2" s="191"/>
      <c r="T2" s="191"/>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row>
    <row r="3" spans="1:110" ht="31.8" thickBot="1" x14ac:dyDescent="0.65">
      <c r="A3" s="133"/>
      <c r="B3" s="230" t="s">
        <v>17</v>
      </c>
      <c r="C3" s="231"/>
      <c r="D3" s="231"/>
      <c r="E3" s="231"/>
      <c r="F3" s="231"/>
      <c r="G3" s="231"/>
      <c r="H3" s="231"/>
      <c r="I3" s="232"/>
      <c r="J3" s="230" t="s">
        <v>18</v>
      </c>
      <c r="K3" s="231"/>
      <c r="L3" s="231"/>
      <c r="M3" s="231"/>
      <c r="N3" s="231"/>
      <c r="O3" s="231"/>
      <c r="P3" s="231"/>
      <c r="Q3" s="232"/>
      <c r="R3" s="230" t="s">
        <v>19</v>
      </c>
      <c r="S3" s="231"/>
      <c r="T3" s="231"/>
      <c r="U3" s="231"/>
      <c r="V3" s="231"/>
      <c r="W3" s="231"/>
      <c r="X3" s="231"/>
      <c r="Y3" s="232"/>
      <c r="Z3" s="230" t="s">
        <v>20</v>
      </c>
      <c r="AA3" s="231"/>
      <c r="AB3" s="231"/>
      <c r="AC3" s="231"/>
      <c r="AD3" s="231"/>
      <c r="AE3" s="231"/>
      <c r="AF3" s="231"/>
      <c r="AG3" s="232"/>
      <c r="AH3" s="230" t="s">
        <v>21</v>
      </c>
      <c r="AI3" s="231"/>
      <c r="AJ3" s="231"/>
      <c r="AK3" s="231"/>
      <c r="AL3" s="231"/>
      <c r="AM3" s="231"/>
      <c r="AN3" s="231"/>
      <c r="AO3" s="232"/>
      <c r="AP3" s="230" t="s">
        <v>22</v>
      </c>
      <c r="AQ3" s="231"/>
      <c r="AR3" s="231"/>
      <c r="AS3" s="231"/>
      <c r="AT3" s="231"/>
      <c r="AU3" s="231"/>
      <c r="AV3" s="231"/>
      <c r="AW3" s="232"/>
      <c r="AX3" s="230" t="s">
        <v>23</v>
      </c>
      <c r="AY3" s="231"/>
      <c r="AZ3" s="231"/>
      <c r="BA3" s="231"/>
      <c r="BB3" s="231"/>
      <c r="BC3" s="231"/>
      <c r="BD3" s="231"/>
      <c r="BE3" s="232"/>
      <c r="BF3" s="230" t="s">
        <v>25</v>
      </c>
      <c r="BG3" s="231"/>
      <c r="BH3" s="231"/>
      <c r="BI3" s="231"/>
      <c r="BJ3" s="231"/>
      <c r="BK3" s="231"/>
      <c r="BL3" s="231"/>
      <c r="BM3" s="232"/>
      <c r="BN3" s="230" t="s">
        <v>27</v>
      </c>
      <c r="BO3" s="231"/>
      <c r="BP3" s="231"/>
      <c r="BQ3" s="231"/>
      <c r="BR3" s="231"/>
      <c r="BS3" s="231"/>
      <c r="BT3" s="231"/>
      <c r="BU3" s="232"/>
      <c r="BV3" s="230" t="s">
        <v>103</v>
      </c>
      <c r="BW3" s="231"/>
      <c r="BX3" s="231"/>
      <c r="BY3" s="232"/>
      <c r="BZ3" s="230" t="s">
        <v>28</v>
      </c>
      <c r="CA3" s="231"/>
      <c r="CB3" s="231"/>
      <c r="CC3" s="231"/>
      <c r="CD3" s="231"/>
      <c r="CE3" s="231"/>
      <c r="CF3" s="231"/>
      <c r="CG3" s="232"/>
      <c r="CH3" s="230" t="s">
        <v>29</v>
      </c>
      <c r="CI3" s="231"/>
      <c r="CJ3" s="231"/>
      <c r="CK3" s="231"/>
      <c r="CL3" s="231"/>
      <c r="CM3" s="231"/>
      <c r="CN3" s="231"/>
      <c r="CO3" s="232"/>
      <c r="CP3" s="230" t="s">
        <v>30</v>
      </c>
      <c r="CQ3" s="231"/>
      <c r="CR3" s="231"/>
      <c r="CS3" s="231"/>
      <c r="CT3" s="231"/>
      <c r="CU3" s="231"/>
      <c r="CV3" s="231"/>
      <c r="CW3" s="232"/>
      <c r="CX3" s="233" t="s">
        <v>31</v>
      </c>
      <c r="CY3" s="234"/>
      <c r="CZ3" s="234"/>
      <c r="DA3" s="234"/>
      <c r="DB3" s="234"/>
      <c r="DC3" s="234"/>
      <c r="DD3" s="234"/>
      <c r="DE3" s="234"/>
      <c r="DF3" s="234"/>
    </row>
    <row r="4" spans="1:110" x14ac:dyDescent="0.3">
      <c r="A4" s="96"/>
      <c r="B4" s="235" t="s">
        <v>127</v>
      </c>
      <c r="C4" s="236"/>
      <c r="D4" s="237" t="s">
        <v>128</v>
      </c>
      <c r="E4" s="238"/>
      <c r="F4" s="239" t="s">
        <v>129</v>
      </c>
      <c r="G4" s="240"/>
      <c r="H4" s="241" t="s">
        <v>130</v>
      </c>
      <c r="I4" s="242"/>
      <c r="J4" s="235" t="s">
        <v>127</v>
      </c>
      <c r="K4" s="236"/>
      <c r="L4" s="237" t="s">
        <v>128</v>
      </c>
      <c r="M4" s="238"/>
      <c r="N4" s="239" t="s">
        <v>129</v>
      </c>
      <c r="O4" s="240"/>
      <c r="P4" s="241" t="s">
        <v>130</v>
      </c>
      <c r="Q4" s="242"/>
      <c r="R4" s="235" t="s">
        <v>127</v>
      </c>
      <c r="S4" s="236"/>
      <c r="T4" s="237" t="s">
        <v>128</v>
      </c>
      <c r="U4" s="238"/>
      <c r="V4" s="239" t="s">
        <v>129</v>
      </c>
      <c r="W4" s="240"/>
      <c r="X4" s="241" t="s">
        <v>130</v>
      </c>
      <c r="Y4" s="242"/>
      <c r="Z4" s="235" t="s">
        <v>127</v>
      </c>
      <c r="AA4" s="236"/>
      <c r="AB4" s="237" t="s">
        <v>128</v>
      </c>
      <c r="AC4" s="238"/>
      <c r="AD4" s="239" t="s">
        <v>129</v>
      </c>
      <c r="AE4" s="240"/>
      <c r="AF4" s="241" t="s">
        <v>130</v>
      </c>
      <c r="AG4" s="242"/>
      <c r="AH4" s="235" t="s">
        <v>127</v>
      </c>
      <c r="AI4" s="236"/>
      <c r="AJ4" s="237" t="s">
        <v>128</v>
      </c>
      <c r="AK4" s="238"/>
      <c r="AL4" s="239" t="s">
        <v>129</v>
      </c>
      <c r="AM4" s="240"/>
      <c r="AN4" s="241" t="s">
        <v>130</v>
      </c>
      <c r="AO4" s="242"/>
      <c r="AP4" s="235" t="s">
        <v>127</v>
      </c>
      <c r="AQ4" s="236"/>
      <c r="AR4" s="237" t="s">
        <v>128</v>
      </c>
      <c r="AS4" s="238"/>
      <c r="AT4" s="239" t="s">
        <v>129</v>
      </c>
      <c r="AU4" s="240"/>
      <c r="AV4" s="241" t="s">
        <v>130</v>
      </c>
      <c r="AW4" s="242"/>
      <c r="AX4" s="235" t="s">
        <v>127</v>
      </c>
      <c r="AY4" s="236"/>
      <c r="AZ4" s="237" t="s">
        <v>128</v>
      </c>
      <c r="BA4" s="238"/>
      <c r="BB4" s="239" t="s">
        <v>129</v>
      </c>
      <c r="BC4" s="240"/>
      <c r="BD4" s="241" t="s">
        <v>130</v>
      </c>
      <c r="BE4" s="242"/>
      <c r="BF4" s="235" t="s">
        <v>127</v>
      </c>
      <c r="BG4" s="236"/>
      <c r="BH4" s="237" t="s">
        <v>128</v>
      </c>
      <c r="BI4" s="238"/>
      <c r="BJ4" s="239" t="s">
        <v>129</v>
      </c>
      <c r="BK4" s="240"/>
      <c r="BL4" s="241" t="s">
        <v>130</v>
      </c>
      <c r="BM4" s="242"/>
      <c r="BN4" s="235" t="s">
        <v>127</v>
      </c>
      <c r="BO4" s="236"/>
      <c r="BP4" s="237" t="s">
        <v>128</v>
      </c>
      <c r="BQ4" s="238"/>
      <c r="BR4" s="239" t="s">
        <v>129</v>
      </c>
      <c r="BS4" s="240"/>
      <c r="BT4" s="241" t="s">
        <v>130</v>
      </c>
      <c r="BU4" s="242"/>
      <c r="BV4" s="235" t="s">
        <v>127</v>
      </c>
      <c r="BW4" s="236"/>
      <c r="BX4" s="241" t="s">
        <v>130</v>
      </c>
      <c r="BY4" s="242"/>
      <c r="BZ4" s="235" t="s">
        <v>127</v>
      </c>
      <c r="CA4" s="236"/>
      <c r="CB4" s="237" t="s">
        <v>128</v>
      </c>
      <c r="CC4" s="238"/>
      <c r="CD4" s="239" t="s">
        <v>129</v>
      </c>
      <c r="CE4" s="240"/>
      <c r="CF4" s="241" t="s">
        <v>130</v>
      </c>
      <c r="CG4" s="242"/>
      <c r="CH4" s="235" t="s">
        <v>127</v>
      </c>
      <c r="CI4" s="236"/>
      <c r="CJ4" s="237" t="s">
        <v>128</v>
      </c>
      <c r="CK4" s="238"/>
      <c r="CL4" s="239" t="s">
        <v>129</v>
      </c>
      <c r="CM4" s="240"/>
      <c r="CN4" s="241" t="s">
        <v>130</v>
      </c>
      <c r="CO4" s="242"/>
      <c r="CP4" s="235" t="s">
        <v>127</v>
      </c>
      <c r="CQ4" s="236"/>
      <c r="CR4" s="237" t="s">
        <v>128</v>
      </c>
      <c r="CS4" s="238"/>
      <c r="CT4" s="239" t="s">
        <v>129</v>
      </c>
      <c r="CU4" s="240"/>
      <c r="CV4" s="241" t="s">
        <v>130</v>
      </c>
      <c r="CW4" s="243"/>
      <c r="CX4" s="148"/>
      <c r="CY4" s="192" t="s">
        <v>127</v>
      </c>
      <c r="CZ4" s="194"/>
      <c r="DA4" s="195" t="s">
        <v>128</v>
      </c>
      <c r="DB4" s="197"/>
      <c r="DC4" s="198" t="s">
        <v>129</v>
      </c>
      <c r="DD4" s="200"/>
      <c r="DE4" s="201" t="s">
        <v>130</v>
      </c>
      <c r="DF4" s="202"/>
    </row>
    <row r="5" spans="1:110" x14ac:dyDescent="0.3">
      <c r="A5" s="33" t="s">
        <v>135</v>
      </c>
      <c r="B5" s="132" t="s">
        <v>131</v>
      </c>
      <c r="C5" s="120" t="s">
        <v>133</v>
      </c>
      <c r="D5" s="121" t="s">
        <v>131</v>
      </c>
      <c r="E5" s="121" t="s">
        <v>133</v>
      </c>
      <c r="F5" s="122" t="s">
        <v>131</v>
      </c>
      <c r="G5" s="122" t="s">
        <v>133</v>
      </c>
      <c r="H5" s="134" t="s">
        <v>131</v>
      </c>
      <c r="I5" s="134" t="s">
        <v>133</v>
      </c>
      <c r="J5" s="135" t="s">
        <v>131</v>
      </c>
      <c r="K5" s="120" t="s">
        <v>133</v>
      </c>
      <c r="L5" s="121" t="s">
        <v>131</v>
      </c>
      <c r="M5" s="121" t="s">
        <v>133</v>
      </c>
      <c r="N5" s="122" t="s">
        <v>131</v>
      </c>
      <c r="O5" s="122" t="s">
        <v>133</v>
      </c>
      <c r="P5" s="134" t="s">
        <v>131</v>
      </c>
      <c r="Q5" s="134" t="s">
        <v>133</v>
      </c>
      <c r="R5" s="135" t="s">
        <v>131</v>
      </c>
      <c r="S5" s="120" t="s">
        <v>133</v>
      </c>
      <c r="T5" s="121" t="s">
        <v>131</v>
      </c>
      <c r="U5" s="121" t="s">
        <v>133</v>
      </c>
      <c r="V5" s="122" t="s">
        <v>131</v>
      </c>
      <c r="W5" s="122" t="s">
        <v>133</v>
      </c>
      <c r="X5" s="134" t="s">
        <v>131</v>
      </c>
      <c r="Y5" s="134" t="s">
        <v>133</v>
      </c>
      <c r="Z5" s="135" t="s">
        <v>131</v>
      </c>
      <c r="AA5" s="120" t="s">
        <v>133</v>
      </c>
      <c r="AB5" s="121" t="s">
        <v>131</v>
      </c>
      <c r="AC5" s="121" t="s">
        <v>133</v>
      </c>
      <c r="AD5" s="122" t="s">
        <v>131</v>
      </c>
      <c r="AE5" s="122" t="s">
        <v>133</v>
      </c>
      <c r="AF5" s="134" t="s">
        <v>131</v>
      </c>
      <c r="AG5" s="134" t="s">
        <v>133</v>
      </c>
      <c r="AH5" s="135" t="s">
        <v>131</v>
      </c>
      <c r="AI5" s="120" t="s">
        <v>133</v>
      </c>
      <c r="AJ5" s="121" t="s">
        <v>131</v>
      </c>
      <c r="AK5" s="121" t="s">
        <v>133</v>
      </c>
      <c r="AL5" s="122" t="s">
        <v>131</v>
      </c>
      <c r="AM5" s="122" t="s">
        <v>133</v>
      </c>
      <c r="AN5" s="134" t="s">
        <v>131</v>
      </c>
      <c r="AO5" s="134" t="s">
        <v>133</v>
      </c>
      <c r="AP5" s="135" t="s">
        <v>131</v>
      </c>
      <c r="AQ5" s="120" t="s">
        <v>133</v>
      </c>
      <c r="AR5" s="121" t="s">
        <v>131</v>
      </c>
      <c r="AS5" s="121" t="s">
        <v>133</v>
      </c>
      <c r="AT5" s="122" t="s">
        <v>131</v>
      </c>
      <c r="AU5" s="122" t="s">
        <v>133</v>
      </c>
      <c r="AV5" s="134" t="s">
        <v>131</v>
      </c>
      <c r="AW5" s="134" t="s">
        <v>133</v>
      </c>
      <c r="AX5" s="135" t="s">
        <v>131</v>
      </c>
      <c r="AY5" s="120" t="s">
        <v>133</v>
      </c>
      <c r="AZ5" s="121" t="s">
        <v>131</v>
      </c>
      <c r="BA5" s="121" t="s">
        <v>133</v>
      </c>
      <c r="BB5" s="122" t="s">
        <v>131</v>
      </c>
      <c r="BC5" s="122" t="s">
        <v>133</v>
      </c>
      <c r="BD5" s="134" t="s">
        <v>131</v>
      </c>
      <c r="BE5" s="134" t="s">
        <v>133</v>
      </c>
      <c r="BF5" s="135" t="s">
        <v>131</v>
      </c>
      <c r="BG5" s="120" t="s">
        <v>133</v>
      </c>
      <c r="BH5" s="121" t="s">
        <v>131</v>
      </c>
      <c r="BI5" s="121" t="s">
        <v>133</v>
      </c>
      <c r="BJ5" s="122" t="s">
        <v>131</v>
      </c>
      <c r="BK5" s="122" t="s">
        <v>133</v>
      </c>
      <c r="BL5" s="134" t="s">
        <v>131</v>
      </c>
      <c r="BM5" s="134" t="s">
        <v>133</v>
      </c>
      <c r="BN5" s="135" t="s">
        <v>131</v>
      </c>
      <c r="BO5" s="120" t="s">
        <v>133</v>
      </c>
      <c r="BP5" s="121" t="s">
        <v>131</v>
      </c>
      <c r="BQ5" s="121" t="s">
        <v>133</v>
      </c>
      <c r="BR5" s="122" t="s">
        <v>131</v>
      </c>
      <c r="BS5" s="122" t="s">
        <v>133</v>
      </c>
      <c r="BT5" s="134" t="s">
        <v>131</v>
      </c>
      <c r="BU5" s="134" t="s">
        <v>133</v>
      </c>
      <c r="BV5" s="135" t="s">
        <v>131</v>
      </c>
      <c r="BW5" s="120" t="s">
        <v>133</v>
      </c>
      <c r="BX5" s="134" t="s">
        <v>131</v>
      </c>
      <c r="BY5" s="134" t="s">
        <v>133</v>
      </c>
      <c r="BZ5" s="135" t="s">
        <v>131</v>
      </c>
      <c r="CA5" s="120" t="s">
        <v>133</v>
      </c>
      <c r="CB5" s="121" t="s">
        <v>131</v>
      </c>
      <c r="CC5" s="121" t="s">
        <v>133</v>
      </c>
      <c r="CD5" s="122" t="s">
        <v>131</v>
      </c>
      <c r="CE5" s="122" t="s">
        <v>133</v>
      </c>
      <c r="CF5" s="134" t="s">
        <v>131</v>
      </c>
      <c r="CG5" s="134" t="s">
        <v>133</v>
      </c>
      <c r="CH5" s="135" t="s">
        <v>131</v>
      </c>
      <c r="CI5" s="120" t="s">
        <v>133</v>
      </c>
      <c r="CJ5" s="121" t="s">
        <v>131</v>
      </c>
      <c r="CK5" s="121" t="s">
        <v>133</v>
      </c>
      <c r="CL5" s="122" t="s">
        <v>131</v>
      </c>
      <c r="CM5" s="122" t="s">
        <v>133</v>
      </c>
      <c r="CN5" s="134" t="s">
        <v>131</v>
      </c>
      <c r="CO5" s="134" t="s">
        <v>133</v>
      </c>
      <c r="CP5" s="135" t="s">
        <v>131</v>
      </c>
      <c r="CQ5" s="120" t="s">
        <v>133</v>
      </c>
      <c r="CR5" s="121" t="s">
        <v>131</v>
      </c>
      <c r="CS5" s="121" t="s">
        <v>133</v>
      </c>
      <c r="CT5" s="122" t="s">
        <v>131</v>
      </c>
      <c r="CU5" s="122" t="s">
        <v>133</v>
      </c>
      <c r="CV5" s="134" t="s">
        <v>131</v>
      </c>
      <c r="CW5" s="165" t="s">
        <v>133</v>
      </c>
      <c r="CX5" s="33" t="s">
        <v>135</v>
      </c>
      <c r="CY5" s="120" t="s">
        <v>131</v>
      </c>
      <c r="CZ5" s="120" t="s">
        <v>133</v>
      </c>
      <c r="DA5" s="121" t="s">
        <v>131</v>
      </c>
      <c r="DB5" s="121" t="s">
        <v>133</v>
      </c>
      <c r="DC5" s="122" t="s">
        <v>131</v>
      </c>
      <c r="DD5" s="122" t="s">
        <v>133</v>
      </c>
      <c r="DE5" s="134" t="s">
        <v>131</v>
      </c>
      <c r="DF5" s="134" t="s">
        <v>133</v>
      </c>
    </row>
    <row r="6" spans="1:110" x14ac:dyDescent="0.3">
      <c r="A6" s="15">
        <v>2025</v>
      </c>
      <c r="B6" s="136">
        <v>790</v>
      </c>
      <c r="C6" s="107">
        <v>59125.05</v>
      </c>
      <c r="D6" s="107">
        <v>454</v>
      </c>
      <c r="E6" s="107">
        <v>604847.12</v>
      </c>
      <c r="F6" s="107">
        <v>94</v>
      </c>
      <c r="G6" s="107">
        <v>36333.68</v>
      </c>
      <c r="H6" s="107">
        <f>SUM(B6,D6,F6)</f>
        <v>1338</v>
      </c>
      <c r="I6" s="107">
        <f>SUM(C6,E6,G6)</f>
        <v>700305.85000000009</v>
      </c>
      <c r="J6" s="136">
        <v>528</v>
      </c>
      <c r="K6" s="107">
        <v>88899.107000000004</v>
      </c>
      <c r="L6" s="107">
        <v>729</v>
      </c>
      <c r="M6" s="107">
        <v>508233.348</v>
      </c>
      <c r="N6" s="107">
        <v>99</v>
      </c>
      <c r="O6" s="107">
        <v>8680.6970000000001</v>
      </c>
      <c r="P6" s="107">
        <f>SUM(J6,L6,N6)</f>
        <v>1356</v>
      </c>
      <c r="Q6" s="108">
        <f>SUM(K6,M6,O6)</f>
        <v>605813.152</v>
      </c>
      <c r="R6" s="136">
        <v>138</v>
      </c>
      <c r="S6" s="107">
        <v>535656.91079600004</v>
      </c>
      <c r="T6" s="107">
        <v>301</v>
      </c>
      <c r="U6" s="107">
        <v>1581190.491963</v>
      </c>
      <c r="V6" s="107">
        <v>5</v>
      </c>
      <c r="W6" s="107">
        <v>24121.768493</v>
      </c>
      <c r="X6" s="107">
        <f>SUM(R6,V6)</f>
        <v>143</v>
      </c>
      <c r="Y6" s="108">
        <f>SUM(S6,U6,W6)</f>
        <v>2140969.1712520001</v>
      </c>
      <c r="Z6" s="136">
        <v>326</v>
      </c>
      <c r="AA6" s="107">
        <v>421.5</v>
      </c>
      <c r="AB6" s="107">
        <v>47</v>
      </c>
      <c r="AC6" s="107">
        <v>912</v>
      </c>
      <c r="AD6" s="107">
        <v>67</v>
      </c>
      <c r="AE6" s="107">
        <v>2079.6999999999998</v>
      </c>
      <c r="AF6" s="107">
        <f>SUM(Z6,AB6,AD6)</f>
        <v>440</v>
      </c>
      <c r="AG6" s="108">
        <f>SUM(AA6,AC6,AE6)</f>
        <v>3413.2</v>
      </c>
      <c r="AH6" s="136">
        <v>231</v>
      </c>
      <c r="AI6" s="107">
        <v>17719.5</v>
      </c>
      <c r="AJ6" s="107">
        <v>12</v>
      </c>
      <c r="AK6" s="107">
        <v>761.4</v>
      </c>
      <c r="AL6" s="107">
        <v>0</v>
      </c>
      <c r="AM6" s="107">
        <v>0</v>
      </c>
      <c r="AN6" s="107">
        <f>SUM(AH6,AJ6)</f>
        <v>243</v>
      </c>
      <c r="AO6" s="108">
        <f>SUM(AI6,AK6)</f>
        <v>18480.900000000001</v>
      </c>
      <c r="AP6" s="136">
        <v>170</v>
      </c>
      <c r="AQ6" s="107">
        <v>380.280011</v>
      </c>
      <c r="AR6" s="107">
        <v>0</v>
      </c>
      <c r="AS6" s="107">
        <v>0</v>
      </c>
      <c r="AT6" s="107">
        <v>9</v>
      </c>
      <c r="AU6" s="107">
        <v>8467.7503909999996</v>
      </c>
      <c r="AV6" s="107">
        <f>SUM(AP6,AT6)</f>
        <v>179</v>
      </c>
      <c r="AW6" s="108">
        <f>SUM(AQ6,AU6)</f>
        <v>8848.0304020000003</v>
      </c>
      <c r="AX6" s="136">
        <v>30</v>
      </c>
      <c r="AY6" s="107">
        <v>221.714001</v>
      </c>
      <c r="AZ6" s="107">
        <v>172</v>
      </c>
      <c r="BA6" s="107">
        <v>1108805.473945</v>
      </c>
      <c r="BB6" s="107">
        <v>0</v>
      </c>
      <c r="BC6" s="107">
        <v>0</v>
      </c>
      <c r="BD6" s="107">
        <f>SUM(AX6,AZ6)</f>
        <v>202</v>
      </c>
      <c r="BE6" s="108">
        <f>SUM(AY6,BA6)</f>
        <v>1109027.1879459999</v>
      </c>
      <c r="BF6" s="136">
        <v>278</v>
      </c>
      <c r="BG6" s="107">
        <v>251751.90005299999</v>
      </c>
      <c r="BH6" s="107">
        <v>359</v>
      </c>
      <c r="BI6" s="107">
        <v>349137.99736699997</v>
      </c>
      <c r="BJ6" s="107">
        <v>12</v>
      </c>
      <c r="BK6" s="107">
        <v>39</v>
      </c>
      <c r="BL6" s="107">
        <f>SUM(BF6,BH6,BJ6)</f>
        <v>649</v>
      </c>
      <c r="BM6" s="108">
        <f>SUM(BG6,BI6,BK6)</f>
        <v>600928.89741999994</v>
      </c>
      <c r="BN6" s="136">
        <v>59</v>
      </c>
      <c r="BO6" s="107">
        <v>2101.9924599999999</v>
      </c>
      <c r="BP6" s="107">
        <v>42</v>
      </c>
      <c r="BQ6" s="107">
        <v>68520.66863</v>
      </c>
      <c r="BR6" s="107">
        <v>3</v>
      </c>
      <c r="BS6" s="107">
        <v>19.3</v>
      </c>
      <c r="BT6" s="107">
        <f>SUM(BN6,BP6,BR6)</f>
        <v>104</v>
      </c>
      <c r="BU6" s="108">
        <f>SUM(BO6,BQ6,BS6)</f>
        <v>70641.961089999997</v>
      </c>
      <c r="BV6" s="136">
        <v>12</v>
      </c>
      <c r="BW6" s="107">
        <v>13.48</v>
      </c>
      <c r="BX6" s="107">
        <v>12</v>
      </c>
      <c r="BY6" s="108">
        <v>13.48</v>
      </c>
      <c r="BZ6" s="136">
        <v>452</v>
      </c>
      <c r="CA6" s="107">
        <v>582.6</v>
      </c>
      <c r="CB6" s="107">
        <v>90</v>
      </c>
      <c r="CC6" s="107">
        <v>7707.7</v>
      </c>
      <c r="CD6" s="107">
        <v>17</v>
      </c>
      <c r="CE6" s="107">
        <v>4.9000000000000004</v>
      </c>
      <c r="CF6" s="107">
        <f>SUM(BZ6,CB6,CD6,)</f>
        <v>559</v>
      </c>
      <c r="CG6" s="108">
        <f>SUM(CA6,CC6,CE6)</f>
        <v>8295.1999999999989</v>
      </c>
      <c r="CH6" s="136">
        <v>290</v>
      </c>
      <c r="CI6" s="107">
        <v>1144335.1000000001</v>
      </c>
      <c r="CJ6" s="107">
        <v>216</v>
      </c>
      <c r="CK6" s="107">
        <v>1837944.3</v>
      </c>
      <c r="CL6" s="107">
        <v>1</v>
      </c>
      <c r="CM6" s="107">
        <v>0.1</v>
      </c>
      <c r="CN6" s="107">
        <f>SUM(CH6,CJ6,CL6)</f>
        <v>507</v>
      </c>
      <c r="CO6" s="108">
        <f>SUM(CI6,CK6,CM6)</f>
        <v>2982279.5000000005</v>
      </c>
      <c r="CP6" s="136">
        <v>26</v>
      </c>
      <c r="CQ6" s="107">
        <v>173</v>
      </c>
      <c r="CR6" s="107">
        <v>91</v>
      </c>
      <c r="CS6" s="107">
        <v>137273.32999999999</v>
      </c>
      <c r="CT6" s="107">
        <v>49</v>
      </c>
      <c r="CU6" s="107">
        <v>40255.17</v>
      </c>
      <c r="CV6" s="107">
        <f>SUM(CP6,CR6,CT6)</f>
        <v>166</v>
      </c>
      <c r="CW6" s="107">
        <f>SUM(CQ6,CS6,CU6)</f>
        <v>177701.5</v>
      </c>
      <c r="CX6" s="15">
        <v>2025</v>
      </c>
      <c r="CY6" s="107">
        <f>SUM(CP6,CH6,BZ6,BV6,BN6,BF6,AX6,AP6,AH6,Z6,R6,J6,B6)</f>
        <v>3330</v>
      </c>
      <c r="CZ6" s="107">
        <f>SUM(CQ6,CI6,CA6,BW6,BO6,BG6,AY6,AQ6,AI6,AA6,S6,K6,C6)</f>
        <v>2101382.1343210004</v>
      </c>
      <c r="DA6" s="107">
        <f>SUM(CR6,CJ6,CB6,BP6,BH6,AZ6,AJ6,AB6,T6,L6,D6)</f>
        <v>2513</v>
      </c>
      <c r="DB6" s="107">
        <f>SUM(CS6,CK6,CC6,BQ6,BI6,BA6,AK6,AC6,U6,M6,E6)</f>
        <v>6205333.8299049996</v>
      </c>
      <c r="DC6" s="107">
        <f>SUM(CT6,CL6,CD6,BR6,BJ6,AT6,AD6,V6,N6,F6)</f>
        <v>356</v>
      </c>
      <c r="DD6" s="107">
        <f>SUM(CU6,CM6,CE6,BS6,BK6,AU6,AE6,W6,O6,G6)</f>
        <v>120002.06588400001</v>
      </c>
      <c r="DE6" s="189">
        <f>SUM(DC6,DA6,CY6)</f>
        <v>6199</v>
      </c>
      <c r="DF6" s="108">
        <f>SUM(DD6,DB6,CZ6)</f>
        <v>8426718.0301099997</v>
      </c>
    </row>
    <row r="7" spans="1:110" ht="19.95" customHeight="1" x14ac:dyDescent="0.3">
      <c r="A7" s="33">
        <v>2024</v>
      </c>
      <c r="B7" s="105">
        <v>659</v>
      </c>
      <c r="C7" s="107">
        <v>4305.34</v>
      </c>
      <c r="D7" s="96">
        <v>557</v>
      </c>
      <c r="E7" s="107">
        <v>691880.95999999996</v>
      </c>
      <c r="F7" s="96">
        <v>57</v>
      </c>
      <c r="G7" s="107">
        <v>21013.15</v>
      </c>
      <c r="H7" s="107">
        <f>SUM(F7,D7,B7)</f>
        <v>1273</v>
      </c>
      <c r="I7" s="107">
        <f>SUM(G7,E7,C7)</f>
        <v>717199.45</v>
      </c>
      <c r="J7" s="105">
        <v>501</v>
      </c>
      <c r="K7" s="107">
        <v>17877.447</v>
      </c>
      <c r="L7" s="107">
        <v>1204</v>
      </c>
      <c r="M7" s="107">
        <v>1054701.32</v>
      </c>
      <c r="N7" s="96">
        <v>20</v>
      </c>
      <c r="O7" s="107">
        <v>8615.4670000000006</v>
      </c>
      <c r="P7" s="107">
        <f>SUM(N7,L7,J7)</f>
        <v>1725</v>
      </c>
      <c r="Q7" s="108">
        <f>SUM(O7,M7,K7)</f>
        <v>1081194.2339999999</v>
      </c>
      <c r="R7" s="105">
        <v>115</v>
      </c>
      <c r="S7" s="107">
        <v>3228.6039759999999</v>
      </c>
      <c r="T7" s="96">
        <v>206</v>
      </c>
      <c r="U7" s="107">
        <v>232390.56712699999</v>
      </c>
      <c r="V7" s="96">
        <v>0</v>
      </c>
      <c r="W7" s="96">
        <v>0</v>
      </c>
      <c r="X7" s="96">
        <f>SUM(R7,T7)</f>
        <v>321</v>
      </c>
      <c r="Y7" s="108">
        <f>SUM(U7,S7)</f>
        <v>235619.171103</v>
      </c>
      <c r="Z7" s="105">
        <v>233</v>
      </c>
      <c r="AA7" s="96">
        <v>246.8</v>
      </c>
      <c r="AB7" s="96">
        <v>3</v>
      </c>
      <c r="AC7" s="96">
        <v>0.5</v>
      </c>
      <c r="AD7" s="96">
        <v>48</v>
      </c>
      <c r="AE7" s="96">
        <v>45.5</v>
      </c>
      <c r="AF7" s="96">
        <f>SUM(AD7,AB7,Z7)</f>
        <v>284</v>
      </c>
      <c r="AG7" s="106">
        <f>SUM(AE7,AC7,AA7)</f>
        <v>292.8</v>
      </c>
      <c r="AH7" s="105">
        <v>63</v>
      </c>
      <c r="AI7" s="96">
        <v>34</v>
      </c>
      <c r="AJ7" s="96">
        <v>32</v>
      </c>
      <c r="AK7" s="107">
        <v>68045.899999999994</v>
      </c>
      <c r="AL7" s="96">
        <v>1</v>
      </c>
      <c r="AM7" s="96">
        <v>0</v>
      </c>
      <c r="AN7" s="96">
        <f>SUM(AL7,AJ7,AH7)</f>
        <v>96</v>
      </c>
      <c r="AO7" s="108">
        <f>SUM(AM7,AK7,AI7)</f>
        <v>68079.899999999994</v>
      </c>
      <c r="AP7" s="105">
        <v>82</v>
      </c>
      <c r="AQ7" s="107">
        <v>46.58</v>
      </c>
      <c r="AR7" s="96">
        <v>3</v>
      </c>
      <c r="AS7" s="96">
        <v>2.83</v>
      </c>
      <c r="AT7" s="96">
        <v>0</v>
      </c>
      <c r="AU7" s="96">
        <v>0</v>
      </c>
      <c r="AV7" s="96">
        <f>SUM(AR7,AP7)</f>
        <v>85</v>
      </c>
      <c r="AW7" s="108">
        <f>SUM(AS7,AQ7)</f>
        <v>49.41</v>
      </c>
      <c r="AX7" s="105">
        <v>28</v>
      </c>
      <c r="AY7" s="107">
        <v>7339.3945700000004</v>
      </c>
      <c r="AZ7" s="96">
        <v>146</v>
      </c>
      <c r="BA7" s="107">
        <v>1665641.129795</v>
      </c>
      <c r="BB7" s="96">
        <v>0</v>
      </c>
      <c r="BC7" s="107">
        <v>0</v>
      </c>
      <c r="BD7" s="96">
        <f>SUM(AZ7,AX7)</f>
        <v>174</v>
      </c>
      <c r="BE7" s="108">
        <f>SUM(BA7,AY7)</f>
        <v>1672980.524365</v>
      </c>
      <c r="BF7" s="105">
        <v>232</v>
      </c>
      <c r="BG7" s="107">
        <v>1326</v>
      </c>
      <c r="BH7" s="96">
        <v>242</v>
      </c>
      <c r="BI7" s="107">
        <v>89231.1</v>
      </c>
      <c r="BJ7" s="96">
        <v>17</v>
      </c>
      <c r="BK7" s="96">
        <v>36.299999999999997</v>
      </c>
      <c r="BL7" s="96">
        <f>SUM(BJ7,BH7,BF7)</f>
        <v>491</v>
      </c>
      <c r="BM7" s="108">
        <f>SUM(BK7,BI7,BG7)</f>
        <v>90593.400000000009</v>
      </c>
      <c r="BN7" s="105">
        <v>58</v>
      </c>
      <c r="BO7" s="96">
        <v>26295.803521999998</v>
      </c>
      <c r="BP7" s="96">
        <v>47</v>
      </c>
      <c r="BQ7" s="107">
        <v>70296.915804999997</v>
      </c>
      <c r="BR7" s="96">
        <v>0</v>
      </c>
      <c r="BS7" s="107">
        <v>0</v>
      </c>
      <c r="BT7" s="96">
        <f>SUM(BP7,BN7)</f>
        <v>105</v>
      </c>
      <c r="BU7" s="108">
        <f>SUM(BQ7,BO7)</f>
        <v>96592.719326999999</v>
      </c>
      <c r="BV7" s="105">
        <v>8</v>
      </c>
      <c r="BW7" s="96">
        <v>18.291160999999999</v>
      </c>
      <c r="BX7" s="96">
        <v>8</v>
      </c>
      <c r="BY7" s="106">
        <v>18.291160999999999</v>
      </c>
      <c r="BZ7" s="105">
        <v>269</v>
      </c>
      <c r="CA7" s="107">
        <v>569.79999999999995</v>
      </c>
      <c r="CB7" s="96">
        <v>249</v>
      </c>
      <c r="CC7" s="107">
        <v>264630</v>
      </c>
      <c r="CD7" s="96">
        <v>0</v>
      </c>
      <c r="CE7" s="96">
        <v>0</v>
      </c>
      <c r="CF7" s="96">
        <f>SUM(CB7,BZ7)</f>
        <v>518</v>
      </c>
      <c r="CG7" s="108">
        <f>SUM(CC7,CA7)</f>
        <v>265199.8</v>
      </c>
      <c r="CH7" s="105">
        <v>309</v>
      </c>
      <c r="CI7" s="107">
        <v>19728.3</v>
      </c>
      <c r="CJ7" s="96">
        <v>287</v>
      </c>
      <c r="CK7" s="107">
        <v>916948</v>
      </c>
      <c r="CL7" s="96">
        <v>0</v>
      </c>
      <c r="CM7" s="96">
        <v>0</v>
      </c>
      <c r="CN7" s="96">
        <f>SUM(CJ7,CH7)</f>
        <v>596</v>
      </c>
      <c r="CO7" s="108">
        <f>SUM(CK7,CI7)</f>
        <v>936676.3</v>
      </c>
      <c r="CP7" s="105">
        <v>14</v>
      </c>
      <c r="CQ7" s="96">
        <v>552.99</v>
      </c>
      <c r="CR7" s="96">
        <v>121</v>
      </c>
      <c r="CS7" s="107">
        <v>178363.39</v>
      </c>
      <c r="CT7" s="96">
        <v>33</v>
      </c>
      <c r="CU7" s="107">
        <v>30931.919999999998</v>
      </c>
      <c r="CV7" s="96">
        <f>SUM(CT7,CR7,CP7)</f>
        <v>168</v>
      </c>
      <c r="CW7" s="108">
        <f>SUM(CU7,CS7,CQ7)</f>
        <v>209848.3</v>
      </c>
      <c r="CX7" s="33">
        <v>2024</v>
      </c>
      <c r="CY7" s="96">
        <f>SUM(CP7,CH7,BZ7,BV7,BN7,BF7,AX7,AP7,AH7,Z7,R7,J7,B7)</f>
        <v>2571</v>
      </c>
      <c r="CZ7" s="107">
        <f>SUM(CQ7,CI7,CA7,BW7,BO7,BG7,AY7,AQ7,AI7,AA7,S7,K7,C7)</f>
        <v>81569.350229000003</v>
      </c>
      <c r="DA7" s="96">
        <f>SUM(CR7,CJ7,CB7,BP7,BH7,AZ7,AR7,AJ7,AB7,T7,L7,D7)</f>
        <v>3097</v>
      </c>
      <c r="DB7" s="107">
        <f>SUM(CS7,CK7,CC7,BQ7,BI7,BA7,AS7,AK7,AC7,U7,M7,E7)</f>
        <v>5232132.6127270004</v>
      </c>
      <c r="DC7" s="96">
        <f>SUM(CT7,BJ7,AL7,AD7,N7,F7)</f>
        <v>176</v>
      </c>
      <c r="DD7" s="107">
        <f>SUM(CU7,BK7,AE7,O7,G7)</f>
        <v>60642.337</v>
      </c>
      <c r="DE7" s="96">
        <f>SUM(CV7,CN7,CF7,BX7,BT7,BL7,BD7,AV7,AN7,AF7,X7,P7,H7)</f>
        <v>5844</v>
      </c>
      <c r="DF7" s="108">
        <f>SUM(CW7,CO7,CG7,BY7,BU7,BM7,BE7,AW7,AO7,AG7,Y7,Q7,I7)</f>
        <v>5374344.2999560004</v>
      </c>
    </row>
    <row r="8" spans="1:110" x14ac:dyDescent="0.3">
      <c r="A8" s="33">
        <v>2023</v>
      </c>
      <c r="B8" s="105">
        <v>639</v>
      </c>
      <c r="C8" s="107">
        <v>56038</v>
      </c>
      <c r="D8" s="96">
        <v>382</v>
      </c>
      <c r="E8" s="107">
        <v>1751060</v>
      </c>
      <c r="F8" s="96">
        <v>110</v>
      </c>
      <c r="G8" s="107">
        <v>404775</v>
      </c>
      <c r="H8" s="107">
        <v>1131</v>
      </c>
      <c r="I8" s="107">
        <v>2211873</v>
      </c>
      <c r="J8" s="105">
        <v>600</v>
      </c>
      <c r="K8" s="107">
        <v>55736</v>
      </c>
      <c r="L8" s="107">
        <v>1634</v>
      </c>
      <c r="M8" s="107">
        <v>2755073</v>
      </c>
      <c r="N8" s="96">
        <v>46</v>
      </c>
      <c r="O8" s="107">
        <v>29438</v>
      </c>
      <c r="P8" s="107">
        <v>2280</v>
      </c>
      <c r="Q8" s="108">
        <v>2840247</v>
      </c>
      <c r="R8" s="105">
        <v>101</v>
      </c>
      <c r="S8" s="107">
        <v>6342</v>
      </c>
      <c r="T8" s="96">
        <v>197</v>
      </c>
      <c r="U8" s="107">
        <v>192290</v>
      </c>
      <c r="V8" s="96">
        <v>2</v>
      </c>
      <c r="W8" s="96">
        <v>2</v>
      </c>
      <c r="X8" s="96">
        <v>300</v>
      </c>
      <c r="Y8" s="108">
        <v>198634</v>
      </c>
      <c r="Z8" s="105">
        <v>181</v>
      </c>
      <c r="AA8" s="96">
        <v>832</v>
      </c>
      <c r="AB8" s="96">
        <v>10</v>
      </c>
      <c r="AC8" s="96">
        <v>14</v>
      </c>
      <c r="AD8" s="96">
        <v>11</v>
      </c>
      <c r="AE8" s="96">
        <v>8</v>
      </c>
      <c r="AF8" s="96">
        <v>202</v>
      </c>
      <c r="AG8" s="106">
        <v>854</v>
      </c>
      <c r="AH8" s="105">
        <v>95</v>
      </c>
      <c r="AI8" s="96">
        <v>134</v>
      </c>
      <c r="AJ8" s="96">
        <v>12</v>
      </c>
      <c r="AK8" s="107">
        <v>21780</v>
      </c>
      <c r="AL8" s="96"/>
      <c r="AM8" s="96"/>
      <c r="AN8" s="96">
        <v>107</v>
      </c>
      <c r="AO8" s="108">
        <v>21914</v>
      </c>
      <c r="AP8" s="105">
        <v>219</v>
      </c>
      <c r="AQ8" s="107">
        <v>25036</v>
      </c>
      <c r="AR8" s="96">
        <v>1</v>
      </c>
      <c r="AS8" s="96">
        <v>57</v>
      </c>
      <c r="AT8" s="96"/>
      <c r="AU8" s="96"/>
      <c r="AV8" s="96">
        <v>220</v>
      </c>
      <c r="AW8" s="108">
        <v>25093</v>
      </c>
      <c r="AX8" s="105">
        <v>28</v>
      </c>
      <c r="AY8" s="107">
        <v>3720</v>
      </c>
      <c r="AZ8" s="96">
        <v>275</v>
      </c>
      <c r="BA8" s="107">
        <v>4159707</v>
      </c>
      <c r="BB8" s="96">
        <v>2</v>
      </c>
      <c r="BC8" s="107">
        <v>1381</v>
      </c>
      <c r="BD8" s="96">
        <v>305</v>
      </c>
      <c r="BE8" s="108">
        <v>4164807</v>
      </c>
      <c r="BF8" s="105">
        <v>157</v>
      </c>
      <c r="BG8" s="107">
        <v>7455</v>
      </c>
      <c r="BH8" s="96">
        <v>582</v>
      </c>
      <c r="BI8" s="107">
        <v>433247</v>
      </c>
      <c r="BJ8" s="96">
        <v>9</v>
      </c>
      <c r="BK8" s="96">
        <v>903</v>
      </c>
      <c r="BL8" s="96">
        <v>748</v>
      </c>
      <c r="BM8" s="108">
        <v>441604</v>
      </c>
      <c r="BN8" s="105">
        <v>35</v>
      </c>
      <c r="BO8" s="96">
        <v>540</v>
      </c>
      <c r="BP8" s="96">
        <v>76</v>
      </c>
      <c r="BQ8" s="107">
        <v>979621</v>
      </c>
      <c r="BR8" s="96">
        <v>11</v>
      </c>
      <c r="BS8" s="107">
        <v>27368</v>
      </c>
      <c r="BT8" s="96">
        <v>122</v>
      </c>
      <c r="BU8" s="108">
        <v>1007529</v>
      </c>
      <c r="BV8" s="105">
        <v>7</v>
      </c>
      <c r="BW8" s="96">
        <v>8</v>
      </c>
      <c r="BX8" s="96">
        <v>7</v>
      </c>
      <c r="BY8" s="106">
        <v>8</v>
      </c>
      <c r="BZ8" s="105">
        <v>336</v>
      </c>
      <c r="CA8" s="107">
        <v>31060</v>
      </c>
      <c r="CB8" s="96">
        <v>377</v>
      </c>
      <c r="CC8" s="107">
        <v>4257203</v>
      </c>
      <c r="CD8" s="96"/>
      <c r="CE8" s="96"/>
      <c r="CF8" s="96">
        <v>713</v>
      </c>
      <c r="CG8" s="108">
        <v>4288264</v>
      </c>
      <c r="CH8" s="105">
        <v>280</v>
      </c>
      <c r="CI8" s="107">
        <v>309449</v>
      </c>
      <c r="CJ8" s="96">
        <v>206</v>
      </c>
      <c r="CK8" s="107">
        <v>1573558</v>
      </c>
      <c r="CL8" s="96"/>
      <c r="CM8" s="96"/>
      <c r="CN8" s="96">
        <v>486</v>
      </c>
      <c r="CO8" s="108">
        <v>1883006</v>
      </c>
      <c r="CP8" s="105">
        <v>25</v>
      </c>
      <c r="CQ8" s="96">
        <v>414</v>
      </c>
      <c r="CR8" s="96">
        <v>73</v>
      </c>
      <c r="CS8" s="107">
        <v>102780</v>
      </c>
      <c r="CT8" s="96">
        <v>124</v>
      </c>
      <c r="CU8" s="107">
        <v>425031</v>
      </c>
      <c r="CV8" s="96">
        <v>222</v>
      </c>
      <c r="CW8" s="108">
        <v>528225</v>
      </c>
      <c r="CX8" s="33">
        <v>2023</v>
      </c>
      <c r="CY8" s="96">
        <v>2703</v>
      </c>
      <c r="CZ8" s="107">
        <v>496764</v>
      </c>
      <c r="DA8" s="96">
        <v>3825</v>
      </c>
      <c r="DB8" s="107">
        <v>16226390</v>
      </c>
      <c r="DC8" s="96">
        <v>315</v>
      </c>
      <c r="DD8" s="107">
        <v>888905</v>
      </c>
      <c r="DE8" s="96">
        <v>6843</v>
      </c>
      <c r="DF8" s="108">
        <v>17612059</v>
      </c>
    </row>
    <row r="9" spans="1:110" x14ac:dyDescent="0.3">
      <c r="A9" s="33">
        <v>2022</v>
      </c>
      <c r="B9" s="105">
        <v>787</v>
      </c>
      <c r="C9" s="107">
        <v>1060</v>
      </c>
      <c r="D9" s="96">
        <v>476</v>
      </c>
      <c r="E9" s="107">
        <v>128906</v>
      </c>
      <c r="F9" s="96">
        <v>34</v>
      </c>
      <c r="G9" s="107">
        <v>6721</v>
      </c>
      <c r="H9" s="107">
        <v>1297</v>
      </c>
      <c r="I9" s="108">
        <v>136688</v>
      </c>
      <c r="J9" s="105">
        <v>568</v>
      </c>
      <c r="K9" s="107">
        <v>22290</v>
      </c>
      <c r="L9" s="107">
        <v>1198</v>
      </c>
      <c r="M9" s="107">
        <v>112669</v>
      </c>
      <c r="N9" s="96">
        <v>17</v>
      </c>
      <c r="O9" s="96">
        <v>102</v>
      </c>
      <c r="P9" s="107">
        <v>1783</v>
      </c>
      <c r="Q9" s="108">
        <v>135061</v>
      </c>
      <c r="R9" s="105">
        <v>51</v>
      </c>
      <c r="S9" s="107">
        <v>3809</v>
      </c>
      <c r="T9" s="96">
        <v>172</v>
      </c>
      <c r="U9" s="107">
        <v>187968</v>
      </c>
      <c r="V9" s="96">
        <v>1</v>
      </c>
      <c r="W9" s="96">
        <v>1</v>
      </c>
      <c r="X9" s="96">
        <v>224</v>
      </c>
      <c r="Y9" s="108">
        <v>191778</v>
      </c>
      <c r="Z9" s="105">
        <v>176</v>
      </c>
      <c r="AA9" s="96">
        <v>144</v>
      </c>
      <c r="AB9" s="96">
        <v>5</v>
      </c>
      <c r="AC9" s="96">
        <v>2</v>
      </c>
      <c r="AD9" s="96">
        <v>33</v>
      </c>
      <c r="AE9" s="96">
        <v>30</v>
      </c>
      <c r="AF9" s="96">
        <v>214</v>
      </c>
      <c r="AG9" s="106">
        <v>176</v>
      </c>
      <c r="AH9" s="105"/>
      <c r="AI9" s="96"/>
      <c r="AJ9" s="96"/>
      <c r="AK9" s="96"/>
      <c r="AL9" s="96">
        <v>102</v>
      </c>
      <c r="AM9" s="107">
        <v>23890</v>
      </c>
      <c r="AN9" s="96">
        <v>102</v>
      </c>
      <c r="AO9" s="108">
        <v>23890</v>
      </c>
      <c r="AP9" s="105">
        <v>118</v>
      </c>
      <c r="AQ9" s="107">
        <v>3357</v>
      </c>
      <c r="AR9" s="96">
        <v>3</v>
      </c>
      <c r="AS9" s="96">
        <v>1</v>
      </c>
      <c r="AT9" s="96">
        <v>31</v>
      </c>
      <c r="AU9" s="96">
        <v>25</v>
      </c>
      <c r="AV9" s="96">
        <v>152</v>
      </c>
      <c r="AW9" s="108">
        <v>3384</v>
      </c>
      <c r="AX9" s="105">
        <v>33</v>
      </c>
      <c r="AY9" s="96">
        <v>59</v>
      </c>
      <c r="AZ9" s="96">
        <v>227</v>
      </c>
      <c r="BA9" s="107">
        <v>586157</v>
      </c>
      <c r="BB9" s="96"/>
      <c r="BC9" s="96"/>
      <c r="BD9" s="96">
        <v>260</v>
      </c>
      <c r="BE9" s="108">
        <v>586216</v>
      </c>
      <c r="BF9" s="105">
        <v>183</v>
      </c>
      <c r="BG9" s="107">
        <v>2288</v>
      </c>
      <c r="BH9" s="96">
        <v>88</v>
      </c>
      <c r="BI9" s="96">
        <v>270</v>
      </c>
      <c r="BJ9" s="96">
        <v>5</v>
      </c>
      <c r="BK9" s="96">
        <v>68</v>
      </c>
      <c r="BL9" s="96">
        <v>276</v>
      </c>
      <c r="BM9" s="108">
        <v>2625</v>
      </c>
      <c r="BN9" s="105">
        <v>92</v>
      </c>
      <c r="BO9" s="107">
        <v>7633</v>
      </c>
      <c r="BP9" s="96">
        <v>63</v>
      </c>
      <c r="BQ9" s="107">
        <v>31650</v>
      </c>
      <c r="BR9" s="96">
        <v>5</v>
      </c>
      <c r="BS9" s="96">
        <v>403</v>
      </c>
      <c r="BT9" s="96">
        <v>160</v>
      </c>
      <c r="BU9" s="108">
        <v>39686</v>
      </c>
      <c r="BV9" s="105">
        <v>4</v>
      </c>
      <c r="BW9" s="96">
        <v>1</v>
      </c>
      <c r="BX9" s="96">
        <v>4</v>
      </c>
      <c r="BY9" s="106">
        <v>1</v>
      </c>
      <c r="BZ9" s="105">
        <v>410</v>
      </c>
      <c r="CA9" s="107">
        <v>19246</v>
      </c>
      <c r="CB9" s="96">
        <v>39</v>
      </c>
      <c r="CC9" s="107">
        <v>10393</v>
      </c>
      <c r="CD9" s="96"/>
      <c r="CE9" s="96"/>
      <c r="CF9" s="96">
        <v>449</v>
      </c>
      <c r="CG9" s="108">
        <v>29638</v>
      </c>
      <c r="CH9" s="105">
        <v>239</v>
      </c>
      <c r="CI9" s="107">
        <v>13287</v>
      </c>
      <c r="CJ9" s="96">
        <v>206</v>
      </c>
      <c r="CK9" s="107">
        <v>252286</v>
      </c>
      <c r="CL9" s="96">
        <v>2</v>
      </c>
      <c r="CM9" s="96">
        <v>0</v>
      </c>
      <c r="CN9" s="96">
        <v>447</v>
      </c>
      <c r="CO9" s="108">
        <v>265573</v>
      </c>
      <c r="CP9" s="105">
        <v>7</v>
      </c>
      <c r="CQ9" s="96">
        <v>10</v>
      </c>
      <c r="CR9" s="96"/>
      <c r="CS9" s="96"/>
      <c r="CT9" s="96">
        <v>282</v>
      </c>
      <c r="CU9" s="107">
        <v>170357</v>
      </c>
      <c r="CV9" s="96">
        <v>289</v>
      </c>
      <c r="CW9" s="108">
        <v>170367</v>
      </c>
      <c r="CX9" s="33">
        <v>2022</v>
      </c>
      <c r="CY9" s="96">
        <v>2668</v>
      </c>
      <c r="CZ9" s="107">
        <v>73183</v>
      </c>
      <c r="DA9" s="96">
        <v>2477</v>
      </c>
      <c r="DB9" s="107">
        <v>1310302</v>
      </c>
      <c r="DC9" s="96">
        <v>512</v>
      </c>
      <c r="DD9" s="107">
        <v>201597</v>
      </c>
      <c r="DE9" s="96">
        <v>5657</v>
      </c>
      <c r="DF9" s="108">
        <v>1585082</v>
      </c>
    </row>
    <row r="10" spans="1:110" x14ac:dyDescent="0.3">
      <c r="A10" s="33">
        <v>2021</v>
      </c>
      <c r="B10" s="105">
        <v>903</v>
      </c>
      <c r="C10" s="107">
        <v>1512</v>
      </c>
      <c r="D10" s="96">
        <v>435</v>
      </c>
      <c r="E10" s="107">
        <v>52401</v>
      </c>
      <c r="F10" s="96">
        <v>45</v>
      </c>
      <c r="G10" s="107">
        <v>11858</v>
      </c>
      <c r="H10" s="107">
        <v>1383</v>
      </c>
      <c r="I10" s="108">
        <v>65771</v>
      </c>
      <c r="J10" s="105">
        <v>635</v>
      </c>
      <c r="K10" s="107">
        <v>294381</v>
      </c>
      <c r="L10" s="96">
        <v>968</v>
      </c>
      <c r="M10" s="107">
        <v>570648</v>
      </c>
      <c r="N10" s="96">
        <v>46</v>
      </c>
      <c r="O10" s="107">
        <v>1313</v>
      </c>
      <c r="P10" s="107">
        <v>1649</v>
      </c>
      <c r="Q10" s="108">
        <v>866343</v>
      </c>
      <c r="R10" s="105">
        <v>118</v>
      </c>
      <c r="S10" s="107">
        <v>243008</v>
      </c>
      <c r="T10" s="96">
        <v>368</v>
      </c>
      <c r="U10" s="107">
        <v>883668</v>
      </c>
      <c r="V10" s="96">
        <v>8</v>
      </c>
      <c r="W10" s="107">
        <v>16038</v>
      </c>
      <c r="X10" s="96">
        <v>494</v>
      </c>
      <c r="Y10" s="108">
        <v>1142714</v>
      </c>
      <c r="Z10" s="105">
        <v>148</v>
      </c>
      <c r="AA10" s="96">
        <v>332</v>
      </c>
      <c r="AB10" s="96">
        <v>8</v>
      </c>
      <c r="AC10" s="96">
        <v>30</v>
      </c>
      <c r="AD10" s="96">
        <v>23</v>
      </c>
      <c r="AE10" s="96">
        <v>18</v>
      </c>
      <c r="AF10" s="96">
        <v>179</v>
      </c>
      <c r="AG10" s="106">
        <v>380</v>
      </c>
      <c r="AH10" s="105">
        <v>81</v>
      </c>
      <c r="AI10" s="96">
        <v>242</v>
      </c>
      <c r="AJ10" s="96">
        <v>4</v>
      </c>
      <c r="AK10" s="96">
        <v>99</v>
      </c>
      <c r="AL10" s="96"/>
      <c r="AM10" s="96"/>
      <c r="AN10" s="96">
        <v>85</v>
      </c>
      <c r="AO10" s="106">
        <v>341</v>
      </c>
      <c r="AP10" s="105">
        <v>107</v>
      </c>
      <c r="AQ10" s="96">
        <v>192</v>
      </c>
      <c r="AR10" s="96">
        <v>6</v>
      </c>
      <c r="AS10" s="96">
        <v>5</v>
      </c>
      <c r="AT10" s="96"/>
      <c r="AU10" s="96"/>
      <c r="AV10" s="96">
        <v>113</v>
      </c>
      <c r="AW10" s="106">
        <v>197</v>
      </c>
      <c r="AX10" s="105">
        <v>17</v>
      </c>
      <c r="AY10" s="96">
        <v>9</v>
      </c>
      <c r="AZ10" s="96">
        <v>121</v>
      </c>
      <c r="BA10" s="107">
        <v>155419</v>
      </c>
      <c r="BB10" s="96">
        <v>1</v>
      </c>
      <c r="BC10" s="96">
        <v>63</v>
      </c>
      <c r="BD10" s="96">
        <v>139</v>
      </c>
      <c r="BE10" s="108">
        <v>155491</v>
      </c>
      <c r="BF10" s="105">
        <v>261</v>
      </c>
      <c r="BG10" s="107">
        <v>5460</v>
      </c>
      <c r="BH10" s="96">
        <v>933</v>
      </c>
      <c r="BI10" s="107">
        <v>779020</v>
      </c>
      <c r="BJ10" s="96">
        <v>6</v>
      </c>
      <c r="BK10" s="96">
        <v>82</v>
      </c>
      <c r="BL10" s="107">
        <v>1200</v>
      </c>
      <c r="BM10" s="108">
        <v>784562</v>
      </c>
      <c r="BN10" s="105">
        <v>52</v>
      </c>
      <c r="BO10" s="96">
        <v>740</v>
      </c>
      <c r="BP10" s="96">
        <v>36</v>
      </c>
      <c r="BQ10" s="107">
        <v>42331</v>
      </c>
      <c r="BR10" s="96">
        <v>8</v>
      </c>
      <c r="BS10" s="96">
        <v>205</v>
      </c>
      <c r="BT10" s="96">
        <v>96</v>
      </c>
      <c r="BU10" s="108">
        <v>43277</v>
      </c>
      <c r="BV10" s="105">
        <v>1</v>
      </c>
      <c r="BW10" s="96">
        <v>0</v>
      </c>
      <c r="BX10" s="96">
        <v>1</v>
      </c>
      <c r="BY10" s="106">
        <v>0</v>
      </c>
      <c r="BZ10" s="105">
        <v>516</v>
      </c>
      <c r="CA10" s="107">
        <v>1113</v>
      </c>
      <c r="CB10" s="96">
        <v>108</v>
      </c>
      <c r="CC10" s="107">
        <v>48370</v>
      </c>
      <c r="CD10" s="96"/>
      <c r="CE10" s="96"/>
      <c r="CF10" s="96">
        <v>624</v>
      </c>
      <c r="CG10" s="108">
        <v>49483</v>
      </c>
      <c r="CH10" s="105">
        <v>254</v>
      </c>
      <c r="CI10" s="107">
        <v>6775</v>
      </c>
      <c r="CJ10" s="96">
        <v>379</v>
      </c>
      <c r="CK10" s="107">
        <v>949285</v>
      </c>
      <c r="CL10" s="96">
        <v>2</v>
      </c>
      <c r="CM10" s="96">
        <v>1</v>
      </c>
      <c r="CN10" s="96">
        <v>635</v>
      </c>
      <c r="CO10" s="108">
        <v>956061</v>
      </c>
      <c r="CP10" s="105">
        <v>15</v>
      </c>
      <c r="CQ10" s="96">
        <v>23</v>
      </c>
      <c r="CR10" s="96">
        <v>97</v>
      </c>
      <c r="CS10" s="107">
        <v>14252</v>
      </c>
      <c r="CT10" s="96"/>
      <c r="CU10" s="96"/>
      <c r="CV10" s="96">
        <v>112</v>
      </c>
      <c r="CW10" s="108">
        <v>14275</v>
      </c>
      <c r="CX10" s="33">
        <v>2021</v>
      </c>
      <c r="CY10" s="96">
        <v>3108</v>
      </c>
      <c r="CZ10" s="107">
        <v>553788</v>
      </c>
      <c r="DA10" s="96">
        <v>3463</v>
      </c>
      <c r="DB10" s="107">
        <v>3495528</v>
      </c>
      <c r="DC10" s="96">
        <v>139</v>
      </c>
      <c r="DD10" s="107">
        <v>29579</v>
      </c>
      <c r="DE10" s="96">
        <v>6710</v>
      </c>
      <c r="DF10" s="108">
        <v>4078895</v>
      </c>
    </row>
    <row r="11" spans="1:110" x14ac:dyDescent="0.3">
      <c r="A11" s="33">
        <v>2020</v>
      </c>
      <c r="B11" s="105">
        <v>631</v>
      </c>
      <c r="C11" s="107">
        <v>2946</v>
      </c>
      <c r="D11" s="96">
        <v>86</v>
      </c>
      <c r="E11" s="96">
        <v>328</v>
      </c>
      <c r="F11" s="96">
        <v>27</v>
      </c>
      <c r="G11" s="96">
        <v>206</v>
      </c>
      <c r="H11" s="96">
        <v>744</v>
      </c>
      <c r="I11" s="108">
        <v>3480</v>
      </c>
      <c r="J11" s="105">
        <v>357</v>
      </c>
      <c r="K11" s="107">
        <v>1012</v>
      </c>
      <c r="L11" s="96">
        <v>275</v>
      </c>
      <c r="M11" s="107">
        <v>11336</v>
      </c>
      <c r="N11" s="96">
        <v>36</v>
      </c>
      <c r="O11" s="107">
        <v>2201</v>
      </c>
      <c r="P11" s="96">
        <v>668</v>
      </c>
      <c r="Q11" s="108">
        <v>14548</v>
      </c>
      <c r="R11" s="105">
        <v>80</v>
      </c>
      <c r="S11" s="107">
        <v>34268</v>
      </c>
      <c r="T11" s="96">
        <v>71</v>
      </c>
      <c r="U11" s="107">
        <v>14306</v>
      </c>
      <c r="V11" s="96"/>
      <c r="W11" s="96"/>
      <c r="X11" s="96">
        <v>151</v>
      </c>
      <c r="Y11" s="108">
        <v>48574</v>
      </c>
      <c r="Z11" s="105">
        <v>385</v>
      </c>
      <c r="AA11" s="107">
        <v>1224</v>
      </c>
      <c r="AB11" s="96">
        <v>28</v>
      </c>
      <c r="AC11" s="96">
        <v>51</v>
      </c>
      <c r="AD11" s="96">
        <v>49</v>
      </c>
      <c r="AE11" s="96">
        <v>114</v>
      </c>
      <c r="AF11" s="96">
        <v>462</v>
      </c>
      <c r="AG11" s="108">
        <v>1388</v>
      </c>
      <c r="AH11" s="105">
        <v>71</v>
      </c>
      <c r="AI11" s="96">
        <v>148</v>
      </c>
      <c r="AJ11" s="96">
        <v>23</v>
      </c>
      <c r="AK11" s="107">
        <v>4030</v>
      </c>
      <c r="AL11" s="96"/>
      <c r="AM11" s="96"/>
      <c r="AN11" s="96">
        <v>94</v>
      </c>
      <c r="AO11" s="108">
        <v>4178</v>
      </c>
      <c r="AP11" s="105">
        <v>160</v>
      </c>
      <c r="AQ11" s="96">
        <v>677</v>
      </c>
      <c r="AR11" s="96">
        <v>16</v>
      </c>
      <c r="AS11" s="96">
        <v>18</v>
      </c>
      <c r="AT11" s="96"/>
      <c r="AU11" s="96"/>
      <c r="AV11" s="96">
        <v>176</v>
      </c>
      <c r="AW11" s="106">
        <v>696</v>
      </c>
      <c r="AX11" s="105">
        <v>19</v>
      </c>
      <c r="AY11" s="96">
        <v>371</v>
      </c>
      <c r="AZ11" s="96">
        <v>51</v>
      </c>
      <c r="BA11" s="107">
        <v>20768</v>
      </c>
      <c r="BB11" s="96"/>
      <c r="BC11" s="96"/>
      <c r="BD11" s="96">
        <v>70</v>
      </c>
      <c r="BE11" s="108">
        <v>21139</v>
      </c>
      <c r="BF11" s="105">
        <v>231</v>
      </c>
      <c r="BG11" s="107">
        <v>1002</v>
      </c>
      <c r="BH11" s="96">
        <v>367</v>
      </c>
      <c r="BI11" s="107">
        <v>14471</v>
      </c>
      <c r="BJ11" s="96">
        <v>11</v>
      </c>
      <c r="BK11" s="96">
        <v>24</v>
      </c>
      <c r="BL11" s="96">
        <v>609</v>
      </c>
      <c r="BM11" s="108">
        <v>15497</v>
      </c>
      <c r="BN11" s="105">
        <v>78</v>
      </c>
      <c r="BO11" s="107">
        <v>1396</v>
      </c>
      <c r="BP11" s="96">
        <v>13</v>
      </c>
      <c r="BQ11" s="96">
        <v>952</v>
      </c>
      <c r="BR11" s="96">
        <v>8</v>
      </c>
      <c r="BS11" s="96">
        <v>3</v>
      </c>
      <c r="BT11" s="96">
        <v>99</v>
      </c>
      <c r="BU11" s="108">
        <v>2351</v>
      </c>
      <c r="BV11" s="105">
        <v>12</v>
      </c>
      <c r="BW11" s="96">
        <v>11</v>
      </c>
      <c r="BX11" s="96">
        <v>12</v>
      </c>
      <c r="BY11" s="106">
        <v>11</v>
      </c>
      <c r="BZ11" s="105">
        <v>570</v>
      </c>
      <c r="CA11" s="107">
        <v>52089</v>
      </c>
      <c r="CB11" s="96">
        <v>137</v>
      </c>
      <c r="CC11" s="107">
        <v>7897</v>
      </c>
      <c r="CD11" s="96"/>
      <c r="CE11" s="96"/>
      <c r="CF11" s="96">
        <v>707</v>
      </c>
      <c r="CG11" s="108">
        <v>59986</v>
      </c>
      <c r="CH11" s="105">
        <v>135</v>
      </c>
      <c r="CI11" s="107">
        <v>41398</v>
      </c>
      <c r="CJ11" s="96">
        <v>22</v>
      </c>
      <c r="CK11" s="96">
        <v>778</v>
      </c>
      <c r="CL11" s="96">
        <v>41</v>
      </c>
      <c r="CM11" s="96">
        <v>774</v>
      </c>
      <c r="CN11" s="96">
        <v>198</v>
      </c>
      <c r="CO11" s="108">
        <v>42950</v>
      </c>
      <c r="CP11" s="105">
        <v>11</v>
      </c>
      <c r="CQ11" s="96">
        <v>12</v>
      </c>
      <c r="CR11" s="96">
        <v>13</v>
      </c>
      <c r="CS11" s="107">
        <v>3452</v>
      </c>
      <c r="CT11" s="96"/>
      <c r="CU11" s="96"/>
      <c r="CV11" s="96">
        <v>24</v>
      </c>
      <c r="CW11" s="108">
        <v>3464</v>
      </c>
      <c r="CX11" s="33">
        <v>2020</v>
      </c>
      <c r="CY11" s="96">
        <v>2740</v>
      </c>
      <c r="CZ11" s="107">
        <v>136552</v>
      </c>
      <c r="DA11" s="96">
        <v>1102</v>
      </c>
      <c r="DB11" s="107">
        <v>78388</v>
      </c>
      <c r="DC11" s="96">
        <v>172</v>
      </c>
      <c r="DD11" s="107">
        <v>3321</v>
      </c>
      <c r="DE11" s="96">
        <v>4014</v>
      </c>
      <c r="DF11" s="108">
        <v>218262</v>
      </c>
    </row>
    <row r="12" spans="1:110" x14ac:dyDescent="0.3">
      <c r="A12" s="33">
        <v>2019</v>
      </c>
      <c r="B12" s="105">
        <v>705</v>
      </c>
      <c r="C12" s="107">
        <v>3026</v>
      </c>
      <c r="D12" s="96">
        <v>288</v>
      </c>
      <c r="E12" s="107">
        <v>127693</v>
      </c>
      <c r="F12" s="96">
        <v>28</v>
      </c>
      <c r="G12" s="107">
        <v>755225</v>
      </c>
      <c r="H12" s="107">
        <v>1021</v>
      </c>
      <c r="I12" s="108">
        <v>885943</v>
      </c>
      <c r="J12" s="105">
        <v>359</v>
      </c>
      <c r="K12" s="107">
        <v>4666</v>
      </c>
      <c r="L12" s="96">
        <v>374</v>
      </c>
      <c r="M12" s="107">
        <v>15585</v>
      </c>
      <c r="N12" s="96">
        <v>101</v>
      </c>
      <c r="O12" s="107">
        <v>1256</v>
      </c>
      <c r="P12" s="96">
        <v>834</v>
      </c>
      <c r="Q12" s="108">
        <v>21507</v>
      </c>
      <c r="R12" s="105">
        <v>145</v>
      </c>
      <c r="S12" s="107">
        <v>7936</v>
      </c>
      <c r="T12" s="96">
        <v>132</v>
      </c>
      <c r="U12" s="107">
        <v>63318</v>
      </c>
      <c r="V12" s="96">
        <v>1</v>
      </c>
      <c r="W12" s="96">
        <v>33</v>
      </c>
      <c r="X12" s="96">
        <v>278</v>
      </c>
      <c r="Y12" s="108">
        <v>71287</v>
      </c>
      <c r="Z12" s="105">
        <v>152</v>
      </c>
      <c r="AA12" s="96">
        <v>184</v>
      </c>
      <c r="AB12" s="96">
        <v>14</v>
      </c>
      <c r="AC12" s="96">
        <v>14</v>
      </c>
      <c r="AD12" s="96">
        <v>16</v>
      </c>
      <c r="AE12" s="96">
        <v>30</v>
      </c>
      <c r="AF12" s="96">
        <v>182</v>
      </c>
      <c r="AG12" s="106">
        <v>228</v>
      </c>
      <c r="AH12" s="105">
        <v>89</v>
      </c>
      <c r="AI12" s="96">
        <v>107</v>
      </c>
      <c r="AJ12" s="96">
        <v>10</v>
      </c>
      <c r="AK12" s="96">
        <v>209</v>
      </c>
      <c r="AL12" s="96"/>
      <c r="AM12" s="96"/>
      <c r="AN12" s="96">
        <v>99</v>
      </c>
      <c r="AO12" s="106">
        <v>316</v>
      </c>
      <c r="AP12" s="105">
        <v>137</v>
      </c>
      <c r="AQ12" s="96">
        <v>134</v>
      </c>
      <c r="AR12" s="96">
        <v>2</v>
      </c>
      <c r="AS12" s="96">
        <v>1</v>
      </c>
      <c r="AT12" s="96">
        <v>4</v>
      </c>
      <c r="AU12" s="96">
        <v>2</v>
      </c>
      <c r="AV12" s="96">
        <v>143</v>
      </c>
      <c r="AW12" s="106">
        <v>137</v>
      </c>
      <c r="AX12" s="105">
        <v>20</v>
      </c>
      <c r="AY12" s="96">
        <v>5</v>
      </c>
      <c r="AZ12" s="96">
        <v>126</v>
      </c>
      <c r="BA12" s="107">
        <v>105163</v>
      </c>
      <c r="BB12" s="96"/>
      <c r="BC12" s="96"/>
      <c r="BD12" s="96">
        <v>146</v>
      </c>
      <c r="BE12" s="108">
        <v>105167</v>
      </c>
      <c r="BF12" s="105">
        <v>276</v>
      </c>
      <c r="BG12" s="107">
        <v>16183</v>
      </c>
      <c r="BH12" s="96">
        <v>255</v>
      </c>
      <c r="BI12" s="107">
        <v>253446</v>
      </c>
      <c r="BJ12" s="96">
        <v>7</v>
      </c>
      <c r="BK12" s="96">
        <v>97</v>
      </c>
      <c r="BL12" s="96">
        <v>538</v>
      </c>
      <c r="BM12" s="108">
        <v>269726</v>
      </c>
      <c r="BN12" s="105">
        <v>41</v>
      </c>
      <c r="BO12" s="96">
        <v>312</v>
      </c>
      <c r="BP12" s="96">
        <v>39</v>
      </c>
      <c r="BQ12" s="107">
        <v>36406</v>
      </c>
      <c r="BR12" s="96">
        <v>7</v>
      </c>
      <c r="BS12" s="107">
        <v>81378</v>
      </c>
      <c r="BT12" s="96">
        <v>87</v>
      </c>
      <c r="BU12" s="108">
        <v>118096</v>
      </c>
      <c r="BV12" s="105">
        <v>3</v>
      </c>
      <c r="BW12" s="96">
        <v>14</v>
      </c>
      <c r="BX12" s="96">
        <v>3</v>
      </c>
      <c r="BY12" s="106">
        <v>14</v>
      </c>
      <c r="BZ12" s="105">
        <v>276</v>
      </c>
      <c r="CA12" s="107">
        <v>5087</v>
      </c>
      <c r="CB12" s="96">
        <v>81</v>
      </c>
      <c r="CC12" s="107">
        <v>4517</v>
      </c>
      <c r="CD12" s="96"/>
      <c r="CE12" s="96"/>
      <c r="CF12" s="96">
        <v>357</v>
      </c>
      <c r="CG12" s="108">
        <v>9604</v>
      </c>
      <c r="CH12" s="105">
        <v>178</v>
      </c>
      <c r="CI12" s="107">
        <v>1531</v>
      </c>
      <c r="CJ12" s="96">
        <v>72</v>
      </c>
      <c r="CK12" s="107">
        <v>46622</v>
      </c>
      <c r="CL12" s="96">
        <v>7</v>
      </c>
      <c r="CM12" s="96">
        <v>0</v>
      </c>
      <c r="CN12" s="96">
        <v>257</v>
      </c>
      <c r="CO12" s="108">
        <v>48154</v>
      </c>
      <c r="CP12" s="105">
        <v>33</v>
      </c>
      <c r="CQ12" s="107">
        <v>1331</v>
      </c>
      <c r="CR12" s="96">
        <v>84</v>
      </c>
      <c r="CS12" s="107">
        <v>254705</v>
      </c>
      <c r="CT12" s="96"/>
      <c r="CU12" s="96"/>
      <c r="CV12" s="96">
        <v>117</v>
      </c>
      <c r="CW12" s="108">
        <v>256037</v>
      </c>
      <c r="CX12" s="33">
        <v>2019</v>
      </c>
      <c r="CY12" s="96">
        <v>2414</v>
      </c>
      <c r="CZ12" s="107">
        <v>40516</v>
      </c>
      <c r="DA12" s="96">
        <v>1477</v>
      </c>
      <c r="DB12" s="107">
        <v>907679</v>
      </c>
      <c r="DC12" s="96">
        <v>171</v>
      </c>
      <c r="DD12" s="107">
        <v>838021</v>
      </c>
      <c r="DE12" s="96">
        <v>4062</v>
      </c>
      <c r="DF12" s="108">
        <v>1786215</v>
      </c>
    </row>
    <row r="13" spans="1:110" x14ac:dyDescent="0.3">
      <c r="A13" s="33">
        <v>2018</v>
      </c>
      <c r="B13" s="105">
        <v>731</v>
      </c>
      <c r="C13" s="107">
        <v>1888</v>
      </c>
      <c r="D13" s="96">
        <v>512</v>
      </c>
      <c r="E13" s="107">
        <v>57902</v>
      </c>
      <c r="F13" s="96">
        <v>56</v>
      </c>
      <c r="G13" s="96">
        <v>396</v>
      </c>
      <c r="H13" s="107">
        <v>1299</v>
      </c>
      <c r="I13" s="108">
        <v>60185</v>
      </c>
      <c r="J13" s="105">
        <v>534</v>
      </c>
      <c r="K13" s="107">
        <v>121607</v>
      </c>
      <c r="L13" s="107">
        <v>1535</v>
      </c>
      <c r="M13" s="107">
        <v>1229431</v>
      </c>
      <c r="N13" s="96">
        <v>20</v>
      </c>
      <c r="O13" s="107">
        <v>2963</v>
      </c>
      <c r="P13" s="107">
        <v>2089</v>
      </c>
      <c r="Q13" s="108">
        <v>1354002</v>
      </c>
      <c r="R13" s="105">
        <v>232</v>
      </c>
      <c r="S13" s="107">
        <v>78901</v>
      </c>
      <c r="T13" s="96">
        <v>244</v>
      </c>
      <c r="U13" s="107">
        <v>155321</v>
      </c>
      <c r="V13" s="96"/>
      <c r="W13" s="96"/>
      <c r="X13" s="96">
        <v>476</v>
      </c>
      <c r="Y13" s="108">
        <v>234222</v>
      </c>
      <c r="Z13" s="105">
        <v>229</v>
      </c>
      <c r="AA13" s="96">
        <v>250</v>
      </c>
      <c r="AB13" s="96">
        <v>19</v>
      </c>
      <c r="AC13" s="96">
        <v>17</v>
      </c>
      <c r="AD13" s="96">
        <v>37</v>
      </c>
      <c r="AE13" s="96">
        <v>44</v>
      </c>
      <c r="AF13" s="96">
        <v>285</v>
      </c>
      <c r="AG13" s="106">
        <v>311</v>
      </c>
      <c r="AH13" s="105">
        <v>127</v>
      </c>
      <c r="AI13" s="96">
        <v>355</v>
      </c>
      <c r="AJ13" s="96">
        <v>4</v>
      </c>
      <c r="AK13" s="96">
        <v>40</v>
      </c>
      <c r="AL13" s="96">
        <v>1</v>
      </c>
      <c r="AM13" s="96">
        <v>0</v>
      </c>
      <c r="AN13" s="96">
        <v>132</v>
      </c>
      <c r="AO13" s="106">
        <v>396</v>
      </c>
      <c r="AP13" s="105">
        <v>186</v>
      </c>
      <c r="AQ13" s="96">
        <v>194</v>
      </c>
      <c r="AR13" s="96">
        <v>4</v>
      </c>
      <c r="AS13" s="96">
        <v>2</v>
      </c>
      <c r="AT13" s="96"/>
      <c r="AU13" s="96"/>
      <c r="AV13" s="96">
        <v>190</v>
      </c>
      <c r="AW13" s="106">
        <v>195</v>
      </c>
      <c r="AX13" s="105">
        <v>5</v>
      </c>
      <c r="AY13" s="96">
        <v>0</v>
      </c>
      <c r="AZ13" s="96">
        <v>54</v>
      </c>
      <c r="BA13" s="107">
        <v>15737</v>
      </c>
      <c r="BB13" s="96"/>
      <c r="BC13" s="96"/>
      <c r="BD13" s="96">
        <v>59</v>
      </c>
      <c r="BE13" s="108">
        <v>15738</v>
      </c>
      <c r="BF13" s="105">
        <v>372</v>
      </c>
      <c r="BG13" s="107">
        <v>15891</v>
      </c>
      <c r="BH13" s="96">
        <v>943</v>
      </c>
      <c r="BI13" s="107">
        <v>249676</v>
      </c>
      <c r="BJ13" s="96">
        <v>13</v>
      </c>
      <c r="BK13" s="96">
        <v>123</v>
      </c>
      <c r="BL13" s="107">
        <v>1328</v>
      </c>
      <c r="BM13" s="108">
        <v>265690</v>
      </c>
      <c r="BN13" s="105">
        <v>98</v>
      </c>
      <c r="BO13" s="107">
        <v>37269</v>
      </c>
      <c r="BP13" s="96">
        <v>57</v>
      </c>
      <c r="BQ13" s="107">
        <v>25696</v>
      </c>
      <c r="BR13" s="96">
        <v>14</v>
      </c>
      <c r="BS13" s="107">
        <v>12597</v>
      </c>
      <c r="BT13" s="96">
        <v>169</v>
      </c>
      <c r="BU13" s="108">
        <v>75562</v>
      </c>
      <c r="BV13" s="105">
        <v>8</v>
      </c>
      <c r="BW13" s="96">
        <v>7</v>
      </c>
      <c r="BX13" s="96">
        <v>8</v>
      </c>
      <c r="BY13" s="106">
        <v>7</v>
      </c>
      <c r="BZ13" s="105">
        <v>398</v>
      </c>
      <c r="CA13" s="107">
        <v>15772</v>
      </c>
      <c r="CB13" s="96">
        <v>194</v>
      </c>
      <c r="CC13" s="107">
        <v>70489</v>
      </c>
      <c r="CD13" s="96"/>
      <c r="CE13" s="96"/>
      <c r="CF13" s="96">
        <v>592</v>
      </c>
      <c r="CG13" s="108">
        <v>86261</v>
      </c>
      <c r="CH13" s="105">
        <v>271</v>
      </c>
      <c r="CI13" s="107">
        <v>47147</v>
      </c>
      <c r="CJ13" s="96">
        <v>162</v>
      </c>
      <c r="CK13" s="107">
        <v>108550</v>
      </c>
      <c r="CL13" s="96"/>
      <c r="CM13" s="96"/>
      <c r="CN13" s="96">
        <v>433</v>
      </c>
      <c r="CO13" s="108">
        <v>155697</v>
      </c>
      <c r="CP13" s="105">
        <v>18</v>
      </c>
      <c r="CQ13" s="107">
        <v>6487</v>
      </c>
      <c r="CR13" s="96">
        <v>33</v>
      </c>
      <c r="CS13" s="107">
        <v>74098</v>
      </c>
      <c r="CT13" s="96"/>
      <c r="CU13" s="96"/>
      <c r="CV13" s="96">
        <v>51</v>
      </c>
      <c r="CW13" s="108">
        <v>80585</v>
      </c>
      <c r="CX13" s="33">
        <v>2018</v>
      </c>
      <c r="CY13" s="96">
        <v>3209</v>
      </c>
      <c r="CZ13" s="107">
        <v>325769</v>
      </c>
      <c r="DA13" s="96">
        <v>3761</v>
      </c>
      <c r="DB13" s="107">
        <v>1986959</v>
      </c>
      <c r="DC13" s="96">
        <v>141</v>
      </c>
      <c r="DD13" s="107">
        <v>16123</v>
      </c>
      <c r="DE13" s="96">
        <v>7111</v>
      </c>
      <c r="DF13" s="108">
        <v>2326356.861002</v>
      </c>
    </row>
    <row r="14" spans="1:110" x14ac:dyDescent="0.3">
      <c r="A14" s="33">
        <v>2017</v>
      </c>
      <c r="B14" s="105">
        <v>787</v>
      </c>
      <c r="C14" s="107">
        <v>6833</v>
      </c>
      <c r="D14" s="96">
        <v>416</v>
      </c>
      <c r="E14" s="107">
        <v>42316</v>
      </c>
      <c r="F14" s="96">
        <v>41</v>
      </c>
      <c r="G14" s="96">
        <v>84</v>
      </c>
      <c r="H14" s="107">
        <v>1244</v>
      </c>
      <c r="I14" s="108">
        <v>49233</v>
      </c>
      <c r="J14" s="105">
        <v>562</v>
      </c>
      <c r="K14" s="107">
        <v>225058</v>
      </c>
      <c r="L14" s="96">
        <v>784</v>
      </c>
      <c r="M14" s="107">
        <v>991081</v>
      </c>
      <c r="N14" s="96">
        <v>3</v>
      </c>
      <c r="O14" s="96">
        <v>0</v>
      </c>
      <c r="P14" s="107">
        <v>1349</v>
      </c>
      <c r="Q14" s="108">
        <v>1216139</v>
      </c>
      <c r="R14" s="105">
        <v>136</v>
      </c>
      <c r="S14" s="107">
        <v>1366</v>
      </c>
      <c r="T14" s="96">
        <v>421</v>
      </c>
      <c r="U14" s="107">
        <v>221814</v>
      </c>
      <c r="V14" s="96"/>
      <c r="W14" s="96"/>
      <c r="X14" s="96">
        <v>557</v>
      </c>
      <c r="Y14" s="108">
        <v>223180</v>
      </c>
      <c r="Z14" s="105">
        <v>182</v>
      </c>
      <c r="AA14" s="96">
        <v>530</v>
      </c>
      <c r="AB14" s="96">
        <v>29</v>
      </c>
      <c r="AC14" s="96">
        <v>20</v>
      </c>
      <c r="AD14" s="96">
        <v>34</v>
      </c>
      <c r="AE14" s="96">
        <v>18</v>
      </c>
      <c r="AF14" s="96">
        <v>245</v>
      </c>
      <c r="AG14" s="106">
        <v>568</v>
      </c>
      <c r="AH14" s="105">
        <v>77</v>
      </c>
      <c r="AI14" s="96">
        <v>62</v>
      </c>
      <c r="AJ14" s="96">
        <v>3</v>
      </c>
      <c r="AK14" s="96">
        <v>638</v>
      </c>
      <c r="AL14" s="96"/>
      <c r="AM14" s="96"/>
      <c r="AN14" s="96">
        <v>80</v>
      </c>
      <c r="AO14" s="106">
        <v>700</v>
      </c>
      <c r="AP14" s="105">
        <v>175</v>
      </c>
      <c r="AQ14" s="96">
        <v>573</v>
      </c>
      <c r="AR14" s="96"/>
      <c r="AS14" s="96"/>
      <c r="AT14" s="96"/>
      <c r="AU14" s="96"/>
      <c r="AV14" s="96">
        <v>175</v>
      </c>
      <c r="AW14" s="106">
        <v>573</v>
      </c>
      <c r="AX14" s="105">
        <v>19</v>
      </c>
      <c r="AY14" s="96">
        <v>11</v>
      </c>
      <c r="AZ14" s="96">
        <v>242</v>
      </c>
      <c r="BA14" s="107">
        <v>1030248</v>
      </c>
      <c r="BB14" s="96"/>
      <c r="BC14" s="96"/>
      <c r="BD14" s="96">
        <v>261</v>
      </c>
      <c r="BE14" s="108">
        <v>1030259</v>
      </c>
      <c r="BF14" s="105">
        <v>209</v>
      </c>
      <c r="BG14" s="96">
        <v>87</v>
      </c>
      <c r="BH14" s="96">
        <v>556</v>
      </c>
      <c r="BI14" s="107">
        <v>112233</v>
      </c>
      <c r="BJ14" s="96">
        <v>14</v>
      </c>
      <c r="BK14" s="96">
        <v>463</v>
      </c>
      <c r="BL14" s="96">
        <v>779</v>
      </c>
      <c r="BM14" s="108">
        <v>112783</v>
      </c>
      <c r="BN14" s="105">
        <v>87</v>
      </c>
      <c r="BO14" s="107">
        <v>1748</v>
      </c>
      <c r="BP14" s="96">
        <v>85</v>
      </c>
      <c r="BQ14" s="107">
        <v>92143</v>
      </c>
      <c r="BR14" s="96">
        <v>7</v>
      </c>
      <c r="BS14" s="107">
        <v>25428</v>
      </c>
      <c r="BT14" s="96">
        <v>179</v>
      </c>
      <c r="BU14" s="108">
        <v>119320</v>
      </c>
      <c r="BV14" s="105"/>
      <c r="BW14" s="96"/>
      <c r="BX14" s="96"/>
      <c r="BY14" s="106"/>
      <c r="BZ14" s="105">
        <v>234</v>
      </c>
      <c r="CA14" s="107">
        <v>1693</v>
      </c>
      <c r="CB14" s="96">
        <v>83</v>
      </c>
      <c r="CC14" s="107">
        <v>36699</v>
      </c>
      <c r="CD14" s="96"/>
      <c r="CE14" s="96"/>
      <c r="CF14" s="96">
        <v>317</v>
      </c>
      <c r="CG14" s="108">
        <v>38392</v>
      </c>
      <c r="CH14" s="105">
        <v>191</v>
      </c>
      <c r="CI14" s="96">
        <v>451</v>
      </c>
      <c r="CJ14" s="96">
        <v>162</v>
      </c>
      <c r="CK14" s="107">
        <v>398547</v>
      </c>
      <c r="CL14" s="96"/>
      <c r="CM14" s="96"/>
      <c r="CN14" s="96">
        <v>353</v>
      </c>
      <c r="CO14" s="108">
        <v>398998</v>
      </c>
      <c r="CP14" s="105">
        <v>22</v>
      </c>
      <c r="CQ14" s="96">
        <v>19</v>
      </c>
      <c r="CR14" s="96">
        <v>93</v>
      </c>
      <c r="CS14" s="107">
        <v>399261</v>
      </c>
      <c r="CT14" s="96"/>
      <c r="CU14" s="96"/>
      <c r="CV14" s="96">
        <v>115</v>
      </c>
      <c r="CW14" s="108">
        <v>399280</v>
      </c>
      <c r="CX14" s="33">
        <v>2017</v>
      </c>
      <c r="CY14" s="96">
        <v>2681</v>
      </c>
      <c r="CZ14" s="107">
        <v>238431</v>
      </c>
      <c r="DA14" s="96">
        <v>2874</v>
      </c>
      <c r="DB14" s="107">
        <v>3324999</v>
      </c>
      <c r="DC14" s="96">
        <v>99</v>
      </c>
      <c r="DD14" s="107">
        <v>25994</v>
      </c>
      <c r="DE14" s="96">
        <v>5654</v>
      </c>
      <c r="DF14" s="108">
        <v>3589424</v>
      </c>
    </row>
    <row r="15" spans="1:110" x14ac:dyDescent="0.3">
      <c r="A15" s="33">
        <v>2016</v>
      </c>
      <c r="B15" s="105">
        <v>861</v>
      </c>
      <c r="C15" s="107">
        <v>1134</v>
      </c>
      <c r="D15" s="96">
        <v>514</v>
      </c>
      <c r="E15" s="107">
        <v>20015</v>
      </c>
      <c r="F15" s="96">
        <v>61</v>
      </c>
      <c r="G15" s="107">
        <v>485908</v>
      </c>
      <c r="H15" s="107">
        <v>1436</v>
      </c>
      <c r="I15" s="108">
        <v>507057</v>
      </c>
      <c r="J15" s="105">
        <v>583</v>
      </c>
      <c r="K15" s="107">
        <v>93321</v>
      </c>
      <c r="L15" s="96">
        <v>485</v>
      </c>
      <c r="M15" s="107">
        <v>7057</v>
      </c>
      <c r="N15" s="96"/>
      <c r="O15" s="96"/>
      <c r="P15" s="107">
        <v>1068</v>
      </c>
      <c r="Q15" s="108">
        <v>100378</v>
      </c>
      <c r="R15" s="105">
        <v>106</v>
      </c>
      <c r="S15" s="107">
        <v>6701</v>
      </c>
      <c r="T15" s="96">
        <v>96</v>
      </c>
      <c r="U15" s="107">
        <v>31707</v>
      </c>
      <c r="V15" s="96"/>
      <c r="W15" s="96"/>
      <c r="X15" s="96">
        <v>202</v>
      </c>
      <c r="Y15" s="108">
        <v>38408</v>
      </c>
      <c r="Z15" s="105">
        <v>238</v>
      </c>
      <c r="AA15" s="96">
        <v>199</v>
      </c>
      <c r="AB15" s="96">
        <v>13</v>
      </c>
      <c r="AC15" s="96">
        <v>22</v>
      </c>
      <c r="AD15" s="96">
        <v>34</v>
      </c>
      <c r="AE15" s="96">
        <v>44</v>
      </c>
      <c r="AF15" s="96">
        <v>285</v>
      </c>
      <c r="AG15" s="106">
        <v>265</v>
      </c>
      <c r="AH15" s="105">
        <v>4</v>
      </c>
      <c r="AI15" s="96">
        <v>0</v>
      </c>
      <c r="AJ15" s="96">
        <v>13</v>
      </c>
      <c r="AK15" s="107">
        <v>10603</v>
      </c>
      <c r="AL15" s="96"/>
      <c r="AM15" s="96"/>
      <c r="AN15" s="96">
        <v>17</v>
      </c>
      <c r="AO15" s="108">
        <v>10603</v>
      </c>
      <c r="AP15" s="105">
        <v>246</v>
      </c>
      <c r="AQ15" s="96">
        <v>775</v>
      </c>
      <c r="AR15" s="96">
        <v>11</v>
      </c>
      <c r="AS15" s="96">
        <v>18</v>
      </c>
      <c r="AT15" s="96">
        <v>12</v>
      </c>
      <c r="AU15" s="96">
        <v>10</v>
      </c>
      <c r="AV15" s="96">
        <v>269</v>
      </c>
      <c r="AW15" s="106">
        <v>803</v>
      </c>
      <c r="AX15" s="105">
        <v>17</v>
      </c>
      <c r="AY15" s="107">
        <v>7819</v>
      </c>
      <c r="AZ15" s="96">
        <v>171</v>
      </c>
      <c r="BA15" s="107">
        <v>247180</v>
      </c>
      <c r="BB15" s="96"/>
      <c r="BC15" s="96"/>
      <c r="BD15" s="96">
        <v>188</v>
      </c>
      <c r="BE15" s="108">
        <v>254999</v>
      </c>
      <c r="BF15" s="105">
        <v>451</v>
      </c>
      <c r="BG15" s="107">
        <v>6115</v>
      </c>
      <c r="BH15" s="96">
        <v>173</v>
      </c>
      <c r="BI15" s="107">
        <v>76921</v>
      </c>
      <c r="BJ15" s="96">
        <v>24</v>
      </c>
      <c r="BK15" s="107">
        <v>3172</v>
      </c>
      <c r="BL15" s="96">
        <v>648</v>
      </c>
      <c r="BM15" s="108">
        <v>86209</v>
      </c>
      <c r="BN15" s="105">
        <v>51</v>
      </c>
      <c r="BO15" s="107">
        <v>3385</v>
      </c>
      <c r="BP15" s="96">
        <v>33</v>
      </c>
      <c r="BQ15" s="107">
        <v>7794</v>
      </c>
      <c r="BR15" s="96">
        <v>5</v>
      </c>
      <c r="BS15" s="96">
        <v>1</v>
      </c>
      <c r="BT15" s="96">
        <v>89</v>
      </c>
      <c r="BU15" s="108">
        <v>11180</v>
      </c>
      <c r="BV15" s="105"/>
      <c r="BW15" s="96"/>
      <c r="BX15" s="96"/>
      <c r="BY15" s="106"/>
      <c r="BZ15" s="105">
        <v>431</v>
      </c>
      <c r="CA15" s="96">
        <v>334</v>
      </c>
      <c r="CB15" s="96">
        <v>171</v>
      </c>
      <c r="CC15" s="107">
        <v>33036</v>
      </c>
      <c r="CD15" s="96"/>
      <c r="CE15" s="96"/>
      <c r="CF15" s="96">
        <v>602</v>
      </c>
      <c r="CG15" s="108">
        <v>33371</v>
      </c>
      <c r="CH15" s="105">
        <v>230</v>
      </c>
      <c r="CI15" s="107">
        <v>2774</v>
      </c>
      <c r="CJ15" s="96">
        <v>171</v>
      </c>
      <c r="CK15" s="107">
        <v>251991</v>
      </c>
      <c r="CL15" s="96">
        <v>1</v>
      </c>
      <c r="CM15" s="96">
        <v>0</v>
      </c>
      <c r="CN15" s="96">
        <v>402</v>
      </c>
      <c r="CO15" s="108">
        <v>254764</v>
      </c>
      <c r="CP15" s="105">
        <v>24</v>
      </c>
      <c r="CQ15" s="96">
        <v>2</v>
      </c>
      <c r="CR15" s="96">
        <v>29</v>
      </c>
      <c r="CS15" s="107">
        <v>21535</v>
      </c>
      <c r="CT15" s="96"/>
      <c r="CU15" s="96"/>
      <c r="CV15" s="96">
        <v>53</v>
      </c>
      <c r="CW15" s="108">
        <v>21537</v>
      </c>
      <c r="CX15" s="33">
        <v>2016</v>
      </c>
      <c r="CY15" s="96">
        <v>3242</v>
      </c>
      <c r="CZ15" s="107">
        <v>122559</v>
      </c>
      <c r="DA15" s="96">
        <v>1880</v>
      </c>
      <c r="DB15" s="107">
        <v>707879</v>
      </c>
      <c r="DC15" s="96">
        <v>137</v>
      </c>
      <c r="DD15" s="107">
        <v>489135</v>
      </c>
      <c r="DE15" s="96">
        <v>5259</v>
      </c>
      <c r="DF15" s="108">
        <v>1319573</v>
      </c>
    </row>
    <row r="16" spans="1:110" x14ac:dyDescent="0.3">
      <c r="A16" s="33">
        <v>2015</v>
      </c>
      <c r="B16" s="136">
        <v>1009</v>
      </c>
      <c r="C16" s="107">
        <v>38611</v>
      </c>
      <c r="D16" s="96">
        <v>772</v>
      </c>
      <c r="E16" s="107">
        <v>427639</v>
      </c>
      <c r="F16" s="96">
        <v>75</v>
      </c>
      <c r="G16" s="96">
        <v>68</v>
      </c>
      <c r="H16" s="107">
        <v>1856</v>
      </c>
      <c r="I16" s="108">
        <v>466317</v>
      </c>
      <c r="J16" s="105">
        <v>623</v>
      </c>
      <c r="K16" s="107">
        <v>57127</v>
      </c>
      <c r="L16" s="107">
        <v>1240</v>
      </c>
      <c r="M16" s="107">
        <v>223737</v>
      </c>
      <c r="N16" s="96"/>
      <c r="O16" s="96"/>
      <c r="P16" s="107">
        <v>1863</v>
      </c>
      <c r="Q16" s="108">
        <v>280864</v>
      </c>
      <c r="R16" s="105">
        <v>164</v>
      </c>
      <c r="S16" s="107">
        <v>6779</v>
      </c>
      <c r="T16" s="96">
        <v>295</v>
      </c>
      <c r="U16" s="107">
        <v>61353</v>
      </c>
      <c r="V16" s="96"/>
      <c r="W16" s="96"/>
      <c r="X16" s="96">
        <v>459</v>
      </c>
      <c r="Y16" s="108">
        <v>68132</v>
      </c>
      <c r="Z16" s="105">
        <v>185</v>
      </c>
      <c r="AA16" s="96">
        <v>198</v>
      </c>
      <c r="AB16" s="96">
        <v>8</v>
      </c>
      <c r="AC16" s="96">
        <v>46</v>
      </c>
      <c r="AD16" s="96">
        <v>28</v>
      </c>
      <c r="AE16" s="96">
        <v>19</v>
      </c>
      <c r="AF16" s="96">
        <v>221</v>
      </c>
      <c r="AG16" s="106">
        <v>262</v>
      </c>
      <c r="AH16" s="105">
        <v>6</v>
      </c>
      <c r="AI16" s="96">
        <v>10</v>
      </c>
      <c r="AJ16" s="96">
        <v>19</v>
      </c>
      <c r="AK16" s="107">
        <v>3580</v>
      </c>
      <c r="AL16" s="96"/>
      <c r="AM16" s="96"/>
      <c r="AN16" s="96">
        <v>25</v>
      </c>
      <c r="AO16" s="108">
        <v>3590</v>
      </c>
      <c r="AP16" s="105">
        <v>235</v>
      </c>
      <c r="AQ16" s="96">
        <v>511</v>
      </c>
      <c r="AR16" s="96"/>
      <c r="AS16" s="96"/>
      <c r="AT16" s="96">
        <v>12</v>
      </c>
      <c r="AU16" s="96">
        <v>5</v>
      </c>
      <c r="AV16" s="96">
        <v>247</v>
      </c>
      <c r="AW16" s="106">
        <v>517</v>
      </c>
      <c r="AX16" s="105">
        <v>16</v>
      </c>
      <c r="AY16" s="96">
        <v>4</v>
      </c>
      <c r="AZ16" s="96">
        <v>229</v>
      </c>
      <c r="BA16" s="107">
        <v>646984</v>
      </c>
      <c r="BB16" s="96"/>
      <c r="BC16" s="96"/>
      <c r="BD16" s="96">
        <v>245</v>
      </c>
      <c r="BE16" s="108">
        <v>646988</v>
      </c>
      <c r="BF16" s="105">
        <v>343</v>
      </c>
      <c r="BG16" s="107">
        <v>1243</v>
      </c>
      <c r="BH16" s="96">
        <v>319</v>
      </c>
      <c r="BI16" s="107">
        <v>38062</v>
      </c>
      <c r="BJ16" s="96">
        <v>9</v>
      </c>
      <c r="BK16" s="107">
        <v>3416</v>
      </c>
      <c r="BL16" s="96">
        <v>671</v>
      </c>
      <c r="BM16" s="108">
        <v>42722</v>
      </c>
      <c r="BN16" s="105">
        <v>60</v>
      </c>
      <c r="BO16" s="107">
        <v>6702</v>
      </c>
      <c r="BP16" s="96">
        <v>80</v>
      </c>
      <c r="BQ16" s="107">
        <v>457819</v>
      </c>
      <c r="BR16" s="96">
        <v>10</v>
      </c>
      <c r="BS16" s="96">
        <v>509</v>
      </c>
      <c r="BT16" s="96">
        <v>150</v>
      </c>
      <c r="BU16" s="108">
        <v>465030</v>
      </c>
      <c r="BV16" s="105"/>
      <c r="BW16" s="96"/>
      <c r="BX16" s="96"/>
      <c r="BY16" s="106"/>
      <c r="BZ16" s="105">
        <v>338</v>
      </c>
      <c r="CA16" s="107">
        <v>1460</v>
      </c>
      <c r="CB16" s="96">
        <v>46</v>
      </c>
      <c r="CC16" s="107">
        <v>3919</v>
      </c>
      <c r="CD16" s="96"/>
      <c r="CE16" s="96"/>
      <c r="CF16" s="96">
        <v>384</v>
      </c>
      <c r="CG16" s="108">
        <v>5380</v>
      </c>
      <c r="CH16" s="105">
        <v>344</v>
      </c>
      <c r="CI16" s="107">
        <v>41757</v>
      </c>
      <c r="CJ16" s="96">
        <v>379</v>
      </c>
      <c r="CK16" s="107">
        <v>1716976</v>
      </c>
      <c r="CL16" s="96"/>
      <c r="CM16" s="96"/>
      <c r="CN16" s="96">
        <v>723</v>
      </c>
      <c r="CO16" s="108">
        <v>1758733</v>
      </c>
      <c r="CP16" s="105">
        <v>24</v>
      </c>
      <c r="CQ16" s="96">
        <v>42</v>
      </c>
      <c r="CR16" s="96">
        <v>161</v>
      </c>
      <c r="CS16" s="107">
        <v>169800</v>
      </c>
      <c r="CT16" s="96"/>
      <c r="CU16" s="96"/>
      <c r="CV16" s="96">
        <v>185</v>
      </c>
      <c r="CW16" s="108">
        <v>169842</v>
      </c>
      <c r="CX16" s="33">
        <v>2015</v>
      </c>
      <c r="CY16" s="96">
        <v>3347</v>
      </c>
      <c r="CZ16" s="107">
        <v>154444</v>
      </c>
      <c r="DA16" s="96">
        <v>3548</v>
      </c>
      <c r="DB16" s="107">
        <v>3749914</v>
      </c>
      <c r="DC16" s="96">
        <v>134</v>
      </c>
      <c r="DD16" s="107">
        <v>4017</v>
      </c>
      <c r="DE16" s="96">
        <v>7029</v>
      </c>
      <c r="DF16" s="108">
        <v>3908375</v>
      </c>
    </row>
    <row r="17" spans="1:110" x14ac:dyDescent="0.3">
      <c r="A17" s="33">
        <v>2014</v>
      </c>
      <c r="B17" s="105">
        <v>859</v>
      </c>
      <c r="C17" s="107">
        <v>1204</v>
      </c>
      <c r="D17" s="96">
        <v>563</v>
      </c>
      <c r="E17" s="107">
        <v>22470</v>
      </c>
      <c r="F17" s="96">
        <v>29</v>
      </c>
      <c r="G17" s="96">
        <v>19</v>
      </c>
      <c r="H17" s="107">
        <v>1451</v>
      </c>
      <c r="I17" s="108">
        <v>23693</v>
      </c>
      <c r="J17" s="105">
        <v>653</v>
      </c>
      <c r="K17" s="107">
        <v>8085</v>
      </c>
      <c r="L17" s="96">
        <v>816</v>
      </c>
      <c r="M17" s="107">
        <v>360841</v>
      </c>
      <c r="N17" s="96"/>
      <c r="O17" s="96"/>
      <c r="P17" s="107">
        <v>1469</v>
      </c>
      <c r="Q17" s="108">
        <v>368926</v>
      </c>
      <c r="R17" s="105">
        <v>115</v>
      </c>
      <c r="S17" s="107">
        <v>1172</v>
      </c>
      <c r="T17" s="96">
        <v>130</v>
      </c>
      <c r="U17" s="107">
        <v>37936</v>
      </c>
      <c r="V17" s="96"/>
      <c r="W17" s="96"/>
      <c r="X17" s="96">
        <v>245</v>
      </c>
      <c r="Y17" s="108">
        <v>39108</v>
      </c>
      <c r="Z17" s="105">
        <v>154</v>
      </c>
      <c r="AA17" s="96">
        <v>101</v>
      </c>
      <c r="AB17" s="96">
        <v>4</v>
      </c>
      <c r="AC17" s="96">
        <v>1</v>
      </c>
      <c r="AD17" s="96">
        <v>22</v>
      </c>
      <c r="AE17" s="96">
        <v>11</v>
      </c>
      <c r="AF17" s="96">
        <v>180</v>
      </c>
      <c r="AG17" s="106">
        <v>113</v>
      </c>
      <c r="AH17" s="105"/>
      <c r="AI17" s="96"/>
      <c r="AJ17" s="96"/>
      <c r="AK17" s="96"/>
      <c r="AL17" s="96">
        <v>1</v>
      </c>
      <c r="AM17" s="107">
        <v>8832</v>
      </c>
      <c r="AN17" s="96">
        <v>1</v>
      </c>
      <c r="AO17" s="108">
        <v>8832</v>
      </c>
      <c r="AP17" s="105">
        <v>156</v>
      </c>
      <c r="AQ17" s="96">
        <v>537</v>
      </c>
      <c r="AR17" s="96"/>
      <c r="AS17" s="96"/>
      <c r="AT17" s="96">
        <v>15</v>
      </c>
      <c r="AU17" s="96">
        <v>28</v>
      </c>
      <c r="AV17" s="96">
        <v>171</v>
      </c>
      <c r="AW17" s="106">
        <v>564</v>
      </c>
      <c r="AX17" s="105">
        <v>18</v>
      </c>
      <c r="AY17" s="107">
        <v>10616</v>
      </c>
      <c r="AZ17" s="96">
        <v>367</v>
      </c>
      <c r="BA17" s="107">
        <v>3407674</v>
      </c>
      <c r="BB17" s="96"/>
      <c r="BC17" s="96"/>
      <c r="BD17" s="96">
        <v>385</v>
      </c>
      <c r="BE17" s="108">
        <v>3418291</v>
      </c>
      <c r="BF17" s="105">
        <v>180</v>
      </c>
      <c r="BG17" s="96">
        <v>242</v>
      </c>
      <c r="BH17" s="96">
        <v>117</v>
      </c>
      <c r="BI17" s="107">
        <v>5144</v>
      </c>
      <c r="BJ17" s="96">
        <v>11</v>
      </c>
      <c r="BK17" s="96">
        <v>760</v>
      </c>
      <c r="BL17" s="96">
        <v>308</v>
      </c>
      <c r="BM17" s="108">
        <v>6146</v>
      </c>
      <c r="BN17" s="105">
        <v>22</v>
      </c>
      <c r="BO17" s="107">
        <v>3140</v>
      </c>
      <c r="BP17" s="96">
        <v>53</v>
      </c>
      <c r="BQ17" s="107">
        <v>267178</v>
      </c>
      <c r="BR17" s="96">
        <v>2</v>
      </c>
      <c r="BS17" s="96">
        <v>0</v>
      </c>
      <c r="BT17" s="96">
        <v>77</v>
      </c>
      <c r="BU17" s="108">
        <v>270318</v>
      </c>
      <c r="BV17" s="105"/>
      <c r="BW17" s="96"/>
      <c r="BX17" s="96"/>
      <c r="BY17" s="106"/>
      <c r="BZ17" s="105">
        <v>224</v>
      </c>
      <c r="CA17" s="107">
        <v>8417</v>
      </c>
      <c r="CB17" s="96">
        <v>68</v>
      </c>
      <c r="CC17" s="107">
        <v>55304</v>
      </c>
      <c r="CD17" s="96"/>
      <c r="CE17" s="96"/>
      <c r="CF17" s="96">
        <v>292</v>
      </c>
      <c r="CG17" s="108">
        <v>63721</v>
      </c>
      <c r="CH17" s="105">
        <v>209</v>
      </c>
      <c r="CI17" s="107">
        <v>15530</v>
      </c>
      <c r="CJ17" s="96">
        <v>194</v>
      </c>
      <c r="CK17" s="107">
        <v>327254</v>
      </c>
      <c r="CL17" s="96"/>
      <c r="CM17" s="96"/>
      <c r="CN17" s="96">
        <v>403</v>
      </c>
      <c r="CO17" s="108">
        <v>342783</v>
      </c>
      <c r="CP17" s="105">
        <v>18</v>
      </c>
      <c r="CQ17" s="96">
        <v>24</v>
      </c>
      <c r="CR17" s="96">
        <v>16</v>
      </c>
      <c r="CS17" s="107">
        <v>3137</v>
      </c>
      <c r="CT17" s="96"/>
      <c r="CU17" s="96"/>
      <c r="CV17" s="96">
        <v>34</v>
      </c>
      <c r="CW17" s="108">
        <v>3161</v>
      </c>
      <c r="CX17" s="33">
        <v>2014</v>
      </c>
      <c r="CY17" s="96">
        <v>2608</v>
      </c>
      <c r="CZ17" s="107">
        <v>49066</v>
      </c>
      <c r="DA17" s="96">
        <v>2328</v>
      </c>
      <c r="DB17" s="107">
        <v>4486938</v>
      </c>
      <c r="DC17" s="96">
        <v>80</v>
      </c>
      <c r="DD17" s="107">
        <v>9651</v>
      </c>
      <c r="DE17" s="96">
        <v>5016</v>
      </c>
      <c r="DF17" s="108">
        <v>4545655</v>
      </c>
    </row>
    <row r="18" spans="1:110" x14ac:dyDescent="0.3">
      <c r="A18" s="33">
        <v>2013</v>
      </c>
      <c r="B18" s="105">
        <v>890</v>
      </c>
      <c r="C18" s="107">
        <v>2101</v>
      </c>
      <c r="D18" s="96">
        <v>287</v>
      </c>
      <c r="E18" s="107">
        <v>17373</v>
      </c>
      <c r="F18" s="96">
        <v>41</v>
      </c>
      <c r="G18" s="96">
        <v>105</v>
      </c>
      <c r="H18" s="107">
        <v>1218</v>
      </c>
      <c r="I18" s="108">
        <v>19579</v>
      </c>
      <c r="J18" s="105">
        <v>571</v>
      </c>
      <c r="K18" s="107">
        <v>4954</v>
      </c>
      <c r="L18" s="107">
        <v>1296</v>
      </c>
      <c r="M18" s="107">
        <v>13349</v>
      </c>
      <c r="N18" s="96"/>
      <c r="O18" s="96"/>
      <c r="P18" s="107">
        <v>1867</v>
      </c>
      <c r="Q18" s="108">
        <v>18303</v>
      </c>
      <c r="R18" s="105">
        <v>192</v>
      </c>
      <c r="S18" s="96">
        <v>896</v>
      </c>
      <c r="T18" s="96">
        <v>302</v>
      </c>
      <c r="U18" s="107">
        <v>1114519</v>
      </c>
      <c r="V18" s="96"/>
      <c r="W18" s="96"/>
      <c r="X18" s="96">
        <v>494</v>
      </c>
      <c r="Y18" s="108">
        <v>1115415</v>
      </c>
      <c r="Z18" s="105">
        <v>315</v>
      </c>
      <c r="AA18" s="96">
        <v>846</v>
      </c>
      <c r="AB18" s="96">
        <v>2</v>
      </c>
      <c r="AC18" s="96">
        <v>0</v>
      </c>
      <c r="AD18" s="96">
        <v>36</v>
      </c>
      <c r="AE18" s="96">
        <v>34</v>
      </c>
      <c r="AF18" s="96">
        <v>353</v>
      </c>
      <c r="AG18" s="106">
        <v>880</v>
      </c>
      <c r="AH18" s="105">
        <v>70</v>
      </c>
      <c r="AI18" s="107">
        <v>27669</v>
      </c>
      <c r="AJ18" s="96">
        <v>1</v>
      </c>
      <c r="AK18" s="107">
        <v>2475</v>
      </c>
      <c r="AL18" s="96"/>
      <c r="AM18" s="96"/>
      <c r="AN18" s="96">
        <v>71</v>
      </c>
      <c r="AO18" s="108">
        <v>30144</v>
      </c>
      <c r="AP18" s="105">
        <v>157</v>
      </c>
      <c r="AQ18" s="96">
        <v>295</v>
      </c>
      <c r="AR18" s="96">
        <v>1</v>
      </c>
      <c r="AS18" s="96">
        <v>0</v>
      </c>
      <c r="AT18" s="96">
        <v>13</v>
      </c>
      <c r="AU18" s="96">
        <v>6</v>
      </c>
      <c r="AV18" s="96">
        <v>171</v>
      </c>
      <c r="AW18" s="106">
        <v>301</v>
      </c>
      <c r="AX18" s="105">
        <v>16</v>
      </c>
      <c r="AY18" s="107">
        <v>1188</v>
      </c>
      <c r="AZ18" s="96">
        <v>232</v>
      </c>
      <c r="BA18" s="107">
        <v>536684</v>
      </c>
      <c r="BB18" s="96"/>
      <c r="BC18" s="96"/>
      <c r="BD18" s="96">
        <v>248</v>
      </c>
      <c r="BE18" s="108">
        <v>537873</v>
      </c>
      <c r="BF18" s="105">
        <v>330</v>
      </c>
      <c r="BG18" s="96">
        <v>824</v>
      </c>
      <c r="BH18" s="96">
        <v>239</v>
      </c>
      <c r="BI18" s="107">
        <v>50215</v>
      </c>
      <c r="BJ18" s="96">
        <v>12</v>
      </c>
      <c r="BK18" s="96">
        <v>50</v>
      </c>
      <c r="BL18" s="96">
        <v>581</v>
      </c>
      <c r="BM18" s="108">
        <v>51088</v>
      </c>
      <c r="BN18" s="105">
        <v>49</v>
      </c>
      <c r="BO18" s="107">
        <v>6137</v>
      </c>
      <c r="BP18" s="96">
        <v>69</v>
      </c>
      <c r="BQ18" s="107">
        <v>48982</v>
      </c>
      <c r="BR18" s="96">
        <v>4</v>
      </c>
      <c r="BS18" s="107">
        <v>4725</v>
      </c>
      <c r="BT18" s="96">
        <v>122</v>
      </c>
      <c r="BU18" s="108">
        <v>59844</v>
      </c>
      <c r="BV18" s="105"/>
      <c r="BW18" s="96"/>
      <c r="BX18" s="96"/>
      <c r="BY18" s="106"/>
      <c r="BZ18" s="105">
        <v>364</v>
      </c>
      <c r="CA18" s="107">
        <v>17131</v>
      </c>
      <c r="CB18" s="96">
        <v>151</v>
      </c>
      <c r="CC18" s="107">
        <v>1855712</v>
      </c>
      <c r="CD18" s="96"/>
      <c r="CE18" s="96"/>
      <c r="CF18" s="96">
        <v>515</v>
      </c>
      <c r="CG18" s="108">
        <v>1872842</v>
      </c>
      <c r="CH18" s="105">
        <v>269</v>
      </c>
      <c r="CI18" s="107">
        <v>7203</v>
      </c>
      <c r="CJ18" s="96">
        <v>160</v>
      </c>
      <c r="CK18" s="107">
        <v>356635</v>
      </c>
      <c r="CL18" s="96"/>
      <c r="CM18" s="96"/>
      <c r="CN18" s="96">
        <v>429</v>
      </c>
      <c r="CO18" s="108">
        <v>363837</v>
      </c>
      <c r="CP18" s="105">
        <v>21</v>
      </c>
      <c r="CQ18" s="96">
        <v>6</v>
      </c>
      <c r="CR18" s="96">
        <v>156</v>
      </c>
      <c r="CS18" s="107">
        <v>198307</v>
      </c>
      <c r="CT18" s="96"/>
      <c r="CU18" s="96"/>
      <c r="CV18" s="96">
        <v>177</v>
      </c>
      <c r="CW18" s="108">
        <v>198314</v>
      </c>
      <c r="CX18" s="33">
        <v>2013</v>
      </c>
      <c r="CY18" s="96">
        <v>3244</v>
      </c>
      <c r="CZ18" s="107">
        <v>69249</v>
      </c>
      <c r="DA18" s="96">
        <v>2896</v>
      </c>
      <c r="DB18" s="107">
        <v>4194250</v>
      </c>
      <c r="DC18" s="96">
        <v>106</v>
      </c>
      <c r="DD18" s="107">
        <v>4921</v>
      </c>
      <c r="DE18" s="96">
        <v>6246</v>
      </c>
      <c r="DF18" s="108">
        <v>4268420</v>
      </c>
    </row>
    <row r="19" spans="1:110" x14ac:dyDescent="0.3">
      <c r="A19" s="33">
        <v>2012</v>
      </c>
      <c r="B19" s="136">
        <v>1127</v>
      </c>
      <c r="C19" s="107">
        <v>7553</v>
      </c>
      <c r="D19" s="96">
        <v>436</v>
      </c>
      <c r="E19" s="107">
        <v>377851</v>
      </c>
      <c r="F19" s="96">
        <v>42</v>
      </c>
      <c r="G19" s="96">
        <v>414</v>
      </c>
      <c r="H19" s="107">
        <v>1605</v>
      </c>
      <c r="I19" s="108">
        <v>385818</v>
      </c>
      <c r="J19" s="105">
        <v>699</v>
      </c>
      <c r="K19" s="107">
        <v>5607</v>
      </c>
      <c r="L19" s="96">
        <v>941</v>
      </c>
      <c r="M19" s="107">
        <v>96510</v>
      </c>
      <c r="N19" s="96"/>
      <c r="O19" s="96"/>
      <c r="P19" s="107">
        <v>1640</v>
      </c>
      <c r="Q19" s="108">
        <v>102117</v>
      </c>
      <c r="R19" s="105">
        <v>204</v>
      </c>
      <c r="S19" s="107">
        <v>21027</v>
      </c>
      <c r="T19" s="96">
        <v>293</v>
      </c>
      <c r="U19" s="107">
        <v>195861</v>
      </c>
      <c r="V19" s="96"/>
      <c r="W19" s="96"/>
      <c r="X19" s="96">
        <v>497</v>
      </c>
      <c r="Y19" s="108">
        <v>216888</v>
      </c>
      <c r="Z19" s="105">
        <v>277</v>
      </c>
      <c r="AA19" s="96">
        <v>288</v>
      </c>
      <c r="AB19" s="96">
        <v>6</v>
      </c>
      <c r="AC19" s="96">
        <v>1</v>
      </c>
      <c r="AD19" s="96">
        <v>55</v>
      </c>
      <c r="AE19" s="96">
        <v>72</v>
      </c>
      <c r="AF19" s="96">
        <v>338</v>
      </c>
      <c r="AG19" s="106">
        <v>361</v>
      </c>
      <c r="AH19" s="105">
        <v>109</v>
      </c>
      <c r="AI19" s="107">
        <v>1672</v>
      </c>
      <c r="AJ19" s="96">
        <v>2</v>
      </c>
      <c r="AK19" s="96">
        <v>109</v>
      </c>
      <c r="AL19" s="96">
        <v>27</v>
      </c>
      <c r="AM19" s="107">
        <v>27502</v>
      </c>
      <c r="AN19" s="96">
        <v>138</v>
      </c>
      <c r="AO19" s="108">
        <v>29283</v>
      </c>
      <c r="AP19" s="105"/>
      <c r="AQ19" s="96"/>
      <c r="AR19" s="96"/>
      <c r="AS19" s="96"/>
      <c r="AT19" s="96">
        <v>352</v>
      </c>
      <c r="AU19" s="96">
        <v>362</v>
      </c>
      <c r="AV19" s="96">
        <v>352</v>
      </c>
      <c r="AW19" s="106">
        <v>362</v>
      </c>
      <c r="AX19" s="105">
        <v>29</v>
      </c>
      <c r="AY19" s="96">
        <v>597</v>
      </c>
      <c r="AZ19" s="96">
        <v>245</v>
      </c>
      <c r="BA19" s="107">
        <v>296544</v>
      </c>
      <c r="BB19" s="96">
        <v>7</v>
      </c>
      <c r="BC19" s="107">
        <v>2615</v>
      </c>
      <c r="BD19" s="96">
        <v>281</v>
      </c>
      <c r="BE19" s="108">
        <v>299756</v>
      </c>
      <c r="BF19" s="105">
        <v>611</v>
      </c>
      <c r="BG19" s="107">
        <v>43439</v>
      </c>
      <c r="BH19" s="96">
        <v>979</v>
      </c>
      <c r="BI19" s="107">
        <v>107929</v>
      </c>
      <c r="BJ19" s="96">
        <v>31</v>
      </c>
      <c r="BK19" s="107">
        <v>1443</v>
      </c>
      <c r="BL19" s="107">
        <v>1621</v>
      </c>
      <c r="BM19" s="108">
        <v>152810</v>
      </c>
      <c r="BN19" s="105">
        <v>42</v>
      </c>
      <c r="BO19" s="107">
        <v>1683</v>
      </c>
      <c r="BP19" s="96">
        <v>65</v>
      </c>
      <c r="BQ19" s="107">
        <v>272201</v>
      </c>
      <c r="BR19" s="96">
        <v>1</v>
      </c>
      <c r="BS19" s="96">
        <v>620</v>
      </c>
      <c r="BT19" s="96">
        <v>108</v>
      </c>
      <c r="BU19" s="108">
        <v>274504</v>
      </c>
      <c r="BV19" s="105"/>
      <c r="BW19" s="96"/>
      <c r="BX19" s="96"/>
      <c r="BY19" s="106"/>
      <c r="BZ19" s="105">
        <v>521</v>
      </c>
      <c r="CA19" s="107">
        <v>24782</v>
      </c>
      <c r="CB19" s="96">
        <v>274</v>
      </c>
      <c r="CC19" s="107">
        <v>39261</v>
      </c>
      <c r="CD19" s="96"/>
      <c r="CE19" s="96"/>
      <c r="CF19" s="96">
        <v>795</v>
      </c>
      <c r="CG19" s="108">
        <v>64043</v>
      </c>
      <c r="CH19" s="105">
        <v>206</v>
      </c>
      <c r="CI19" s="107">
        <v>6600</v>
      </c>
      <c r="CJ19" s="96">
        <v>202</v>
      </c>
      <c r="CK19" s="107">
        <v>220910</v>
      </c>
      <c r="CL19" s="96">
        <v>2</v>
      </c>
      <c r="CM19" s="96">
        <v>1</v>
      </c>
      <c r="CN19" s="96">
        <v>410</v>
      </c>
      <c r="CO19" s="108">
        <v>227512</v>
      </c>
      <c r="CP19" s="105">
        <v>34</v>
      </c>
      <c r="CQ19" s="96">
        <v>6</v>
      </c>
      <c r="CR19" s="96">
        <v>92</v>
      </c>
      <c r="CS19" s="107">
        <v>58274</v>
      </c>
      <c r="CT19" s="96"/>
      <c r="CU19" s="96"/>
      <c r="CV19" s="96">
        <v>126</v>
      </c>
      <c r="CW19" s="108">
        <v>58280</v>
      </c>
      <c r="CX19" s="33">
        <v>2012</v>
      </c>
      <c r="CY19" s="96">
        <v>3859</v>
      </c>
      <c r="CZ19" s="107">
        <v>113254</v>
      </c>
      <c r="DA19" s="96">
        <v>3535</v>
      </c>
      <c r="DB19" s="107">
        <v>1665451</v>
      </c>
      <c r="DC19" s="96">
        <v>517</v>
      </c>
      <c r="DD19" s="107">
        <v>33030</v>
      </c>
      <c r="DE19" s="96">
        <v>7911</v>
      </c>
      <c r="DF19" s="108">
        <v>1811734</v>
      </c>
    </row>
    <row r="20" spans="1:110" x14ac:dyDescent="0.3">
      <c r="A20" s="33">
        <v>2011</v>
      </c>
      <c r="B20" s="105">
        <v>924</v>
      </c>
      <c r="C20" s="107">
        <v>128204</v>
      </c>
      <c r="D20" s="96">
        <v>215</v>
      </c>
      <c r="E20" s="107">
        <v>74246</v>
      </c>
      <c r="F20" s="96">
        <v>34</v>
      </c>
      <c r="G20" s="107">
        <v>603438</v>
      </c>
      <c r="H20" s="107">
        <v>1173</v>
      </c>
      <c r="I20" s="108">
        <v>805888</v>
      </c>
      <c r="J20" s="105">
        <v>437</v>
      </c>
      <c r="K20" s="107">
        <v>1183</v>
      </c>
      <c r="L20" s="96">
        <v>209</v>
      </c>
      <c r="M20" s="107">
        <v>11380</v>
      </c>
      <c r="N20" s="96"/>
      <c r="O20" s="96"/>
      <c r="P20" s="96">
        <v>646</v>
      </c>
      <c r="Q20" s="108">
        <v>12563</v>
      </c>
      <c r="R20" s="105">
        <v>156</v>
      </c>
      <c r="S20" s="107">
        <v>26229</v>
      </c>
      <c r="T20" s="96">
        <v>159</v>
      </c>
      <c r="U20" s="107">
        <v>100615</v>
      </c>
      <c r="V20" s="96"/>
      <c r="W20" s="96"/>
      <c r="X20" s="96">
        <v>315</v>
      </c>
      <c r="Y20" s="108">
        <v>126844</v>
      </c>
      <c r="Z20" s="105">
        <v>55</v>
      </c>
      <c r="AA20" s="96">
        <v>33</v>
      </c>
      <c r="AB20" s="96">
        <v>4</v>
      </c>
      <c r="AC20" s="96">
        <v>2</v>
      </c>
      <c r="AD20" s="96">
        <v>8</v>
      </c>
      <c r="AE20" s="96">
        <v>2</v>
      </c>
      <c r="AF20" s="96">
        <v>67</v>
      </c>
      <c r="AG20" s="106">
        <v>38</v>
      </c>
      <c r="AH20" s="105">
        <v>34</v>
      </c>
      <c r="AI20" s="96">
        <v>38</v>
      </c>
      <c r="AJ20" s="96"/>
      <c r="AK20" s="96"/>
      <c r="AL20" s="96">
        <v>7</v>
      </c>
      <c r="AM20" s="96">
        <v>387</v>
      </c>
      <c r="AN20" s="96">
        <v>41</v>
      </c>
      <c r="AO20" s="106">
        <v>426</v>
      </c>
      <c r="AP20" s="105"/>
      <c r="AQ20" s="96"/>
      <c r="AR20" s="96"/>
      <c r="AS20" s="96"/>
      <c r="AT20" s="96">
        <v>114</v>
      </c>
      <c r="AU20" s="96">
        <v>150</v>
      </c>
      <c r="AV20" s="96">
        <v>114</v>
      </c>
      <c r="AW20" s="106">
        <v>150</v>
      </c>
      <c r="AX20" s="105">
        <v>25</v>
      </c>
      <c r="AY20" s="96">
        <v>151</v>
      </c>
      <c r="AZ20" s="96">
        <v>166</v>
      </c>
      <c r="BA20" s="107">
        <v>329358</v>
      </c>
      <c r="BB20" s="96">
        <v>8</v>
      </c>
      <c r="BC20" s="96">
        <v>71</v>
      </c>
      <c r="BD20" s="96">
        <v>199</v>
      </c>
      <c r="BE20" s="108">
        <v>329581</v>
      </c>
      <c r="BF20" s="105">
        <v>457</v>
      </c>
      <c r="BG20" s="107">
        <v>1851</v>
      </c>
      <c r="BH20" s="96">
        <v>847</v>
      </c>
      <c r="BI20" s="107">
        <v>632087</v>
      </c>
      <c r="BJ20" s="96">
        <v>34</v>
      </c>
      <c r="BK20" s="107">
        <v>1858</v>
      </c>
      <c r="BL20" s="107">
        <v>1338</v>
      </c>
      <c r="BM20" s="108">
        <v>635795</v>
      </c>
      <c r="BN20" s="105">
        <v>69</v>
      </c>
      <c r="BO20" s="107">
        <v>19666</v>
      </c>
      <c r="BP20" s="96">
        <v>22</v>
      </c>
      <c r="BQ20" s="107">
        <v>23511</v>
      </c>
      <c r="BR20" s="96">
        <v>3</v>
      </c>
      <c r="BS20" s="107">
        <v>46798</v>
      </c>
      <c r="BT20" s="96">
        <v>94</v>
      </c>
      <c r="BU20" s="108">
        <v>89976</v>
      </c>
      <c r="BV20" s="105"/>
      <c r="BW20" s="96"/>
      <c r="BX20" s="96"/>
      <c r="BY20" s="106"/>
      <c r="BZ20" s="105">
        <v>231</v>
      </c>
      <c r="CA20" s="107">
        <v>2273</v>
      </c>
      <c r="CB20" s="96">
        <v>98</v>
      </c>
      <c r="CC20" s="107">
        <v>10125</v>
      </c>
      <c r="CD20" s="96"/>
      <c r="CE20" s="96"/>
      <c r="CF20" s="96">
        <v>329</v>
      </c>
      <c r="CG20" s="108">
        <v>12398</v>
      </c>
      <c r="CH20" s="105">
        <v>239</v>
      </c>
      <c r="CI20" s="107">
        <v>55404</v>
      </c>
      <c r="CJ20" s="96">
        <v>64</v>
      </c>
      <c r="CK20" s="107">
        <v>288316</v>
      </c>
      <c r="CL20" s="96"/>
      <c r="CM20" s="96"/>
      <c r="CN20" s="96">
        <v>303</v>
      </c>
      <c r="CO20" s="108">
        <v>343720</v>
      </c>
      <c r="CP20" s="105">
        <v>16</v>
      </c>
      <c r="CQ20" s="96">
        <v>120</v>
      </c>
      <c r="CR20" s="96">
        <v>40</v>
      </c>
      <c r="CS20" s="107">
        <v>40344</v>
      </c>
      <c r="CT20" s="96"/>
      <c r="CU20" s="96"/>
      <c r="CV20" s="96">
        <v>56</v>
      </c>
      <c r="CW20" s="108">
        <v>40464</v>
      </c>
      <c r="CX20" s="33">
        <v>2011</v>
      </c>
      <c r="CY20" s="96">
        <v>2643</v>
      </c>
      <c r="CZ20" s="107">
        <v>235152</v>
      </c>
      <c r="DA20" s="96">
        <v>1824</v>
      </c>
      <c r="DB20" s="107">
        <v>1509985</v>
      </c>
      <c r="DC20" s="96">
        <v>208</v>
      </c>
      <c r="DD20" s="107">
        <v>652705</v>
      </c>
      <c r="DE20" s="96">
        <v>4675</v>
      </c>
      <c r="DF20" s="108">
        <v>2397842</v>
      </c>
    </row>
    <row r="21" spans="1:110" x14ac:dyDescent="0.3">
      <c r="A21" s="33">
        <v>2010</v>
      </c>
      <c r="B21" s="136">
        <v>1102</v>
      </c>
      <c r="C21" s="107">
        <v>2270</v>
      </c>
      <c r="D21" s="96">
        <v>741</v>
      </c>
      <c r="E21" s="107">
        <v>78831</v>
      </c>
      <c r="F21" s="96">
        <v>49</v>
      </c>
      <c r="G21" s="96">
        <v>222</v>
      </c>
      <c r="H21" s="107">
        <v>1892</v>
      </c>
      <c r="I21" s="108">
        <v>81323</v>
      </c>
      <c r="J21" s="105">
        <v>696</v>
      </c>
      <c r="K21" s="107">
        <v>10435</v>
      </c>
      <c r="L21" s="96">
        <v>993</v>
      </c>
      <c r="M21" s="107">
        <v>326732</v>
      </c>
      <c r="N21" s="96"/>
      <c r="O21" s="96"/>
      <c r="P21" s="107">
        <v>1689</v>
      </c>
      <c r="Q21" s="108">
        <v>337167</v>
      </c>
      <c r="R21" s="105">
        <v>245</v>
      </c>
      <c r="S21" s="107">
        <v>22395</v>
      </c>
      <c r="T21" s="96">
        <v>338</v>
      </c>
      <c r="U21" s="107">
        <v>165099</v>
      </c>
      <c r="V21" s="96"/>
      <c r="W21" s="96"/>
      <c r="X21" s="96">
        <v>583</v>
      </c>
      <c r="Y21" s="108">
        <v>187494</v>
      </c>
      <c r="Z21" s="105">
        <v>143</v>
      </c>
      <c r="AA21" s="96">
        <v>131</v>
      </c>
      <c r="AB21" s="96">
        <v>9</v>
      </c>
      <c r="AC21" s="96">
        <v>11</v>
      </c>
      <c r="AD21" s="96">
        <v>27</v>
      </c>
      <c r="AE21" s="96">
        <v>15</v>
      </c>
      <c r="AF21" s="96">
        <v>179</v>
      </c>
      <c r="AG21" s="106">
        <v>156</v>
      </c>
      <c r="AH21" s="105">
        <v>42</v>
      </c>
      <c r="AI21" s="96">
        <v>39</v>
      </c>
      <c r="AJ21" s="96">
        <v>4</v>
      </c>
      <c r="AK21" s="96">
        <v>957</v>
      </c>
      <c r="AL21" s="96"/>
      <c r="AM21" s="96"/>
      <c r="AN21" s="96">
        <v>46</v>
      </c>
      <c r="AO21" s="106">
        <v>995</v>
      </c>
      <c r="AP21" s="105"/>
      <c r="AQ21" s="96"/>
      <c r="AR21" s="96"/>
      <c r="AS21" s="96"/>
      <c r="AT21" s="96">
        <v>248</v>
      </c>
      <c r="AU21" s="96">
        <v>436</v>
      </c>
      <c r="AV21" s="96">
        <v>248</v>
      </c>
      <c r="AW21" s="106">
        <v>436</v>
      </c>
      <c r="AX21" s="105">
        <v>19</v>
      </c>
      <c r="AY21" s="96">
        <v>153</v>
      </c>
      <c r="AZ21" s="96">
        <v>201</v>
      </c>
      <c r="BA21" s="107">
        <v>350649</v>
      </c>
      <c r="BB21" s="96">
        <v>4</v>
      </c>
      <c r="BC21" s="96">
        <v>125</v>
      </c>
      <c r="BD21" s="96">
        <v>224</v>
      </c>
      <c r="BE21" s="108">
        <v>350927</v>
      </c>
      <c r="BF21" s="105">
        <v>541</v>
      </c>
      <c r="BG21" s="107">
        <v>2609</v>
      </c>
      <c r="BH21" s="96">
        <v>363</v>
      </c>
      <c r="BI21" s="107">
        <v>10109</v>
      </c>
      <c r="BJ21" s="96">
        <v>30</v>
      </c>
      <c r="BK21" s="107">
        <v>3349</v>
      </c>
      <c r="BL21" s="96">
        <v>934</v>
      </c>
      <c r="BM21" s="108">
        <v>16067</v>
      </c>
      <c r="BN21" s="105">
        <v>72</v>
      </c>
      <c r="BO21" s="107">
        <v>2141</v>
      </c>
      <c r="BP21" s="96">
        <v>50</v>
      </c>
      <c r="BQ21" s="107">
        <v>5837</v>
      </c>
      <c r="BR21" s="96">
        <v>2</v>
      </c>
      <c r="BS21" s="96">
        <v>5</v>
      </c>
      <c r="BT21" s="96">
        <v>124</v>
      </c>
      <c r="BU21" s="108">
        <v>7983</v>
      </c>
      <c r="BV21" s="105"/>
      <c r="BW21" s="96"/>
      <c r="BX21" s="96"/>
      <c r="BY21" s="106"/>
      <c r="BZ21" s="105">
        <v>497</v>
      </c>
      <c r="CA21" s="107">
        <v>36000</v>
      </c>
      <c r="CB21" s="96">
        <v>240</v>
      </c>
      <c r="CC21" s="107">
        <v>278884</v>
      </c>
      <c r="CD21" s="96"/>
      <c r="CE21" s="96"/>
      <c r="CF21" s="96">
        <v>737</v>
      </c>
      <c r="CG21" s="108">
        <v>314884</v>
      </c>
      <c r="CH21" s="105">
        <v>230</v>
      </c>
      <c r="CI21" s="107">
        <v>208237</v>
      </c>
      <c r="CJ21" s="96">
        <v>341</v>
      </c>
      <c r="CK21" s="107">
        <v>1526570</v>
      </c>
      <c r="CL21" s="96"/>
      <c r="CM21" s="96"/>
      <c r="CN21" s="96">
        <v>571</v>
      </c>
      <c r="CO21" s="108">
        <v>1734807</v>
      </c>
      <c r="CP21" s="105">
        <v>38</v>
      </c>
      <c r="CQ21" s="107">
        <v>5261</v>
      </c>
      <c r="CR21" s="96">
        <v>50</v>
      </c>
      <c r="CS21" s="107">
        <v>141702</v>
      </c>
      <c r="CT21" s="96"/>
      <c r="CU21" s="96"/>
      <c r="CV21" s="96">
        <v>88</v>
      </c>
      <c r="CW21" s="108">
        <v>146963</v>
      </c>
      <c r="CX21" s="33">
        <v>2010</v>
      </c>
      <c r="CY21" s="96">
        <v>3625</v>
      </c>
      <c r="CZ21" s="107">
        <v>289672</v>
      </c>
      <c r="DA21" s="96">
        <v>3330</v>
      </c>
      <c r="DB21" s="107">
        <v>2885380</v>
      </c>
      <c r="DC21" s="96">
        <v>360</v>
      </c>
      <c r="DD21" s="107">
        <v>4152</v>
      </c>
      <c r="DE21" s="96">
        <v>7315</v>
      </c>
      <c r="DF21" s="108">
        <v>3179203</v>
      </c>
    </row>
    <row r="22" spans="1:110" x14ac:dyDescent="0.3">
      <c r="A22" s="33">
        <v>2009</v>
      </c>
      <c r="B22" s="136">
        <v>1054</v>
      </c>
      <c r="C22" s="107">
        <v>3621</v>
      </c>
      <c r="D22" s="96">
        <v>566</v>
      </c>
      <c r="E22" s="107">
        <v>63252</v>
      </c>
      <c r="F22" s="96">
        <v>53</v>
      </c>
      <c r="G22" s="96">
        <v>30</v>
      </c>
      <c r="H22" s="107">
        <v>1673</v>
      </c>
      <c r="I22" s="108">
        <v>66903</v>
      </c>
      <c r="J22" s="105">
        <v>873</v>
      </c>
      <c r="K22" s="107">
        <v>26716</v>
      </c>
      <c r="L22" s="107">
        <v>2176</v>
      </c>
      <c r="M22" s="107">
        <v>220627</v>
      </c>
      <c r="N22" s="96"/>
      <c r="O22" s="96"/>
      <c r="P22" s="107">
        <v>3049</v>
      </c>
      <c r="Q22" s="108">
        <v>247343</v>
      </c>
      <c r="R22" s="105">
        <v>117</v>
      </c>
      <c r="S22" s="107">
        <v>2230</v>
      </c>
      <c r="T22" s="96">
        <v>67</v>
      </c>
      <c r="U22" s="96">
        <v>642</v>
      </c>
      <c r="V22" s="96"/>
      <c r="W22" s="96"/>
      <c r="X22" s="96">
        <v>184</v>
      </c>
      <c r="Y22" s="108">
        <v>2872</v>
      </c>
      <c r="Z22" s="105">
        <v>182</v>
      </c>
      <c r="AA22" s="96">
        <v>234</v>
      </c>
      <c r="AB22" s="96">
        <v>2</v>
      </c>
      <c r="AC22" s="96">
        <v>0</v>
      </c>
      <c r="AD22" s="96">
        <v>13</v>
      </c>
      <c r="AE22" s="96">
        <v>20</v>
      </c>
      <c r="AF22" s="96">
        <v>197</v>
      </c>
      <c r="AG22" s="106">
        <v>254</v>
      </c>
      <c r="AH22" s="105">
        <v>148</v>
      </c>
      <c r="AI22" s="96">
        <v>393</v>
      </c>
      <c r="AJ22" s="96">
        <v>2</v>
      </c>
      <c r="AK22" s="107">
        <v>16264</v>
      </c>
      <c r="AL22" s="96"/>
      <c r="AM22" s="96"/>
      <c r="AN22" s="96">
        <v>150</v>
      </c>
      <c r="AO22" s="108">
        <v>16656</v>
      </c>
      <c r="AP22" s="105">
        <v>161</v>
      </c>
      <c r="AQ22" s="96">
        <v>858</v>
      </c>
      <c r="AR22" s="96"/>
      <c r="AS22" s="96"/>
      <c r="AT22" s="96">
        <v>29</v>
      </c>
      <c r="AU22" s="96">
        <v>25</v>
      </c>
      <c r="AV22" s="96">
        <v>190</v>
      </c>
      <c r="AW22" s="106">
        <v>883</v>
      </c>
      <c r="AX22" s="105">
        <v>15</v>
      </c>
      <c r="AY22" s="96">
        <v>23</v>
      </c>
      <c r="AZ22" s="96">
        <v>26</v>
      </c>
      <c r="BA22" s="107">
        <v>2034</v>
      </c>
      <c r="BB22" s="96">
        <v>1</v>
      </c>
      <c r="BC22" s="96">
        <v>0</v>
      </c>
      <c r="BD22" s="96">
        <v>42</v>
      </c>
      <c r="BE22" s="108">
        <v>2057</v>
      </c>
      <c r="BF22" s="105">
        <v>251</v>
      </c>
      <c r="BG22" s="96">
        <v>375</v>
      </c>
      <c r="BH22" s="96">
        <v>121</v>
      </c>
      <c r="BI22" s="107">
        <v>20308</v>
      </c>
      <c r="BJ22" s="96">
        <v>16</v>
      </c>
      <c r="BK22" s="96">
        <v>177</v>
      </c>
      <c r="BL22" s="96">
        <v>388</v>
      </c>
      <c r="BM22" s="108">
        <v>20861</v>
      </c>
      <c r="BN22" s="105">
        <v>64</v>
      </c>
      <c r="BO22" s="107">
        <v>25718</v>
      </c>
      <c r="BP22" s="96">
        <v>79</v>
      </c>
      <c r="BQ22" s="107">
        <v>17134</v>
      </c>
      <c r="BR22" s="96">
        <v>10</v>
      </c>
      <c r="BS22" s="96">
        <v>10</v>
      </c>
      <c r="BT22" s="96">
        <v>153</v>
      </c>
      <c r="BU22" s="108">
        <v>42862</v>
      </c>
      <c r="BV22" s="105"/>
      <c r="BW22" s="96"/>
      <c r="BX22" s="96"/>
      <c r="BY22" s="106"/>
      <c r="BZ22" s="105">
        <v>338</v>
      </c>
      <c r="CA22" s="107">
        <v>2246</v>
      </c>
      <c r="CB22" s="96">
        <v>145</v>
      </c>
      <c r="CC22" s="107">
        <v>91725</v>
      </c>
      <c r="CD22" s="96"/>
      <c r="CE22" s="96"/>
      <c r="CF22" s="96">
        <v>483</v>
      </c>
      <c r="CG22" s="108">
        <v>93972</v>
      </c>
      <c r="CH22" s="105">
        <v>328</v>
      </c>
      <c r="CI22" s="107">
        <v>4822</v>
      </c>
      <c r="CJ22" s="96">
        <v>183</v>
      </c>
      <c r="CK22" s="107">
        <v>32737</v>
      </c>
      <c r="CL22" s="96"/>
      <c r="CM22" s="96"/>
      <c r="CN22" s="96">
        <v>511</v>
      </c>
      <c r="CO22" s="108">
        <v>37559</v>
      </c>
      <c r="CP22" s="105">
        <v>33</v>
      </c>
      <c r="CQ22" s="96">
        <v>3</v>
      </c>
      <c r="CR22" s="96">
        <v>85</v>
      </c>
      <c r="CS22" s="107">
        <v>230509</v>
      </c>
      <c r="CT22" s="96"/>
      <c r="CU22" s="96"/>
      <c r="CV22" s="96">
        <v>118</v>
      </c>
      <c r="CW22" s="108">
        <v>230512</v>
      </c>
      <c r="CX22" s="33">
        <v>2009</v>
      </c>
      <c r="CY22" s="96">
        <v>3564</v>
      </c>
      <c r="CZ22" s="107">
        <v>67240</v>
      </c>
      <c r="DA22" s="96">
        <v>3452</v>
      </c>
      <c r="DB22" s="107">
        <v>695232</v>
      </c>
      <c r="DC22" s="96">
        <v>122</v>
      </c>
      <c r="DD22" s="96">
        <v>262</v>
      </c>
      <c r="DE22" s="96">
        <v>7138</v>
      </c>
      <c r="DF22" s="108">
        <v>762734</v>
      </c>
    </row>
    <row r="23" spans="1:110" x14ac:dyDescent="0.3">
      <c r="A23" s="33">
        <v>2008</v>
      </c>
      <c r="B23" s="105">
        <v>893</v>
      </c>
      <c r="C23" s="107">
        <v>2206</v>
      </c>
      <c r="D23" s="96">
        <v>779</v>
      </c>
      <c r="E23" s="107">
        <v>18523</v>
      </c>
      <c r="F23" s="96">
        <v>50</v>
      </c>
      <c r="G23" s="96">
        <v>60</v>
      </c>
      <c r="H23" s="107">
        <v>1722</v>
      </c>
      <c r="I23" s="108">
        <v>20789</v>
      </c>
      <c r="J23" s="105">
        <v>842</v>
      </c>
      <c r="K23" s="107">
        <v>8649</v>
      </c>
      <c r="L23" s="107">
        <v>1182</v>
      </c>
      <c r="M23" s="107">
        <v>4661</v>
      </c>
      <c r="N23" s="96">
        <v>1</v>
      </c>
      <c r="O23" s="96">
        <v>37</v>
      </c>
      <c r="P23" s="107">
        <v>2025</v>
      </c>
      <c r="Q23" s="108">
        <v>13347</v>
      </c>
      <c r="R23" s="105">
        <v>254</v>
      </c>
      <c r="S23" s="107">
        <v>73198</v>
      </c>
      <c r="T23" s="96">
        <v>143</v>
      </c>
      <c r="U23" s="107">
        <v>77474</v>
      </c>
      <c r="V23" s="96"/>
      <c r="W23" s="96"/>
      <c r="X23" s="96">
        <v>397</v>
      </c>
      <c r="Y23" s="108">
        <v>150673</v>
      </c>
      <c r="Z23" s="105">
        <v>140</v>
      </c>
      <c r="AA23" s="96">
        <v>126</v>
      </c>
      <c r="AB23" s="96">
        <v>13</v>
      </c>
      <c r="AC23" s="96">
        <v>7</v>
      </c>
      <c r="AD23" s="96">
        <v>15</v>
      </c>
      <c r="AE23" s="96">
        <v>10</v>
      </c>
      <c r="AF23" s="96">
        <v>168</v>
      </c>
      <c r="AG23" s="106">
        <v>143</v>
      </c>
      <c r="AH23" s="105">
        <v>70</v>
      </c>
      <c r="AI23" s="96">
        <v>98</v>
      </c>
      <c r="AJ23" s="96">
        <v>2</v>
      </c>
      <c r="AK23" s="96">
        <v>2</v>
      </c>
      <c r="AL23" s="96"/>
      <c r="AM23" s="96"/>
      <c r="AN23" s="96">
        <v>72</v>
      </c>
      <c r="AO23" s="106">
        <v>100</v>
      </c>
      <c r="AP23" s="105">
        <v>211</v>
      </c>
      <c r="AQ23" s="107">
        <v>2638</v>
      </c>
      <c r="AR23" s="96">
        <v>1</v>
      </c>
      <c r="AS23" s="96">
        <v>0</v>
      </c>
      <c r="AT23" s="96">
        <v>35</v>
      </c>
      <c r="AU23" s="96">
        <v>62</v>
      </c>
      <c r="AV23" s="96">
        <v>247</v>
      </c>
      <c r="AW23" s="108">
        <v>2700</v>
      </c>
      <c r="AX23" s="105">
        <v>21</v>
      </c>
      <c r="AY23" s="96">
        <v>20</v>
      </c>
      <c r="AZ23" s="96">
        <v>214</v>
      </c>
      <c r="BA23" s="107">
        <v>308546</v>
      </c>
      <c r="BB23" s="96">
        <v>5</v>
      </c>
      <c r="BC23" s="96">
        <v>223</v>
      </c>
      <c r="BD23" s="96">
        <v>240</v>
      </c>
      <c r="BE23" s="108">
        <v>308789</v>
      </c>
      <c r="BF23" s="105">
        <v>202</v>
      </c>
      <c r="BG23" s="96">
        <v>106</v>
      </c>
      <c r="BH23" s="96">
        <v>118</v>
      </c>
      <c r="BI23" s="107">
        <v>1194</v>
      </c>
      <c r="BJ23" s="96">
        <v>20</v>
      </c>
      <c r="BK23" s="96">
        <v>17</v>
      </c>
      <c r="BL23" s="96">
        <v>340</v>
      </c>
      <c r="BM23" s="108">
        <v>1316</v>
      </c>
      <c r="BN23" s="105">
        <v>69</v>
      </c>
      <c r="BO23" s="107">
        <v>17831</v>
      </c>
      <c r="BP23" s="96">
        <v>53</v>
      </c>
      <c r="BQ23" s="107">
        <v>4488</v>
      </c>
      <c r="BR23" s="96">
        <v>6</v>
      </c>
      <c r="BS23" s="96">
        <v>20</v>
      </c>
      <c r="BT23" s="96">
        <v>128</v>
      </c>
      <c r="BU23" s="108">
        <v>22339</v>
      </c>
      <c r="BV23" s="105"/>
      <c r="BW23" s="96"/>
      <c r="BX23" s="96"/>
      <c r="BY23" s="106"/>
      <c r="BZ23" s="105">
        <v>188</v>
      </c>
      <c r="CA23" s="96">
        <v>148</v>
      </c>
      <c r="CB23" s="96">
        <v>34</v>
      </c>
      <c r="CC23" s="107">
        <v>1333</v>
      </c>
      <c r="CD23" s="96"/>
      <c r="CE23" s="96"/>
      <c r="CF23" s="96">
        <v>222</v>
      </c>
      <c r="CG23" s="108">
        <v>1482</v>
      </c>
      <c r="CH23" s="105">
        <v>316</v>
      </c>
      <c r="CI23" s="107">
        <v>30997</v>
      </c>
      <c r="CJ23" s="96">
        <v>282</v>
      </c>
      <c r="CK23" s="107">
        <v>1099181</v>
      </c>
      <c r="CL23" s="96"/>
      <c r="CM23" s="96"/>
      <c r="CN23" s="96">
        <v>598</v>
      </c>
      <c r="CO23" s="108">
        <v>1130177</v>
      </c>
      <c r="CP23" s="105">
        <v>27</v>
      </c>
      <c r="CQ23" s="96">
        <v>12</v>
      </c>
      <c r="CR23" s="96">
        <v>49</v>
      </c>
      <c r="CS23" s="107">
        <v>13056</v>
      </c>
      <c r="CT23" s="96"/>
      <c r="CU23" s="96"/>
      <c r="CV23" s="96">
        <v>76</v>
      </c>
      <c r="CW23" s="108">
        <v>13068</v>
      </c>
      <c r="CX23" s="33">
        <v>2008</v>
      </c>
      <c r="CY23" s="96">
        <v>3233</v>
      </c>
      <c r="CZ23" s="107">
        <v>136029</v>
      </c>
      <c r="DA23" s="96">
        <v>2870</v>
      </c>
      <c r="DB23" s="107">
        <v>1528465</v>
      </c>
      <c r="DC23" s="96">
        <v>132</v>
      </c>
      <c r="DD23" s="96">
        <v>428</v>
      </c>
      <c r="DE23" s="96">
        <v>6235</v>
      </c>
      <c r="DF23" s="108">
        <v>1664922</v>
      </c>
    </row>
    <row r="24" spans="1:110" x14ac:dyDescent="0.3">
      <c r="A24" s="33">
        <v>2007</v>
      </c>
      <c r="B24" s="105">
        <v>798</v>
      </c>
      <c r="C24" s="96">
        <v>858</v>
      </c>
      <c r="D24" s="96">
        <v>513</v>
      </c>
      <c r="E24" s="107">
        <v>102758</v>
      </c>
      <c r="F24" s="96">
        <v>26</v>
      </c>
      <c r="G24" s="96">
        <v>3</v>
      </c>
      <c r="H24" s="107">
        <v>1337</v>
      </c>
      <c r="I24" s="108">
        <v>103619</v>
      </c>
      <c r="J24" s="105">
        <v>688</v>
      </c>
      <c r="K24" s="107">
        <v>12242</v>
      </c>
      <c r="L24" s="96">
        <v>919</v>
      </c>
      <c r="M24" s="107">
        <v>17243</v>
      </c>
      <c r="N24" s="96"/>
      <c r="O24" s="96"/>
      <c r="P24" s="107">
        <v>1607</v>
      </c>
      <c r="Q24" s="108">
        <v>29486</v>
      </c>
      <c r="R24" s="105">
        <v>220</v>
      </c>
      <c r="S24" s="107">
        <v>4913</v>
      </c>
      <c r="T24" s="96">
        <v>162</v>
      </c>
      <c r="U24" s="107">
        <v>331368</v>
      </c>
      <c r="V24" s="96"/>
      <c r="W24" s="96"/>
      <c r="X24" s="96">
        <v>382</v>
      </c>
      <c r="Y24" s="108">
        <v>336281</v>
      </c>
      <c r="Z24" s="105">
        <v>254</v>
      </c>
      <c r="AA24" s="96">
        <v>384</v>
      </c>
      <c r="AB24" s="96">
        <v>30</v>
      </c>
      <c r="AC24" s="96">
        <v>25</v>
      </c>
      <c r="AD24" s="96">
        <v>32</v>
      </c>
      <c r="AE24" s="96">
        <v>181</v>
      </c>
      <c r="AF24" s="96">
        <v>316</v>
      </c>
      <c r="AG24" s="106">
        <v>591</v>
      </c>
      <c r="AH24" s="105">
        <v>59</v>
      </c>
      <c r="AI24" s="96">
        <v>324</v>
      </c>
      <c r="AJ24" s="96">
        <v>6</v>
      </c>
      <c r="AK24" s="107">
        <v>11026</v>
      </c>
      <c r="AL24" s="96">
        <v>1</v>
      </c>
      <c r="AM24" s="96">
        <v>0</v>
      </c>
      <c r="AN24" s="96">
        <v>66</v>
      </c>
      <c r="AO24" s="108">
        <v>11351</v>
      </c>
      <c r="AP24" s="105">
        <v>323</v>
      </c>
      <c r="AQ24" s="96">
        <v>508</v>
      </c>
      <c r="AR24" s="96">
        <v>2</v>
      </c>
      <c r="AS24" s="96">
        <v>0</v>
      </c>
      <c r="AT24" s="96">
        <v>61</v>
      </c>
      <c r="AU24" s="96">
        <v>181</v>
      </c>
      <c r="AV24" s="96">
        <v>386</v>
      </c>
      <c r="AW24" s="106">
        <v>689</v>
      </c>
      <c r="AX24" s="105">
        <v>37</v>
      </c>
      <c r="AY24" s="107">
        <v>22183</v>
      </c>
      <c r="AZ24" s="96">
        <v>141</v>
      </c>
      <c r="BA24" s="107">
        <v>422924</v>
      </c>
      <c r="BB24" s="96">
        <v>6</v>
      </c>
      <c r="BC24" s="96">
        <v>22</v>
      </c>
      <c r="BD24" s="96">
        <v>184</v>
      </c>
      <c r="BE24" s="108">
        <v>445129</v>
      </c>
      <c r="BF24" s="105">
        <v>565</v>
      </c>
      <c r="BG24" s="107">
        <v>33217</v>
      </c>
      <c r="BH24" s="96">
        <v>533</v>
      </c>
      <c r="BI24" s="107">
        <v>6747</v>
      </c>
      <c r="BJ24" s="96">
        <v>29</v>
      </c>
      <c r="BK24" s="96">
        <v>713</v>
      </c>
      <c r="BL24" s="107">
        <v>1127</v>
      </c>
      <c r="BM24" s="108">
        <v>40678</v>
      </c>
      <c r="BN24" s="105">
        <v>66</v>
      </c>
      <c r="BO24" s="107">
        <v>2242</v>
      </c>
      <c r="BP24" s="96">
        <v>24</v>
      </c>
      <c r="BQ24" s="107">
        <v>222119</v>
      </c>
      <c r="BR24" s="96">
        <v>5</v>
      </c>
      <c r="BS24" s="96">
        <v>3</v>
      </c>
      <c r="BT24" s="96">
        <v>95</v>
      </c>
      <c r="BU24" s="108">
        <v>224364</v>
      </c>
      <c r="BV24" s="105"/>
      <c r="BW24" s="96"/>
      <c r="BX24" s="96"/>
      <c r="BY24" s="106"/>
      <c r="BZ24" s="105">
        <v>507</v>
      </c>
      <c r="CA24" s="107">
        <v>120725</v>
      </c>
      <c r="CB24" s="96">
        <v>428</v>
      </c>
      <c r="CC24" s="107">
        <v>221957</v>
      </c>
      <c r="CD24" s="96"/>
      <c r="CE24" s="96"/>
      <c r="CF24" s="96">
        <v>935</v>
      </c>
      <c r="CG24" s="108">
        <v>342682</v>
      </c>
      <c r="CH24" s="105">
        <v>233</v>
      </c>
      <c r="CI24" s="107">
        <v>4569</v>
      </c>
      <c r="CJ24" s="96">
        <v>133</v>
      </c>
      <c r="CK24" s="107">
        <v>208304</v>
      </c>
      <c r="CL24" s="96"/>
      <c r="CM24" s="96"/>
      <c r="CN24" s="96">
        <v>366</v>
      </c>
      <c r="CO24" s="108">
        <v>212873</v>
      </c>
      <c r="CP24" s="105">
        <v>20</v>
      </c>
      <c r="CQ24" s="107">
        <v>13989</v>
      </c>
      <c r="CR24" s="96">
        <v>90</v>
      </c>
      <c r="CS24" s="107">
        <v>23719</v>
      </c>
      <c r="CT24" s="96"/>
      <c r="CU24" s="96"/>
      <c r="CV24" s="96">
        <v>110</v>
      </c>
      <c r="CW24" s="108">
        <v>37708</v>
      </c>
      <c r="CX24" s="33">
        <v>2007</v>
      </c>
      <c r="CY24" s="96">
        <v>3770</v>
      </c>
      <c r="CZ24" s="107">
        <v>216156</v>
      </c>
      <c r="DA24" s="96">
        <v>2981</v>
      </c>
      <c r="DB24" s="107">
        <v>1568189</v>
      </c>
      <c r="DC24" s="96">
        <v>160</v>
      </c>
      <c r="DD24" s="107">
        <v>1105</v>
      </c>
      <c r="DE24" s="96">
        <v>6911</v>
      </c>
      <c r="DF24" s="108">
        <v>1785450</v>
      </c>
    </row>
    <row r="25" spans="1:110" x14ac:dyDescent="0.3">
      <c r="A25" s="33">
        <v>2006</v>
      </c>
      <c r="B25" s="136">
        <v>1204</v>
      </c>
      <c r="C25" s="107">
        <v>21168</v>
      </c>
      <c r="D25" s="96">
        <v>747</v>
      </c>
      <c r="E25" s="107">
        <v>97577</v>
      </c>
      <c r="F25" s="96">
        <v>76</v>
      </c>
      <c r="G25" s="96">
        <v>57</v>
      </c>
      <c r="H25" s="107">
        <v>2027</v>
      </c>
      <c r="I25" s="108">
        <v>118802</v>
      </c>
      <c r="J25" s="136">
        <v>1026</v>
      </c>
      <c r="K25" s="107">
        <v>9455</v>
      </c>
      <c r="L25" s="107">
        <v>1534</v>
      </c>
      <c r="M25" s="107">
        <v>129696</v>
      </c>
      <c r="N25" s="96"/>
      <c r="O25" s="96"/>
      <c r="P25" s="107">
        <v>2560</v>
      </c>
      <c r="Q25" s="108">
        <v>139151</v>
      </c>
      <c r="R25" s="105">
        <v>260</v>
      </c>
      <c r="S25" s="107">
        <v>6613</v>
      </c>
      <c r="T25" s="96">
        <v>422</v>
      </c>
      <c r="U25" s="107">
        <v>159437</v>
      </c>
      <c r="V25" s="96"/>
      <c r="W25" s="96"/>
      <c r="X25" s="96">
        <v>682</v>
      </c>
      <c r="Y25" s="108">
        <v>166050</v>
      </c>
      <c r="Z25" s="105">
        <v>249</v>
      </c>
      <c r="AA25" s="96">
        <v>574</v>
      </c>
      <c r="AB25" s="96">
        <v>27</v>
      </c>
      <c r="AC25" s="96">
        <v>9</v>
      </c>
      <c r="AD25" s="96">
        <v>32</v>
      </c>
      <c r="AE25" s="96">
        <v>40</v>
      </c>
      <c r="AF25" s="96">
        <v>308</v>
      </c>
      <c r="AG25" s="106">
        <v>623</v>
      </c>
      <c r="AH25" s="105">
        <v>61</v>
      </c>
      <c r="AI25" s="96">
        <v>154</v>
      </c>
      <c r="AJ25" s="96">
        <v>5</v>
      </c>
      <c r="AK25" s="107">
        <v>3312</v>
      </c>
      <c r="AL25" s="96"/>
      <c r="AM25" s="96"/>
      <c r="AN25" s="96">
        <v>66</v>
      </c>
      <c r="AO25" s="108">
        <v>3466</v>
      </c>
      <c r="AP25" s="105">
        <v>202</v>
      </c>
      <c r="AQ25" s="107">
        <v>1562</v>
      </c>
      <c r="AR25" s="96"/>
      <c r="AS25" s="96"/>
      <c r="AT25" s="96">
        <v>12</v>
      </c>
      <c r="AU25" s="96">
        <v>10</v>
      </c>
      <c r="AV25" s="96">
        <v>214</v>
      </c>
      <c r="AW25" s="108">
        <v>1572</v>
      </c>
      <c r="AX25" s="105">
        <v>23</v>
      </c>
      <c r="AY25" s="96">
        <v>69</v>
      </c>
      <c r="AZ25" s="96">
        <v>139</v>
      </c>
      <c r="BA25" s="107">
        <v>53312</v>
      </c>
      <c r="BB25" s="96">
        <v>4</v>
      </c>
      <c r="BC25" s="96">
        <v>16</v>
      </c>
      <c r="BD25" s="96">
        <v>166</v>
      </c>
      <c r="BE25" s="108">
        <v>53397</v>
      </c>
      <c r="BF25" s="105">
        <v>497</v>
      </c>
      <c r="BG25" s="107">
        <v>1763</v>
      </c>
      <c r="BH25" s="107">
        <v>1755</v>
      </c>
      <c r="BI25" s="107">
        <v>145286</v>
      </c>
      <c r="BJ25" s="96">
        <v>32</v>
      </c>
      <c r="BK25" s="107">
        <v>2627</v>
      </c>
      <c r="BL25" s="107">
        <v>2284</v>
      </c>
      <c r="BM25" s="108">
        <v>149676</v>
      </c>
      <c r="BN25" s="105">
        <v>51</v>
      </c>
      <c r="BO25" s="107">
        <v>5712</v>
      </c>
      <c r="BP25" s="96">
        <v>88</v>
      </c>
      <c r="BQ25" s="107">
        <v>20320</v>
      </c>
      <c r="BR25" s="96">
        <v>10</v>
      </c>
      <c r="BS25" s="107">
        <v>6804</v>
      </c>
      <c r="BT25" s="96">
        <v>149</v>
      </c>
      <c r="BU25" s="108">
        <v>32836</v>
      </c>
      <c r="BV25" s="105"/>
      <c r="BW25" s="96"/>
      <c r="BX25" s="96"/>
      <c r="BY25" s="106"/>
      <c r="BZ25" s="105">
        <v>384</v>
      </c>
      <c r="CA25" s="107">
        <v>65211</v>
      </c>
      <c r="CB25" s="96">
        <v>299</v>
      </c>
      <c r="CC25" s="107">
        <v>71141</v>
      </c>
      <c r="CD25" s="96"/>
      <c r="CE25" s="96"/>
      <c r="CF25" s="96">
        <v>683</v>
      </c>
      <c r="CG25" s="108">
        <v>136351</v>
      </c>
      <c r="CH25" s="105">
        <v>166</v>
      </c>
      <c r="CI25" s="107">
        <v>181715</v>
      </c>
      <c r="CJ25" s="96">
        <v>334</v>
      </c>
      <c r="CK25" s="107">
        <v>1022011</v>
      </c>
      <c r="CL25" s="96"/>
      <c r="CM25" s="96"/>
      <c r="CN25" s="96">
        <v>500</v>
      </c>
      <c r="CO25" s="108">
        <v>1203727</v>
      </c>
      <c r="CP25" s="105">
        <v>26</v>
      </c>
      <c r="CQ25" s="96">
        <v>4</v>
      </c>
      <c r="CR25" s="96">
        <v>54</v>
      </c>
      <c r="CS25" s="107">
        <v>95029</v>
      </c>
      <c r="CT25" s="96"/>
      <c r="CU25" s="96"/>
      <c r="CV25" s="96">
        <v>80</v>
      </c>
      <c r="CW25" s="108">
        <v>95033</v>
      </c>
      <c r="CX25" s="33">
        <v>2006</v>
      </c>
      <c r="CY25" s="96">
        <v>4149</v>
      </c>
      <c r="CZ25" s="107">
        <v>293999</v>
      </c>
      <c r="DA25" s="96">
        <v>5404</v>
      </c>
      <c r="DB25" s="107">
        <v>1797131</v>
      </c>
      <c r="DC25" s="96">
        <v>166</v>
      </c>
      <c r="DD25" s="107">
        <v>9553</v>
      </c>
      <c r="DE25" s="96">
        <v>9719</v>
      </c>
      <c r="DF25" s="108">
        <v>2100683</v>
      </c>
    </row>
    <row r="26" spans="1:110" x14ac:dyDescent="0.3">
      <c r="A26" s="33">
        <v>2005</v>
      </c>
      <c r="B26" s="105">
        <v>903</v>
      </c>
      <c r="C26" s="107">
        <v>12040</v>
      </c>
      <c r="D26" s="96">
        <v>433</v>
      </c>
      <c r="E26" s="107">
        <v>48640</v>
      </c>
      <c r="F26" s="96">
        <v>38</v>
      </c>
      <c r="G26" s="96">
        <v>46</v>
      </c>
      <c r="H26" s="107">
        <v>1374</v>
      </c>
      <c r="I26" s="108">
        <v>60726</v>
      </c>
      <c r="J26" s="105">
        <v>607</v>
      </c>
      <c r="K26" s="107">
        <v>7845</v>
      </c>
      <c r="L26" s="96">
        <v>387</v>
      </c>
      <c r="M26" s="107">
        <v>27097</v>
      </c>
      <c r="N26" s="96"/>
      <c r="O26" s="96"/>
      <c r="P26" s="96">
        <v>994</v>
      </c>
      <c r="Q26" s="108">
        <v>34942</v>
      </c>
      <c r="R26" s="105">
        <v>106</v>
      </c>
      <c r="S26" s="107">
        <v>3585</v>
      </c>
      <c r="T26" s="96">
        <v>142</v>
      </c>
      <c r="U26" s="107">
        <v>69095</v>
      </c>
      <c r="V26" s="96"/>
      <c r="W26" s="96"/>
      <c r="X26" s="96">
        <v>248</v>
      </c>
      <c r="Y26" s="108">
        <v>72681</v>
      </c>
      <c r="Z26" s="105">
        <v>255</v>
      </c>
      <c r="AA26" s="96">
        <v>455</v>
      </c>
      <c r="AB26" s="96">
        <v>25</v>
      </c>
      <c r="AC26" s="96">
        <v>10</v>
      </c>
      <c r="AD26" s="96">
        <v>26</v>
      </c>
      <c r="AE26" s="96">
        <v>33</v>
      </c>
      <c r="AF26" s="96">
        <v>306</v>
      </c>
      <c r="AG26" s="106">
        <v>498</v>
      </c>
      <c r="AH26" s="105">
        <v>115</v>
      </c>
      <c r="AI26" s="96">
        <v>187</v>
      </c>
      <c r="AJ26" s="96">
        <v>6</v>
      </c>
      <c r="AK26" s="107">
        <v>18061</v>
      </c>
      <c r="AL26" s="96"/>
      <c r="AM26" s="96"/>
      <c r="AN26" s="96">
        <v>121</v>
      </c>
      <c r="AO26" s="108">
        <v>18249</v>
      </c>
      <c r="AP26" s="105">
        <v>261</v>
      </c>
      <c r="AQ26" s="96">
        <v>472</v>
      </c>
      <c r="AR26" s="96">
        <v>4</v>
      </c>
      <c r="AS26" s="96">
        <v>0</v>
      </c>
      <c r="AT26" s="96">
        <v>24</v>
      </c>
      <c r="AU26" s="96">
        <v>23</v>
      </c>
      <c r="AV26" s="96">
        <v>289</v>
      </c>
      <c r="AW26" s="106">
        <v>495</v>
      </c>
      <c r="AX26" s="105">
        <v>16</v>
      </c>
      <c r="AY26" s="96">
        <v>9</v>
      </c>
      <c r="AZ26" s="96">
        <v>239</v>
      </c>
      <c r="BA26" s="107">
        <v>216865</v>
      </c>
      <c r="BB26" s="96">
        <v>6</v>
      </c>
      <c r="BC26" s="107">
        <v>1258</v>
      </c>
      <c r="BD26" s="96">
        <v>261</v>
      </c>
      <c r="BE26" s="108">
        <v>218133</v>
      </c>
      <c r="BF26" s="105">
        <v>592</v>
      </c>
      <c r="BG26" s="107">
        <v>3168</v>
      </c>
      <c r="BH26" s="107">
        <v>1340</v>
      </c>
      <c r="BI26" s="107">
        <v>39127</v>
      </c>
      <c r="BJ26" s="96">
        <v>30</v>
      </c>
      <c r="BK26" s="96">
        <v>218</v>
      </c>
      <c r="BL26" s="107">
        <v>1962</v>
      </c>
      <c r="BM26" s="108">
        <v>42512</v>
      </c>
      <c r="BN26" s="105">
        <v>42</v>
      </c>
      <c r="BO26" s="107">
        <v>6245</v>
      </c>
      <c r="BP26" s="96">
        <v>63</v>
      </c>
      <c r="BQ26" s="107">
        <v>31071</v>
      </c>
      <c r="BR26" s="96">
        <v>2</v>
      </c>
      <c r="BS26" s="96">
        <v>1</v>
      </c>
      <c r="BT26" s="96">
        <v>107</v>
      </c>
      <c r="BU26" s="108">
        <v>37316</v>
      </c>
      <c r="BV26" s="105"/>
      <c r="BW26" s="96"/>
      <c r="BX26" s="96"/>
      <c r="BY26" s="106"/>
      <c r="BZ26" s="105">
        <v>549</v>
      </c>
      <c r="CA26" s="107">
        <v>33360</v>
      </c>
      <c r="CB26" s="96">
        <v>825</v>
      </c>
      <c r="CC26" s="107">
        <v>766771</v>
      </c>
      <c r="CD26" s="96"/>
      <c r="CE26" s="96"/>
      <c r="CF26" s="107">
        <v>1374</v>
      </c>
      <c r="CG26" s="108">
        <v>800130</v>
      </c>
      <c r="CH26" s="105">
        <v>127</v>
      </c>
      <c r="CI26" s="107">
        <v>8276</v>
      </c>
      <c r="CJ26" s="96">
        <v>196</v>
      </c>
      <c r="CK26" s="107">
        <v>205497</v>
      </c>
      <c r="CL26" s="96"/>
      <c r="CM26" s="96"/>
      <c r="CN26" s="96">
        <v>323</v>
      </c>
      <c r="CO26" s="108">
        <v>213773</v>
      </c>
      <c r="CP26" s="105">
        <v>26</v>
      </c>
      <c r="CQ26" s="96">
        <v>2</v>
      </c>
      <c r="CR26" s="96">
        <v>57</v>
      </c>
      <c r="CS26" s="107">
        <v>187437</v>
      </c>
      <c r="CT26" s="96"/>
      <c r="CU26" s="96"/>
      <c r="CV26" s="96">
        <v>83</v>
      </c>
      <c r="CW26" s="108">
        <v>187438</v>
      </c>
      <c r="CX26" s="33">
        <v>2005</v>
      </c>
      <c r="CY26" s="96">
        <v>3599</v>
      </c>
      <c r="CZ26" s="107">
        <v>75644</v>
      </c>
      <c r="DA26" s="96">
        <v>3717</v>
      </c>
      <c r="DB26" s="107">
        <v>1609672</v>
      </c>
      <c r="DC26" s="96">
        <v>126</v>
      </c>
      <c r="DD26" s="107">
        <v>1578</v>
      </c>
      <c r="DE26" s="96">
        <v>7442</v>
      </c>
      <c r="DF26" s="108">
        <v>1686894</v>
      </c>
    </row>
    <row r="27" spans="1:110" x14ac:dyDescent="0.3">
      <c r="A27" s="33">
        <v>2004</v>
      </c>
      <c r="B27" s="105">
        <v>862</v>
      </c>
      <c r="C27" s="107">
        <v>4208</v>
      </c>
      <c r="D27" s="96">
        <v>732</v>
      </c>
      <c r="E27" s="107">
        <v>231905</v>
      </c>
      <c r="F27" s="96">
        <v>17</v>
      </c>
      <c r="G27" s="96">
        <v>50</v>
      </c>
      <c r="H27" s="107">
        <v>1611</v>
      </c>
      <c r="I27" s="108">
        <v>236163</v>
      </c>
      <c r="J27" s="105">
        <v>693</v>
      </c>
      <c r="K27" s="107">
        <v>2175</v>
      </c>
      <c r="L27" s="107">
        <v>1712</v>
      </c>
      <c r="M27" s="107">
        <v>218112</v>
      </c>
      <c r="N27" s="96"/>
      <c r="O27" s="96"/>
      <c r="P27" s="107">
        <v>2405</v>
      </c>
      <c r="Q27" s="108">
        <v>220287</v>
      </c>
      <c r="R27" s="105">
        <v>14</v>
      </c>
      <c r="S27" s="96">
        <v>362</v>
      </c>
      <c r="T27" s="96">
        <v>32</v>
      </c>
      <c r="U27" s="107">
        <v>18074</v>
      </c>
      <c r="V27" s="96">
        <v>9</v>
      </c>
      <c r="W27" s="107">
        <v>8384</v>
      </c>
      <c r="X27" s="96">
        <v>55</v>
      </c>
      <c r="Y27" s="108">
        <v>26820</v>
      </c>
      <c r="Z27" s="105">
        <v>209</v>
      </c>
      <c r="AA27" s="96">
        <v>386</v>
      </c>
      <c r="AB27" s="96">
        <v>8</v>
      </c>
      <c r="AC27" s="96">
        <v>5</v>
      </c>
      <c r="AD27" s="96">
        <v>36</v>
      </c>
      <c r="AE27" s="96">
        <v>68</v>
      </c>
      <c r="AF27" s="96">
        <v>253</v>
      </c>
      <c r="AG27" s="106">
        <v>459</v>
      </c>
      <c r="AH27" s="105">
        <v>122</v>
      </c>
      <c r="AI27" s="107">
        <v>1225</v>
      </c>
      <c r="AJ27" s="96">
        <v>2</v>
      </c>
      <c r="AK27" s="96">
        <v>932</v>
      </c>
      <c r="AL27" s="96"/>
      <c r="AM27" s="96"/>
      <c r="AN27" s="96">
        <v>124</v>
      </c>
      <c r="AO27" s="108">
        <v>2156</v>
      </c>
      <c r="AP27" s="105">
        <v>250</v>
      </c>
      <c r="AQ27" s="96">
        <v>288</v>
      </c>
      <c r="AR27" s="96">
        <v>4</v>
      </c>
      <c r="AS27" s="96">
        <v>0</v>
      </c>
      <c r="AT27" s="96">
        <v>4</v>
      </c>
      <c r="AU27" s="96">
        <v>2</v>
      </c>
      <c r="AV27" s="96">
        <v>258</v>
      </c>
      <c r="AW27" s="106">
        <v>290</v>
      </c>
      <c r="AX27" s="105">
        <v>35</v>
      </c>
      <c r="AY27" s="107">
        <v>7638</v>
      </c>
      <c r="AZ27" s="96">
        <v>252</v>
      </c>
      <c r="BA27" s="107">
        <v>499695</v>
      </c>
      <c r="BB27" s="96">
        <v>10</v>
      </c>
      <c r="BC27" s="107">
        <v>8288</v>
      </c>
      <c r="BD27" s="96">
        <v>297</v>
      </c>
      <c r="BE27" s="108">
        <v>515621</v>
      </c>
      <c r="BF27" s="105">
        <v>308</v>
      </c>
      <c r="BG27" s="107">
        <v>1488</v>
      </c>
      <c r="BH27" s="96">
        <v>113</v>
      </c>
      <c r="BI27" s="96">
        <v>120</v>
      </c>
      <c r="BJ27" s="96">
        <v>15</v>
      </c>
      <c r="BK27" s="96">
        <v>210</v>
      </c>
      <c r="BL27" s="96">
        <v>436</v>
      </c>
      <c r="BM27" s="108">
        <v>1818</v>
      </c>
      <c r="BN27" s="105">
        <v>31</v>
      </c>
      <c r="BO27" s="107">
        <v>3260</v>
      </c>
      <c r="BP27" s="96">
        <v>67</v>
      </c>
      <c r="BQ27" s="107">
        <v>195465</v>
      </c>
      <c r="BR27" s="96">
        <v>3</v>
      </c>
      <c r="BS27" s="96">
        <v>5</v>
      </c>
      <c r="BT27" s="96">
        <v>101</v>
      </c>
      <c r="BU27" s="108">
        <v>198730</v>
      </c>
      <c r="BV27" s="105"/>
      <c r="BW27" s="96"/>
      <c r="BX27" s="96"/>
      <c r="BY27" s="106"/>
      <c r="BZ27" s="105">
        <v>277</v>
      </c>
      <c r="CA27" s="96">
        <v>802</v>
      </c>
      <c r="CB27" s="96">
        <v>42</v>
      </c>
      <c r="CC27" s="107">
        <v>2242</v>
      </c>
      <c r="CD27" s="96"/>
      <c r="CE27" s="96"/>
      <c r="CF27" s="96">
        <v>319</v>
      </c>
      <c r="CG27" s="108">
        <v>3044</v>
      </c>
      <c r="CH27" s="105">
        <v>164</v>
      </c>
      <c r="CI27" s="107">
        <v>7405</v>
      </c>
      <c r="CJ27" s="96">
        <v>165</v>
      </c>
      <c r="CK27" s="107">
        <v>250726</v>
      </c>
      <c r="CL27" s="96"/>
      <c r="CM27" s="96"/>
      <c r="CN27" s="96">
        <v>329</v>
      </c>
      <c r="CO27" s="108">
        <v>258132</v>
      </c>
      <c r="CP27" s="105">
        <v>33</v>
      </c>
      <c r="CQ27" s="107">
        <v>11631</v>
      </c>
      <c r="CR27" s="96">
        <v>249</v>
      </c>
      <c r="CS27" s="107">
        <v>1708033</v>
      </c>
      <c r="CT27" s="96"/>
      <c r="CU27" s="96"/>
      <c r="CV27" s="96">
        <v>282</v>
      </c>
      <c r="CW27" s="108">
        <v>1719664</v>
      </c>
      <c r="CX27" s="33">
        <v>2004</v>
      </c>
      <c r="CY27" s="96">
        <v>2998</v>
      </c>
      <c r="CZ27" s="107">
        <v>40867</v>
      </c>
      <c r="DA27" s="96">
        <v>3378</v>
      </c>
      <c r="DB27" s="107">
        <v>3125310</v>
      </c>
      <c r="DC27" s="96">
        <v>94</v>
      </c>
      <c r="DD27" s="107">
        <v>17007</v>
      </c>
      <c r="DE27" s="96">
        <v>6470</v>
      </c>
      <c r="DF27" s="108">
        <v>3183184</v>
      </c>
    </row>
    <row r="28" spans="1:110" x14ac:dyDescent="0.3">
      <c r="A28" s="33">
        <v>2003</v>
      </c>
      <c r="B28" s="105">
        <v>643</v>
      </c>
      <c r="C28" s="107">
        <v>3576</v>
      </c>
      <c r="D28" s="96">
        <v>526</v>
      </c>
      <c r="E28" s="107">
        <v>51373</v>
      </c>
      <c r="F28" s="96">
        <v>22</v>
      </c>
      <c r="G28" s="107">
        <v>19958</v>
      </c>
      <c r="H28" s="107">
        <v>1191</v>
      </c>
      <c r="I28" s="108">
        <v>74907</v>
      </c>
      <c r="J28" s="105">
        <v>942</v>
      </c>
      <c r="K28" s="107">
        <v>81745</v>
      </c>
      <c r="L28" s="107">
        <v>1515</v>
      </c>
      <c r="M28" s="107">
        <v>183169</v>
      </c>
      <c r="N28" s="96"/>
      <c r="O28" s="96"/>
      <c r="P28" s="107">
        <v>2457</v>
      </c>
      <c r="Q28" s="108">
        <v>264914</v>
      </c>
      <c r="R28" s="105"/>
      <c r="S28" s="96"/>
      <c r="T28" s="96"/>
      <c r="U28" s="96"/>
      <c r="V28" s="107">
        <v>1207</v>
      </c>
      <c r="W28" s="107">
        <v>938176</v>
      </c>
      <c r="X28" s="107">
        <v>1207</v>
      </c>
      <c r="Y28" s="108">
        <v>938176</v>
      </c>
      <c r="Z28" s="105">
        <v>180</v>
      </c>
      <c r="AA28" s="96">
        <v>214</v>
      </c>
      <c r="AB28" s="96">
        <v>22</v>
      </c>
      <c r="AC28" s="96">
        <v>4</v>
      </c>
      <c r="AD28" s="96">
        <v>26</v>
      </c>
      <c r="AE28" s="96">
        <v>20</v>
      </c>
      <c r="AF28" s="96">
        <v>228</v>
      </c>
      <c r="AG28" s="106">
        <v>238</v>
      </c>
      <c r="AH28" s="105">
        <v>125</v>
      </c>
      <c r="AI28" s="96">
        <v>683</v>
      </c>
      <c r="AJ28" s="96">
        <v>15</v>
      </c>
      <c r="AK28" s="107">
        <v>27028</v>
      </c>
      <c r="AL28" s="96"/>
      <c r="AM28" s="96"/>
      <c r="AN28" s="96">
        <v>140</v>
      </c>
      <c r="AO28" s="108">
        <v>27711</v>
      </c>
      <c r="AP28" s="105">
        <v>254</v>
      </c>
      <c r="AQ28" s="107">
        <v>1236</v>
      </c>
      <c r="AR28" s="96">
        <v>4</v>
      </c>
      <c r="AS28" s="96">
        <v>0</v>
      </c>
      <c r="AT28" s="96">
        <v>14</v>
      </c>
      <c r="AU28" s="96">
        <v>21</v>
      </c>
      <c r="AV28" s="96">
        <v>272</v>
      </c>
      <c r="AW28" s="108">
        <v>1257</v>
      </c>
      <c r="AX28" s="105">
        <v>12</v>
      </c>
      <c r="AY28" s="96">
        <v>9</v>
      </c>
      <c r="AZ28" s="96">
        <v>148</v>
      </c>
      <c r="BA28" s="107">
        <v>127812</v>
      </c>
      <c r="BB28" s="96"/>
      <c r="BC28" s="96"/>
      <c r="BD28" s="96">
        <v>160</v>
      </c>
      <c r="BE28" s="108">
        <v>127821</v>
      </c>
      <c r="BF28" s="105">
        <v>475</v>
      </c>
      <c r="BG28" s="107">
        <v>8394</v>
      </c>
      <c r="BH28" s="96">
        <v>517</v>
      </c>
      <c r="BI28" s="107">
        <v>309983</v>
      </c>
      <c r="BJ28" s="96">
        <v>48</v>
      </c>
      <c r="BK28" s="96">
        <v>835</v>
      </c>
      <c r="BL28" s="107">
        <v>1040</v>
      </c>
      <c r="BM28" s="108">
        <v>319212</v>
      </c>
      <c r="BN28" s="105">
        <v>52</v>
      </c>
      <c r="BO28" s="107">
        <v>39484</v>
      </c>
      <c r="BP28" s="96">
        <v>77</v>
      </c>
      <c r="BQ28" s="107">
        <v>112465</v>
      </c>
      <c r="BR28" s="96"/>
      <c r="BS28" s="96"/>
      <c r="BT28" s="96">
        <v>129</v>
      </c>
      <c r="BU28" s="108">
        <v>151948</v>
      </c>
      <c r="BV28" s="105"/>
      <c r="BW28" s="96"/>
      <c r="BX28" s="96"/>
      <c r="BY28" s="106"/>
      <c r="BZ28" s="105">
        <v>523</v>
      </c>
      <c r="CA28" s="107">
        <v>9398</v>
      </c>
      <c r="CB28" s="96">
        <v>193</v>
      </c>
      <c r="CC28" s="107">
        <v>78462</v>
      </c>
      <c r="CD28" s="96"/>
      <c r="CE28" s="96"/>
      <c r="CF28" s="96">
        <v>716</v>
      </c>
      <c r="CG28" s="108">
        <v>87860</v>
      </c>
      <c r="CH28" s="105">
        <v>288</v>
      </c>
      <c r="CI28" s="107">
        <v>12668</v>
      </c>
      <c r="CJ28" s="96">
        <v>352</v>
      </c>
      <c r="CK28" s="107">
        <v>112996</v>
      </c>
      <c r="CL28" s="96"/>
      <c r="CM28" s="96"/>
      <c r="CN28" s="96">
        <v>640</v>
      </c>
      <c r="CO28" s="108">
        <v>125664</v>
      </c>
      <c r="CP28" s="105">
        <v>48</v>
      </c>
      <c r="CQ28" s="107">
        <v>2940</v>
      </c>
      <c r="CR28" s="96">
        <v>29</v>
      </c>
      <c r="CS28" s="107">
        <v>45845</v>
      </c>
      <c r="CT28" s="96"/>
      <c r="CU28" s="96"/>
      <c r="CV28" s="96">
        <v>77</v>
      </c>
      <c r="CW28" s="108">
        <v>48785</v>
      </c>
      <c r="CX28" s="33">
        <v>2003</v>
      </c>
      <c r="CY28" s="96">
        <v>3542</v>
      </c>
      <c r="CZ28" s="107">
        <v>160347</v>
      </c>
      <c r="DA28" s="96">
        <v>3398</v>
      </c>
      <c r="DB28" s="107">
        <v>1049137</v>
      </c>
      <c r="DC28" s="96">
        <v>1317</v>
      </c>
      <c r="DD28" s="107">
        <v>959011</v>
      </c>
      <c r="DE28" s="96">
        <v>8257</v>
      </c>
      <c r="DF28" s="108">
        <v>2168494</v>
      </c>
    </row>
    <row r="29" spans="1:110" x14ac:dyDescent="0.3">
      <c r="A29" s="33">
        <v>2002</v>
      </c>
      <c r="B29" s="105">
        <v>566</v>
      </c>
      <c r="C29" s="107">
        <v>247833</v>
      </c>
      <c r="D29" s="96">
        <v>868</v>
      </c>
      <c r="E29" s="107">
        <v>248579</v>
      </c>
      <c r="F29" s="96">
        <v>11</v>
      </c>
      <c r="G29" s="96">
        <v>7</v>
      </c>
      <c r="H29" s="107">
        <v>1445</v>
      </c>
      <c r="I29" s="108">
        <v>496419</v>
      </c>
      <c r="J29" s="105">
        <v>900</v>
      </c>
      <c r="K29" s="107">
        <v>4354</v>
      </c>
      <c r="L29" s="96">
        <v>872</v>
      </c>
      <c r="M29" s="107">
        <v>4217</v>
      </c>
      <c r="N29" s="96"/>
      <c r="O29" s="96"/>
      <c r="P29" s="107">
        <v>1772</v>
      </c>
      <c r="Q29" s="108">
        <v>8571</v>
      </c>
      <c r="R29" s="105"/>
      <c r="S29" s="96"/>
      <c r="T29" s="96"/>
      <c r="U29" s="96"/>
      <c r="V29" s="96">
        <v>755</v>
      </c>
      <c r="W29" s="107">
        <v>95405</v>
      </c>
      <c r="X29" s="96">
        <v>755</v>
      </c>
      <c r="Y29" s="108">
        <v>95405</v>
      </c>
      <c r="Z29" s="105">
        <v>211</v>
      </c>
      <c r="AA29" s="96">
        <v>256</v>
      </c>
      <c r="AB29" s="96">
        <v>55</v>
      </c>
      <c r="AC29" s="96">
        <v>33</v>
      </c>
      <c r="AD29" s="96">
        <v>51</v>
      </c>
      <c r="AE29" s="96">
        <v>37</v>
      </c>
      <c r="AF29" s="96">
        <v>317</v>
      </c>
      <c r="AG29" s="106">
        <v>326</v>
      </c>
      <c r="AH29" s="105">
        <v>85</v>
      </c>
      <c r="AI29" s="96">
        <v>260</v>
      </c>
      <c r="AJ29" s="96">
        <v>14</v>
      </c>
      <c r="AK29" s="107">
        <v>14525</v>
      </c>
      <c r="AL29" s="96"/>
      <c r="AM29" s="96"/>
      <c r="AN29" s="96">
        <v>99</v>
      </c>
      <c r="AO29" s="108">
        <v>14785</v>
      </c>
      <c r="AP29" s="105">
        <v>221</v>
      </c>
      <c r="AQ29" s="96">
        <v>190</v>
      </c>
      <c r="AR29" s="96">
        <v>16</v>
      </c>
      <c r="AS29" s="96">
        <v>10</v>
      </c>
      <c r="AT29" s="96">
        <v>30</v>
      </c>
      <c r="AU29" s="96">
        <v>11</v>
      </c>
      <c r="AV29" s="96">
        <v>267</v>
      </c>
      <c r="AW29" s="106">
        <v>211</v>
      </c>
      <c r="AX29" s="105">
        <v>12</v>
      </c>
      <c r="AY29" s="96">
        <v>18</v>
      </c>
      <c r="AZ29" s="96">
        <v>70</v>
      </c>
      <c r="BA29" s="107">
        <v>27068</v>
      </c>
      <c r="BB29" s="96">
        <v>3</v>
      </c>
      <c r="BC29" s="96">
        <v>4</v>
      </c>
      <c r="BD29" s="96">
        <v>85</v>
      </c>
      <c r="BE29" s="108">
        <v>27089</v>
      </c>
      <c r="BF29" s="105">
        <v>438</v>
      </c>
      <c r="BG29" s="107">
        <v>2327</v>
      </c>
      <c r="BH29" s="96">
        <v>703</v>
      </c>
      <c r="BI29" s="107">
        <v>178042</v>
      </c>
      <c r="BJ29" s="96">
        <v>21</v>
      </c>
      <c r="BK29" s="107">
        <v>1851</v>
      </c>
      <c r="BL29" s="107">
        <v>1162</v>
      </c>
      <c r="BM29" s="108">
        <v>182220</v>
      </c>
      <c r="BN29" s="105">
        <v>52</v>
      </c>
      <c r="BO29" s="107">
        <v>2128</v>
      </c>
      <c r="BP29" s="96">
        <v>43</v>
      </c>
      <c r="BQ29" s="107">
        <v>6754</v>
      </c>
      <c r="BR29" s="96">
        <v>8</v>
      </c>
      <c r="BS29" s="96">
        <v>2</v>
      </c>
      <c r="BT29" s="96">
        <v>103</v>
      </c>
      <c r="BU29" s="108">
        <v>8884</v>
      </c>
      <c r="BV29" s="105"/>
      <c r="BW29" s="96"/>
      <c r="BX29" s="96"/>
      <c r="BY29" s="106"/>
      <c r="BZ29" s="105">
        <v>571</v>
      </c>
      <c r="CA29" s="107">
        <v>5943</v>
      </c>
      <c r="CB29" s="96">
        <v>324</v>
      </c>
      <c r="CC29" s="107">
        <v>1007806</v>
      </c>
      <c r="CD29" s="96"/>
      <c r="CE29" s="96"/>
      <c r="CF29" s="96">
        <v>895</v>
      </c>
      <c r="CG29" s="108">
        <v>1013750</v>
      </c>
      <c r="CH29" s="105">
        <v>440</v>
      </c>
      <c r="CI29" s="107">
        <v>101468</v>
      </c>
      <c r="CJ29" s="96">
        <v>440</v>
      </c>
      <c r="CK29" s="107">
        <v>778142</v>
      </c>
      <c r="CL29" s="96"/>
      <c r="CM29" s="96"/>
      <c r="CN29" s="96">
        <v>880</v>
      </c>
      <c r="CO29" s="108">
        <v>879610</v>
      </c>
      <c r="CP29" s="105">
        <v>38</v>
      </c>
      <c r="CQ29" s="96">
        <v>23</v>
      </c>
      <c r="CR29" s="96">
        <v>31</v>
      </c>
      <c r="CS29" s="107">
        <v>36181</v>
      </c>
      <c r="CT29" s="96"/>
      <c r="CU29" s="96"/>
      <c r="CV29" s="96">
        <v>69</v>
      </c>
      <c r="CW29" s="108">
        <v>36204</v>
      </c>
      <c r="CX29" s="33">
        <v>2002</v>
      </c>
      <c r="CY29" s="96">
        <v>3534</v>
      </c>
      <c r="CZ29" s="107">
        <v>364799</v>
      </c>
      <c r="DA29" s="96">
        <v>3436</v>
      </c>
      <c r="DB29" s="107">
        <v>2301357</v>
      </c>
      <c r="DC29" s="96">
        <v>879</v>
      </c>
      <c r="DD29" s="107">
        <v>97317</v>
      </c>
      <c r="DE29" s="96">
        <v>7849</v>
      </c>
      <c r="DF29" s="108">
        <v>2763473</v>
      </c>
    </row>
    <row r="30" spans="1:110" x14ac:dyDescent="0.3">
      <c r="A30" s="33">
        <v>2001</v>
      </c>
      <c r="B30" s="105">
        <v>465</v>
      </c>
      <c r="C30" s="107">
        <v>137095</v>
      </c>
      <c r="D30" s="96">
        <v>490</v>
      </c>
      <c r="E30" s="107">
        <v>16932</v>
      </c>
      <c r="F30" s="96">
        <v>19</v>
      </c>
      <c r="G30" s="96">
        <v>76</v>
      </c>
      <c r="H30" s="96">
        <v>974</v>
      </c>
      <c r="I30" s="108">
        <v>154104</v>
      </c>
      <c r="J30" s="105">
        <v>812</v>
      </c>
      <c r="K30" s="107">
        <v>4844</v>
      </c>
      <c r="L30" s="96">
        <v>479</v>
      </c>
      <c r="M30" s="107">
        <v>4983</v>
      </c>
      <c r="N30" s="96"/>
      <c r="O30" s="96"/>
      <c r="P30" s="107">
        <v>1291</v>
      </c>
      <c r="Q30" s="108">
        <v>9827</v>
      </c>
      <c r="R30" s="105"/>
      <c r="S30" s="96"/>
      <c r="T30" s="96"/>
      <c r="U30" s="96"/>
      <c r="V30" s="96">
        <v>527</v>
      </c>
      <c r="W30" s="107">
        <v>80522</v>
      </c>
      <c r="X30" s="96">
        <v>527</v>
      </c>
      <c r="Y30" s="108">
        <v>80522</v>
      </c>
      <c r="Z30" s="105">
        <v>338</v>
      </c>
      <c r="AA30" s="96">
        <v>473</v>
      </c>
      <c r="AB30" s="96">
        <v>56</v>
      </c>
      <c r="AC30" s="96">
        <v>25</v>
      </c>
      <c r="AD30" s="96">
        <v>96</v>
      </c>
      <c r="AE30" s="96">
        <v>264</v>
      </c>
      <c r="AF30" s="96">
        <v>490</v>
      </c>
      <c r="AG30" s="106">
        <v>763</v>
      </c>
      <c r="AH30" s="105">
        <v>165</v>
      </c>
      <c r="AI30" s="96">
        <v>325</v>
      </c>
      <c r="AJ30" s="96">
        <v>16</v>
      </c>
      <c r="AK30" s="96">
        <v>641</v>
      </c>
      <c r="AL30" s="96"/>
      <c r="AM30" s="96"/>
      <c r="AN30" s="96">
        <v>181</v>
      </c>
      <c r="AO30" s="106">
        <v>966</v>
      </c>
      <c r="AP30" s="105">
        <v>422</v>
      </c>
      <c r="AQ30" s="96">
        <v>471</v>
      </c>
      <c r="AR30" s="96">
        <v>15</v>
      </c>
      <c r="AS30" s="96">
        <v>8</v>
      </c>
      <c r="AT30" s="96">
        <v>48</v>
      </c>
      <c r="AU30" s="96">
        <v>50</v>
      </c>
      <c r="AV30" s="96">
        <v>485</v>
      </c>
      <c r="AW30" s="106">
        <v>529</v>
      </c>
      <c r="AX30" s="105">
        <v>21</v>
      </c>
      <c r="AY30" s="96">
        <v>5</v>
      </c>
      <c r="AZ30" s="96">
        <v>106</v>
      </c>
      <c r="BA30" s="107">
        <v>111256</v>
      </c>
      <c r="BB30" s="96"/>
      <c r="BC30" s="96"/>
      <c r="BD30" s="96">
        <v>127</v>
      </c>
      <c r="BE30" s="108">
        <v>111262</v>
      </c>
      <c r="BF30" s="105">
        <v>546</v>
      </c>
      <c r="BG30" s="107">
        <v>1590</v>
      </c>
      <c r="BH30" s="107">
        <v>1037</v>
      </c>
      <c r="BI30" s="107">
        <v>13987</v>
      </c>
      <c r="BJ30" s="96">
        <v>19</v>
      </c>
      <c r="BK30" s="107">
        <v>1124</v>
      </c>
      <c r="BL30" s="107">
        <v>1602</v>
      </c>
      <c r="BM30" s="108">
        <v>16701</v>
      </c>
      <c r="BN30" s="105">
        <v>64</v>
      </c>
      <c r="BO30" s="107">
        <v>3815</v>
      </c>
      <c r="BP30" s="96">
        <v>59</v>
      </c>
      <c r="BQ30" s="107">
        <v>21176</v>
      </c>
      <c r="BR30" s="96">
        <v>5</v>
      </c>
      <c r="BS30" s="96">
        <v>2</v>
      </c>
      <c r="BT30" s="96">
        <v>128</v>
      </c>
      <c r="BU30" s="108">
        <v>24993</v>
      </c>
      <c r="BV30" s="105"/>
      <c r="BW30" s="96"/>
      <c r="BX30" s="96"/>
      <c r="BY30" s="106"/>
      <c r="BZ30" s="105">
        <v>738</v>
      </c>
      <c r="CA30" s="107">
        <v>5877</v>
      </c>
      <c r="CB30" s="96">
        <v>265</v>
      </c>
      <c r="CC30" s="107">
        <v>27191</v>
      </c>
      <c r="CD30" s="96"/>
      <c r="CE30" s="96"/>
      <c r="CF30" s="107">
        <v>1003</v>
      </c>
      <c r="CG30" s="108">
        <v>33068</v>
      </c>
      <c r="CH30" s="105">
        <v>539</v>
      </c>
      <c r="CI30" s="107">
        <v>39184</v>
      </c>
      <c r="CJ30" s="96">
        <v>317</v>
      </c>
      <c r="CK30" s="107">
        <v>164245</v>
      </c>
      <c r="CL30" s="96"/>
      <c r="CM30" s="96"/>
      <c r="CN30" s="96">
        <v>856</v>
      </c>
      <c r="CO30" s="108">
        <v>203428</v>
      </c>
      <c r="CP30" s="105">
        <v>18</v>
      </c>
      <c r="CQ30" s="96">
        <v>7</v>
      </c>
      <c r="CR30" s="96">
        <v>50</v>
      </c>
      <c r="CS30" s="107">
        <v>17328</v>
      </c>
      <c r="CT30" s="96"/>
      <c r="CU30" s="96"/>
      <c r="CV30" s="96">
        <v>68</v>
      </c>
      <c r="CW30" s="108">
        <v>17334</v>
      </c>
      <c r="CX30" s="33">
        <v>2001</v>
      </c>
      <c r="CY30" s="96">
        <v>4128</v>
      </c>
      <c r="CZ30" s="107">
        <v>193686</v>
      </c>
      <c r="DA30" s="96">
        <v>2890</v>
      </c>
      <c r="DB30" s="107">
        <v>377772</v>
      </c>
      <c r="DC30" s="96">
        <v>714</v>
      </c>
      <c r="DD30" s="107">
        <v>82038</v>
      </c>
      <c r="DE30" s="96">
        <v>7732</v>
      </c>
      <c r="DF30" s="108">
        <v>653496</v>
      </c>
    </row>
    <row r="31" spans="1:110" x14ac:dyDescent="0.3">
      <c r="A31" s="33">
        <v>2000</v>
      </c>
      <c r="B31" s="105">
        <v>337</v>
      </c>
      <c r="C31" s="107">
        <v>4759</v>
      </c>
      <c r="D31" s="96">
        <v>429</v>
      </c>
      <c r="E31" s="107">
        <v>9958</v>
      </c>
      <c r="F31" s="96">
        <v>17</v>
      </c>
      <c r="G31" s="96">
        <v>19</v>
      </c>
      <c r="H31" s="96">
        <v>783</v>
      </c>
      <c r="I31" s="108">
        <v>14736</v>
      </c>
      <c r="J31" s="105">
        <v>684</v>
      </c>
      <c r="K31" s="107">
        <v>11362</v>
      </c>
      <c r="L31" s="96">
        <v>842</v>
      </c>
      <c r="M31" s="107">
        <v>6190</v>
      </c>
      <c r="N31" s="96"/>
      <c r="O31" s="96"/>
      <c r="P31" s="107">
        <v>1526</v>
      </c>
      <c r="Q31" s="108">
        <v>17552</v>
      </c>
      <c r="R31" s="105"/>
      <c r="S31" s="96"/>
      <c r="T31" s="96"/>
      <c r="U31" s="96"/>
      <c r="V31" s="96">
        <v>353</v>
      </c>
      <c r="W31" s="107">
        <v>111699</v>
      </c>
      <c r="X31" s="96">
        <v>353</v>
      </c>
      <c r="Y31" s="108">
        <v>111699</v>
      </c>
      <c r="Z31" s="105">
        <v>256</v>
      </c>
      <c r="AA31" s="96">
        <v>370</v>
      </c>
      <c r="AB31" s="96">
        <v>20</v>
      </c>
      <c r="AC31" s="96">
        <v>71</v>
      </c>
      <c r="AD31" s="96">
        <v>57</v>
      </c>
      <c r="AE31" s="96">
        <v>50</v>
      </c>
      <c r="AF31" s="96">
        <v>333</v>
      </c>
      <c r="AG31" s="106">
        <v>491</v>
      </c>
      <c r="AH31" s="105">
        <v>124</v>
      </c>
      <c r="AI31" s="96">
        <v>232</v>
      </c>
      <c r="AJ31" s="96">
        <v>25</v>
      </c>
      <c r="AK31" s="107">
        <v>103304</v>
      </c>
      <c r="AL31" s="96"/>
      <c r="AM31" s="96"/>
      <c r="AN31" s="96">
        <v>149</v>
      </c>
      <c r="AO31" s="108">
        <v>103536</v>
      </c>
      <c r="AP31" s="105">
        <v>163</v>
      </c>
      <c r="AQ31" s="96">
        <v>301</v>
      </c>
      <c r="AR31" s="96">
        <v>8</v>
      </c>
      <c r="AS31" s="96">
        <v>2</v>
      </c>
      <c r="AT31" s="96">
        <v>41</v>
      </c>
      <c r="AU31" s="96">
        <v>185</v>
      </c>
      <c r="AV31" s="96">
        <v>212</v>
      </c>
      <c r="AW31" s="106">
        <v>488</v>
      </c>
      <c r="AX31" s="105">
        <v>20</v>
      </c>
      <c r="AY31" s="96">
        <v>39</v>
      </c>
      <c r="AZ31" s="96">
        <v>252</v>
      </c>
      <c r="BA31" s="107">
        <v>177796</v>
      </c>
      <c r="BB31" s="96">
        <v>3</v>
      </c>
      <c r="BC31" s="96">
        <v>1</v>
      </c>
      <c r="BD31" s="96">
        <v>275</v>
      </c>
      <c r="BE31" s="108">
        <v>177836</v>
      </c>
      <c r="BF31" s="105">
        <v>443</v>
      </c>
      <c r="BG31" s="107">
        <v>1421</v>
      </c>
      <c r="BH31" s="96">
        <v>201</v>
      </c>
      <c r="BI31" s="107">
        <v>6343</v>
      </c>
      <c r="BJ31" s="96">
        <v>15</v>
      </c>
      <c r="BK31" s="107">
        <v>1505</v>
      </c>
      <c r="BL31" s="96">
        <v>659</v>
      </c>
      <c r="BM31" s="108">
        <v>9269</v>
      </c>
      <c r="BN31" s="105">
        <v>52</v>
      </c>
      <c r="BO31" s="107">
        <v>5570</v>
      </c>
      <c r="BP31" s="96">
        <v>76</v>
      </c>
      <c r="BQ31" s="107">
        <v>7437</v>
      </c>
      <c r="BR31" s="96"/>
      <c r="BS31" s="96"/>
      <c r="BT31" s="96">
        <v>128</v>
      </c>
      <c r="BU31" s="108">
        <v>13007</v>
      </c>
      <c r="BV31" s="105"/>
      <c r="BW31" s="96"/>
      <c r="BX31" s="96"/>
      <c r="BY31" s="106"/>
      <c r="BZ31" s="105">
        <v>411</v>
      </c>
      <c r="CA31" s="96">
        <v>672</v>
      </c>
      <c r="CB31" s="96">
        <v>105</v>
      </c>
      <c r="CC31" s="107">
        <v>38536</v>
      </c>
      <c r="CD31" s="96"/>
      <c r="CE31" s="96"/>
      <c r="CF31" s="96">
        <v>516</v>
      </c>
      <c r="CG31" s="108">
        <v>39208</v>
      </c>
      <c r="CH31" s="105">
        <v>234</v>
      </c>
      <c r="CI31" s="107">
        <v>10779</v>
      </c>
      <c r="CJ31" s="96">
        <v>180</v>
      </c>
      <c r="CK31" s="107">
        <v>130027</v>
      </c>
      <c r="CL31" s="96"/>
      <c r="CM31" s="96"/>
      <c r="CN31" s="96">
        <v>414</v>
      </c>
      <c r="CO31" s="108">
        <v>140806</v>
      </c>
      <c r="CP31" s="105">
        <v>31</v>
      </c>
      <c r="CQ31" s="96">
        <v>10</v>
      </c>
      <c r="CR31" s="96">
        <v>23</v>
      </c>
      <c r="CS31" s="107">
        <v>7643</v>
      </c>
      <c r="CT31" s="96">
        <v>1</v>
      </c>
      <c r="CU31" s="96">
        <v>363</v>
      </c>
      <c r="CV31" s="96">
        <v>55</v>
      </c>
      <c r="CW31" s="108">
        <v>8016</v>
      </c>
      <c r="CX31" s="33">
        <v>2000</v>
      </c>
      <c r="CY31" s="96">
        <v>2755</v>
      </c>
      <c r="CZ31" s="107">
        <v>35515</v>
      </c>
      <c r="DA31" s="96">
        <v>2161</v>
      </c>
      <c r="DB31" s="107">
        <v>487307</v>
      </c>
      <c r="DC31" s="96">
        <v>487</v>
      </c>
      <c r="DD31" s="107">
        <v>113823</v>
      </c>
      <c r="DE31" s="96">
        <v>5403</v>
      </c>
      <c r="DF31" s="108">
        <v>636645</v>
      </c>
    </row>
    <row r="32" spans="1:110" x14ac:dyDescent="0.3">
      <c r="A32" s="33">
        <v>1999</v>
      </c>
      <c r="B32" s="105">
        <v>444</v>
      </c>
      <c r="C32" s="107">
        <v>3723</v>
      </c>
      <c r="D32" s="96">
        <v>890</v>
      </c>
      <c r="E32" s="107">
        <v>116725</v>
      </c>
      <c r="F32" s="96">
        <v>21</v>
      </c>
      <c r="G32" s="96">
        <v>57</v>
      </c>
      <c r="H32" s="107">
        <v>1355</v>
      </c>
      <c r="I32" s="108">
        <v>120505</v>
      </c>
      <c r="J32" s="105">
        <v>597</v>
      </c>
      <c r="K32" s="107">
        <v>4834</v>
      </c>
      <c r="L32" s="96">
        <v>601</v>
      </c>
      <c r="M32" s="107">
        <v>6721</v>
      </c>
      <c r="N32" s="96"/>
      <c r="O32" s="96"/>
      <c r="P32" s="107">
        <v>1198</v>
      </c>
      <c r="Q32" s="108">
        <v>11555</v>
      </c>
      <c r="R32" s="105">
        <v>329</v>
      </c>
      <c r="S32" s="107">
        <v>53388</v>
      </c>
      <c r="T32" s="96">
        <v>284</v>
      </c>
      <c r="U32" s="107">
        <v>57066</v>
      </c>
      <c r="V32" s="96"/>
      <c r="W32" s="96"/>
      <c r="X32" s="96">
        <v>613</v>
      </c>
      <c r="Y32" s="108">
        <v>110454</v>
      </c>
      <c r="Z32" s="105">
        <v>378</v>
      </c>
      <c r="AA32" s="96">
        <v>831</v>
      </c>
      <c r="AB32" s="96">
        <v>161</v>
      </c>
      <c r="AC32" s="96">
        <v>546</v>
      </c>
      <c r="AD32" s="96">
        <v>68</v>
      </c>
      <c r="AE32" s="96">
        <v>76</v>
      </c>
      <c r="AF32" s="96">
        <v>607</v>
      </c>
      <c r="AG32" s="108">
        <v>1453</v>
      </c>
      <c r="AH32" s="105">
        <v>165</v>
      </c>
      <c r="AI32" s="107">
        <v>11262</v>
      </c>
      <c r="AJ32" s="96">
        <v>23</v>
      </c>
      <c r="AK32" s="107">
        <v>27778</v>
      </c>
      <c r="AL32" s="96"/>
      <c r="AM32" s="96"/>
      <c r="AN32" s="96">
        <v>188</v>
      </c>
      <c r="AO32" s="108">
        <v>39040</v>
      </c>
      <c r="AP32" s="105">
        <v>398</v>
      </c>
      <c r="AQ32" s="107">
        <v>1788</v>
      </c>
      <c r="AR32" s="96">
        <v>27</v>
      </c>
      <c r="AS32" s="96">
        <v>16</v>
      </c>
      <c r="AT32" s="96">
        <v>39</v>
      </c>
      <c r="AU32" s="96">
        <v>19</v>
      </c>
      <c r="AV32" s="96">
        <v>464</v>
      </c>
      <c r="AW32" s="108">
        <v>1823</v>
      </c>
      <c r="AX32" s="105">
        <v>34</v>
      </c>
      <c r="AY32" s="107">
        <v>11190</v>
      </c>
      <c r="AZ32" s="96">
        <v>135</v>
      </c>
      <c r="BA32" s="107">
        <v>549844</v>
      </c>
      <c r="BB32" s="96">
        <v>3</v>
      </c>
      <c r="BC32" s="96">
        <v>1</v>
      </c>
      <c r="BD32" s="96">
        <v>172</v>
      </c>
      <c r="BE32" s="108">
        <v>561035</v>
      </c>
      <c r="BF32" s="105">
        <v>635</v>
      </c>
      <c r="BG32" s="107">
        <v>251432</v>
      </c>
      <c r="BH32" s="96">
        <v>397</v>
      </c>
      <c r="BI32" s="107">
        <v>136725</v>
      </c>
      <c r="BJ32" s="96">
        <v>17</v>
      </c>
      <c r="BK32" s="96">
        <v>412</v>
      </c>
      <c r="BL32" s="107">
        <v>1049</v>
      </c>
      <c r="BM32" s="108">
        <v>388569</v>
      </c>
      <c r="BN32" s="105">
        <v>5</v>
      </c>
      <c r="BO32" s="107">
        <v>2475</v>
      </c>
      <c r="BP32" s="96">
        <v>11</v>
      </c>
      <c r="BQ32" s="107">
        <v>67015</v>
      </c>
      <c r="BR32" s="96"/>
      <c r="BS32" s="96"/>
      <c r="BT32" s="96">
        <v>16</v>
      </c>
      <c r="BU32" s="108">
        <v>69491</v>
      </c>
      <c r="BV32" s="105"/>
      <c r="BW32" s="96"/>
      <c r="BX32" s="96"/>
      <c r="BY32" s="106"/>
      <c r="BZ32" s="105">
        <v>778</v>
      </c>
      <c r="CA32" s="107">
        <v>3928</v>
      </c>
      <c r="CB32" s="96">
        <v>259</v>
      </c>
      <c r="CC32" s="107">
        <v>93819</v>
      </c>
      <c r="CD32" s="96"/>
      <c r="CE32" s="96"/>
      <c r="CF32" s="107">
        <v>1037</v>
      </c>
      <c r="CG32" s="108">
        <v>97747</v>
      </c>
      <c r="CH32" s="105">
        <v>245</v>
      </c>
      <c r="CI32" s="107">
        <v>9135</v>
      </c>
      <c r="CJ32" s="96">
        <v>495</v>
      </c>
      <c r="CK32" s="107">
        <v>171685</v>
      </c>
      <c r="CL32" s="96"/>
      <c r="CM32" s="96"/>
      <c r="CN32" s="96">
        <v>740</v>
      </c>
      <c r="CO32" s="108">
        <v>180820</v>
      </c>
      <c r="CP32" s="105">
        <v>40</v>
      </c>
      <c r="CQ32" s="107">
        <v>3280</v>
      </c>
      <c r="CR32" s="96">
        <v>119</v>
      </c>
      <c r="CS32" s="107">
        <v>191536</v>
      </c>
      <c r="CT32" s="96"/>
      <c r="CU32" s="96"/>
      <c r="CV32" s="96">
        <v>159</v>
      </c>
      <c r="CW32" s="108">
        <v>194816</v>
      </c>
      <c r="CX32" s="33">
        <v>1999</v>
      </c>
      <c r="CY32" s="96">
        <v>4048</v>
      </c>
      <c r="CZ32" s="107">
        <v>357266</v>
      </c>
      <c r="DA32" s="96">
        <v>3402</v>
      </c>
      <c r="DB32" s="107">
        <v>1419476</v>
      </c>
      <c r="DC32" s="96">
        <v>148</v>
      </c>
      <c r="DD32" s="96">
        <v>565</v>
      </c>
      <c r="DE32" s="96">
        <v>7598</v>
      </c>
      <c r="DF32" s="108">
        <v>1777308</v>
      </c>
    </row>
    <row r="33" spans="1:110" x14ac:dyDescent="0.3">
      <c r="A33" s="33">
        <v>1998</v>
      </c>
      <c r="B33" s="105">
        <v>448</v>
      </c>
      <c r="C33" s="107">
        <v>74977</v>
      </c>
      <c r="D33" s="107">
        <v>1192</v>
      </c>
      <c r="E33" s="107">
        <v>651766</v>
      </c>
      <c r="F33" s="96">
        <v>58</v>
      </c>
      <c r="G33" s="96">
        <v>225</v>
      </c>
      <c r="H33" s="107">
        <v>1698</v>
      </c>
      <c r="I33" s="108">
        <v>726968</v>
      </c>
      <c r="J33" s="105">
        <v>910</v>
      </c>
      <c r="K33" s="107">
        <v>6552</v>
      </c>
      <c r="L33" s="107">
        <v>1752</v>
      </c>
      <c r="M33" s="107">
        <v>70015</v>
      </c>
      <c r="N33" s="96"/>
      <c r="O33" s="96"/>
      <c r="P33" s="107">
        <v>2662</v>
      </c>
      <c r="Q33" s="108">
        <v>76567</v>
      </c>
      <c r="R33" s="105">
        <v>296</v>
      </c>
      <c r="S33" s="107">
        <v>4838</v>
      </c>
      <c r="T33" s="96">
        <v>220</v>
      </c>
      <c r="U33" s="107">
        <v>445734</v>
      </c>
      <c r="V33" s="96"/>
      <c r="W33" s="96"/>
      <c r="X33" s="96">
        <v>516</v>
      </c>
      <c r="Y33" s="108">
        <v>450572</v>
      </c>
      <c r="Z33" s="105">
        <v>224</v>
      </c>
      <c r="AA33" s="96">
        <v>275</v>
      </c>
      <c r="AB33" s="96">
        <v>18</v>
      </c>
      <c r="AC33" s="96">
        <v>4</v>
      </c>
      <c r="AD33" s="96">
        <v>46</v>
      </c>
      <c r="AE33" s="96">
        <v>133</v>
      </c>
      <c r="AF33" s="96">
        <v>288</v>
      </c>
      <c r="AG33" s="106">
        <v>412</v>
      </c>
      <c r="AH33" s="105">
        <v>159</v>
      </c>
      <c r="AI33" s="107">
        <v>1086</v>
      </c>
      <c r="AJ33" s="96">
        <v>21</v>
      </c>
      <c r="AK33" s="107">
        <v>39076</v>
      </c>
      <c r="AL33" s="96"/>
      <c r="AM33" s="96"/>
      <c r="AN33" s="96">
        <v>180</v>
      </c>
      <c r="AO33" s="108">
        <v>40161</v>
      </c>
      <c r="AP33" s="105">
        <v>293</v>
      </c>
      <c r="AQ33" s="96">
        <v>307</v>
      </c>
      <c r="AR33" s="96">
        <v>5</v>
      </c>
      <c r="AS33" s="96">
        <v>12</v>
      </c>
      <c r="AT33" s="96">
        <v>48</v>
      </c>
      <c r="AU33" s="96">
        <v>78</v>
      </c>
      <c r="AV33" s="96">
        <v>346</v>
      </c>
      <c r="AW33" s="106">
        <v>397</v>
      </c>
      <c r="AX33" s="105">
        <v>24</v>
      </c>
      <c r="AY33" s="96">
        <v>80</v>
      </c>
      <c r="AZ33" s="96">
        <v>373</v>
      </c>
      <c r="BA33" s="107">
        <v>1458875</v>
      </c>
      <c r="BB33" s="96">
        <v>2</v>
      </c>
      <c r="BC33" s="96">
        <v>5</v>
      </c>
      <c r="BD33" s="96">
        <v>399</v>
      </c>
      <c r="BE33" s="108">
        <v>1458960</v>
      </c>
      <c r="BF33" s="105">
        <v>856</v>
      </c>
      <c r="BG33" s="107">
        <v>4433</v>
      </c>
      <c r="BH33" s="107">
        <v>1435</v>
      </c>
      <c r="BI33" s="107">
        <v>209622</v>
      </c>
      <c r="BJ33" s="96">
        <v>25</v>
      </c>
      <c r="BK33" s="107">
        <v>26493</v>
      </c>
      <c r="BL33" s="107">
        <v>2316</v>
      </c>
      <c r="BM33" s="108">
        <v>240547</v>
      </c>
      <c r="BN33" s="105">
        <v>2</v>
      </c>
      <c r="BO33" s="96">
        <v>200</v>
      </c>
      <c r="BP33" s="96">
        <v>41</v>
      </c>
      <c r="BQ33" s="107">
        <v>27808</v>
      </c>
      <c r="BR33" s="96"/>
      <c r="BS33" s="96"/>
      <c r="BT33" s="96">
        <v>43</v>
      </c>
      <c r="BU33" s="108">
        <v>28008</v>
      </c>
      <c r="BV33" s="105"/>
      <c r="BW33" s="96"/>
      <c r="BX33" s="96"/>
      <c r="BY33" s="106"/>
      <c r="BZ33" s="105">
        <v>645</v>
      </c>
      <c r="CA33" s="107">
        <v>13329</v>
      </c>
      <c r="CB33" s="96">
        <v>209</v>
      </c>
      <c r="CC33" s="107">
        <v>404978</v>
      </c>
      <c r="CD33" s="96"/>
      <c r="CE33" s="96"/>
      <c r="CF33" s="96">
        <v>854</v>
      </c>
      <c r="CG33" s="108">
        <v>418307</v>
      </c>
      <c r="CH33" s="105">
        <v>438</v>
      </c>
      <c r="CI33" s="107">
        <v>158433</v>
      </c>
      <c r="CJ33" s="96">
        <v>828</v>
      </c>
      <c r="CK33" s="107">
        <v>880264</v>
      </c>
      <c r="CL33" s="96"/>
      <c r="CM33" s="96"/>
      <c r="CN33" s="107">
        <v>1266</v>
      </c>
      <c r="CO33" s="108">
        <v>1038696</v>
      </c>
      <c r="CP33" s="105">
        <v>110</v>
      </c>
      <c r="CQ33" s="107">
        <v>63761</v>
      </c>
      <c r="CR33" s="96">
        <v>87</v>
      </c>
      <c r="CS33" s="107">
        <v>279912</v>
      </c>
      <c r="CT33" s="96">
        <v>1</v>
      </c>
      <c r="CU33" s="96">
        <v>59</v>
      </c>
      <c r="CV33" s="96">
        <v>198</v>
      </c>
      <c r="CW33" s="108">
        <v>343731</v>
      </c>
      <c r="CX33" s="33">
        <v>1998</v>
      </c>
      <c r="CY33" s="96">
        <v>4405</v>
      </c>
      <c r="CZ33" s="107">
        <v>328269</v>
      </c>
      <c r="DA33" s="96">
        <v>6181</v>
      </c>
      <c r="DB33" s="107">
        <v>4468066</v>
      </c>
      <c r="DC33" s="96">
        <v>180</v>
      </c>
      <c r="DD33" s="107">
        <v>26993</v>
      </c>
      <c r="DE33" s="96">
        <v>10766</v>
      </c>
      <c r="DF33" s="108">
        <v>4823328</v>
      </c>
    </row>
    <row r="34" spans="1:110" x14ac:dyDescent="0.3">
      <c r="A34" s="33">
        <v>1997</v>
      </c>
      <c r="B34" s="105">
        <v>204</v>
      </c>
      <c r="C34" s="107">
        <v>4383</v>
      </c>
      <c r="D34" s="96">
        <v>242</v>
      </c>
      <c r="E34" s="96">
        <v>322</v>
      </c>
      <c r="F34" s="96">
        <v>10</v>
      </c>
      <c r="G34" s="96">
        <v>20</v>
      </c>
      <c r="H34" s="96">
        <v>456</v>
      </c>
      <c r="I34" s="108">
        <v>4725</v>
      </c>
      <c r="J34" s="105">
        <v>489</v>
      </c>
      <c r="K34" s="107">
        <v>2635</v>
      </c>
      <c r="L34" s="96">
        <v>687</v>
      </c>
      <c r="M34" s="96">
        <v>332</v>
      </c>
      <c r="N34" s="96"/>
      <c r="O34" s="96"/>
      <c r="P34" s="107">
        <v>1176</v>
      </c>
      <c r="Q34" s="108">
        <v>2968</v>
      </c>
      <c r="R34" s="105">
        <v>189</v>
      </c>
      <c r="S34" s="107">
        <v>3649</v>
      </c>
      <c r="T34" s="96">
        <v>184</v>
      </c>
      <c r="U34" s="107">
        <v>38150</v>
      </c>
      <c r="V34" s="96"/>
      <c r="W34" s="96"/>
      <c r="X34" s="96">
        <v>373</v>
      </c>
      <c r="Y34" s="108">
        <v>41799</v>
      </c>
      <c r="Z34" s="105">
        <v>290</v>
      </c>
      <c r="AA34" s="96">
        <v>220</v>
      </c>
      <c r="AB34" s="96">
        <v>33</v>
      </c>
      <c r="AC34" s="96">
        <v>17</v>
      </c>
      <c r="AD34" s="96">
        <v>45</v>
      </c>
      <c r="AE34" s="96">
        <v>27</v>
      </c>
      <c r="AF34" s="96">
        <v>368</v>
      </c>
      <c r="AG34" s="106">
        <v>264</v>
      </c>
      <c r="AH34" s="105">
        <v>68</v>
      </c>
      <c r="AI34" s="107">
        <v>8262</v>
      </c>
      <c r="AJ34" s="96">
        <v>10</v>
      </c>
      <c r="AK34" s="96">
        <v>283</v>
      </c>
      <c r="AL34" s="96"/>
      <c r="AM34" s="96"/>
      <c r="AN34" s="96">
        <v>78</v>
      </c>
      <c r="AO34" s="108">
        <v>8545</v>
      </c>
      <c r="AP34" s="105">
        <v>307</v>
      </c>
      <c r="AQ34" s="96">
        <v>502</v>
      </c>
      <c r="AR34" s="96">
        <v>24</v>
      </c>
      <c r="AS34" s="96">
        <v>24</v>
      </c>
      <c r="AT34" s="96">
        <v>39</v>
      </c>
      <c r="AU34" s="96">
        <v>39</v>
      </c>
      <c r="AV34" s="96">
        <v>370</v>
      </c>
      <c r="AW34" s="106">
        <v>565</v>
      </c>
      <c r="AX34" s="105">
        <v>14</v>
      </c>
      <c r="AY34" s="96">
        <v>10</v>
      </c>
      <c r="AZ34" s="96">
        <v>90</v>
      </c>
      <c r="BA34" s="107">
        <v>126521</v>
      </c>
      <c r="BB34" s="96">
        <v>1</v>
      </c>
      <c r="BC34" s="96">
        <v>0</v>
      </c>
      <c r="BD34" s="96">
        <v>105</v>
      </c>
      <c r="BE34" s="108">
        <v>126531</v>
      </c>
      <c r="BF34" s="105">
        <v>926</v>
      </c>
      <c r="BG34" s="107">
        <v>2317</v>
      </c>
      <c r="BH34" s="96">
        <v>685</v>
      </c>
      <c r="BI34" s="107">
        <v>37423</v>
      </c>
      <c r="BJ34" s="96">
        <v>43</v>
      </c>
      <c r="BK34" s="96">
        <v>870</v>
      </c>
      <c r="BL34" s="107">
        <v>1654</v>
      </c>
      <c r="BM34" s="108">
        <v>40611</v>
      </c>
      <c r="BN34" s="105"/>
      <c r="BO34" s="96"/>
      <c r="BP34" s="96">
        <v>7</v>
      </c>
      <c r="BQ34" s="96">
        <v>199</v>
      </c>
      <c r="BR34" s="96"/>
      <c r="BS34" s="96"/>
      <c r="BT34" s="96">
        <v>7</v>
      </c>
      <c r="BU34" s="106">
        <v>199</v>
      </c>
      <c r="BV34" s="105"/>
      <c r="BW34" s="96"/>
      <c r="BX34" s="96"/>
      <c r="BY34" s="106"/>
      <c r="BZ34" s="105">
        <v>514</v>
      </c>
      <c r="CA34" s="107">
        <v>4714</v>
      </c>
      <c r="CB34" s="96">
        <v>362</v>
      </c>
      <c r="CC34" s="107">
        <v>388366</v>
      </c>
      <c r="CD34" s="96"/>
      <c r="CE34" s="96"/>
      <c r="CF34" s="96">
        <v>876</v>
      </c>
      <c r="CG34" s="108">
        <v>393079</v>
      </c>
      <c r="CH34" s="105">
        <v>232</v>
      </c>
      <c r="CI34" s="107">
        <v>1670</v>
      </c>
      <c r="CJ34" s="96">
        <v>257</v>
      </c>
      <c r="CK34" s="107">
        <v>2207</v>
      </c>
      <c r="CL34" s="96"/>
      <c r="CM34" s="96"/>
      <c r="CN34" s="96">
        <v>489</v>
      </c>
      <c r="CO34" s="108">
        <v>3877</v>
      </c>
      <c r="CP34" s="105">
        <v>69</v>
      </c>
      <c r="CQ34" s="96">
        <v>79</v>
      </c>
      <c r="CR34" s="96">
        <v>43</v>
      </c>
      <c r="CS34" s="107">
        <v>11391</v>
      </c>
      <c r="CT34" s="96"/>
      <c r="CU34" s="96"/>
      <c r="CV34" s="96">
        <v>112</v>
      </c>
      <c r="CW34" s="108">
        <v>11470</v>
      </c>
      <c r="CX34" s="33">
        <v>1997</v>
      </c>
      <c r="CY34" s="96">
        <v>3302</v>
      </c>
      <c r="CZ34" s="107">
        <v>28440</v>
      </c>
      <c r="DA34" s="96">
        <v>2624</v>
      </c>
      <c r="DB34" s="107">
        <v>605237</v>
      </c>
      <c r="DC34" s="96">
        <v>138</v>
      </c>
      <c r="DD34" s="96">
        <v>956</v>
      </c>
      <c r="DE34" s="96">
        <v>6064</v>
      </c>
      <c r="DF34" s="108">
        <v>634633</v>
      </c>
    </row>
    <row r="35" spans="1:110" x14ac:dyDescent="0.3">
      <c r="A35" s="33">
        <v>1996</v>
      </c>
      <c r="B35" s="105">
        <v>143</v>
      </c>
      <c r="C35" s="96">
        <v>655</v>
      </c>
      <c r="D35" s="96">
        <v>217</v>
      </c>
      <c r="E35" s="107">
        <v>1282</v>
      </c>
      <c r="F35" s="96">
        <v>16</v>
      </c>
      <c r="G35" s="96">
        <v>24</v>
      </c>
      <c r="H35" s="96">
        <v>376</v>
      </c>
      <c r="I35" s="108">
        <v>1961</v>
      </c>
      <c r="J35" s="105">
        <v>633</v>
      </c>
      <c r="K35" s="107">
        <v>6580</v>
      </c>
      <c r="L35" s="96">
        <v>727</v>
      </c>
      <c r="M35" s="107">
        <v>14089</v>
      </c>
      <c r="N35" s="96"/>
      <c r="O35" s="96"/>
      <c r="P35" s="107">
        <v>1360</v>
      </c>
      <c r="Q35" s="108">
        <v>20669</v>
      </c>
      <c r="R35" s="105">
        <v>187</v>
      </c>
      <c r="S35" s="107">
        <v>2883</v>
      </c>
      <c r="T35" s="96">
        <v>237</v>
      </c>
      <c r="U35" s="107">
        <v>122444</v>
      </c>
      <c r="V35" s="96"/>
      <c r="W35" s="96"/>
      <c r="X35" s="96">
        <v>424</v>
      </c>
      <c r="Y35" s="108">
        <v>125326</v>
      </c>
      <c r="Z35" s="105">
        <v>239</v>
      </c>
      <c r="AA35" s="107">
        <v>1028</v>
      </c>
      <c r="AB35" s="96">
        <v>84</v>
      </c>
      <c r="AC35" s="96">
        <v>908</v>
      </c>
      <c r="AD35" s="96">
        <v>44</v>
      </c>
      <c r="AE35" s="96">
        <v>81</v>
      </c>
      <c r="AF35" s="96">
        <v>367</v>
      </c>
      <c r="AG35" s="108">
        <v>2017</v>
      </c>
      <c r="AH35" s="105">
        <v>82</v>
      </c>
      <c r="AI35" s="107">
        <v>3161</v>
      </c>
      <c r="AJ35" s="96">
        <v>29</v>
      </c>
      <c r="AK35" s="107">
        <v>78149</v>
      </c>
      <c r="AL35" s="96"/>
      <c r="AM35" s="96"/>
      <c r="AN35" s="96">
        <v>111</v>
      </c>
      <c r="AO35" s="108">
        <v>81310</v>
      </c>
      <c r="AP35" s="105">
        <v>238</v>
      </c>
      <c r="AQ35" s="96">
        <v>602</v>
      </c>
      <c r="AR35" s="96">
        <v>4</v>
      </c>
      <c r="AS35" s="96">
        <v>2</v>
      </c>
      <c r="AT35" s="96">
        <v>28</v>
      </c>
      <c r="AU35" s="96">
        <v>35</v>
      </c>
      <c r="AV35" s="96">
        <v>270</v>
      </c>
      <c r="AW35" s="106">
        <v>639</v>
      </c>
      <c r="AX35" s="105">
        <v>20</v>
      </c>
      <c r="AY35" s="96">
        <v>85</v>
      </c>
      <c r="AZ35" s="96">
        <v>330</v>
      </c>
      <c r="BA35" s="107">
        <v>371460</v>
      </c>
      <c r="BB35" s="96"/>
      <c r="BC35" s="96"/>
      <c r="BD35" s="96">
        <v>350</v>
      </c>
      <c r="BE35" s="108">
        <v>371545</v>
      </c>
      <c r="BF35" s="105">
        <v>576</v>
      </c>
      <c r="BG35" s="107">
        <v>1850</v>
      </c>
      <c r="BH35" s="96">
        <v>696</v>
      </c>
      <c r="BI35" s="107">
        <v>508622</v>
      </c>
      <c r="BJ35" s="96">
        <v>30</v>
      </c>
      <c r="BK35" s="96">
        <v>423</v>
      </c>
      <c r="BL35" s="107">
        <v>1302</v>
      </c>
      <c r="BM35" s="108">
        <v>510895</v>
      </c>
      <c r="BN35" s="105"/>
      <c r="BO35" s="96"/>
      <c r="BP35" s="96">
        <v>22</v>
      </c>
      <c r="BQ35" s="107">
        <v>13636</v>
      </c>
      <c r="BR35" s="96"/>
      <c r="BS35" s="96"/>
      <c r="BT35" s="96">
        <v>22</v>
      </c>
      <c r="BU35" s="108">
        <v>13636</v>
      </c>
      <c r="BV35" s="105"/>
      <c r="BW35" s="96"/>
      <c r="BX35" s="96"/>
      <c r="BY35" s="106"/>
      <c r="BZ35" s="105">
        <v>499</v>
      </c>
      <c r="CA35" s="107">
        <v>9576</v>
      </c>
      <c r="CB35" s="96">
        <v>751</v>
      </c>
      <c r="CC35" s="107">
        <v>682014</v>
      </c>
      <c r="CD35" s="96"/>
      <c r="CE35" s="96"/>
      <c r="CF35" s="107">
        <v>1250</v>
      </c>
      <c r="CG35" s="108">
        <v>691590</v>
      </c>
      <c r="CH35" s="105">
        <v>207</v>
      </c>
      <c r="CI35" s="96">
        <v>732</v>
      </c>
      <c r="CJ35" s="96">
        <v>218</v>
      </c>
      <c r="CK35" s="107">
        <v>12255</v>
      </c>
      <c r="CL35" s="96"/>
      <c r="CM35" s="96"/>
      <c r="CN35" s="96">
        <v>425</v>
      </c>
      <c r="CO35" s="108">
        <v>12987</v>
      </c>
      <c r="CP35" s="105">
        <v>66</v>
      </c>
      <c r="CQ35" s="107">
        <v>15040</v>
      </c>
      <c r="CR35" s="96">
        <v>83</v>
      </c>
      <c r="CS35" s="107">
        <v>76027</v>
      </c>
      <c r="CT35" s="96"/>
      <c r="CU35" s="96"/>
      <c r="CV35" s="96">
        <v>149</v>
      </c>
      <c r="CW35" s="108">
        <v>91067</v>
      </c>
      <c r="CX35" s="33">
        <v>1996</v>
      </c>
      <c r="CY35" s="96">
        <v>2890</v>
      </c>
      <c r="CZ35" s="107">
        <v>42191</v>
      </c>
      <c r="DA35" s="96">
        <v>3398</v>
      </c>
      <c r="DB35" s="107">
        <v>1880888</v>
      </c>
      <c r="DC35" s="96">
        <v>118</v>
      </c>
      <c r="DD35" s="96">
        <v>564</v>
      </c>
      <c r="DE35" s="96">
        <v>6406</v>
      </c>
      <c r="DF35" s="108">
        <v>1923642</v>
      </c>
    </row>
    <row r="36" spans="1:110" x14ac:dyDescent="0.3">
      <c r="A36" s="33">
        <v>1995</v>
      </c>
      <c r="B36" s="105">
        <v>413</v>
      </c>
      <c r="C36" s="107">
        <v>7887</v>
      </c>
      <c r="D36" s="96">
        <v>358</v>
      </c>
      <c r="E36" s="107">
        <v>327020</v>
      </c>
      <c r="F36" s="96">
        <v>27</v>
      </c>
      <c r="G36" s="107">
        <v>3043</v>
      </c>
      <c r="H36" s="96">
        <v>798</v>
      </c>
      <c r="I36" s="108">
        <v>337950</v>
      </c>
      <c r="J36" s="136">
        <v>1130</v>
      </c>
      <c r="K36" s="107">
        <v>19714</v>
      </c>
      <c r="L36" s="96">
        <v>344</v>
      </c>
      <c r="M36" s="107">
        <v>28366</v>
      </c>
      <c r="N36" s="96"/>
      <c r="O36" s="96"/>
      <c r="P36" s="107">
        <v>1474</v>
      </c>
      <c r="Q36" s="108">
        <v>48080</v>
      </c>
      <c r="R36" s="105">
        <v>262</v>
      </c>
      <c r="S36" s="107">
        <v>7367</v>
      </c>
      <c r="T36" s="96">
        <v>399</v>
      </c>
      <c r="U36" s="107">
        <v>881871</v>
      </c>
      <c r="V36" s="96">
        <v>1</v>
      </c>
      <c r="W36" s="96">
        <v>0</v>
      </c>
      <c r="X36" s="96">
        <v>662</v>
      </c>
      <c r="Y36" s="108">
        <v>889237</v>
      </c>
      <c r="Z36" s="105">
        <v>395</v>
      </c>
      <c r="AA36" s="96">
        <v>409</v>
      </c>
      <c r="AB36" s="96">
        <v>81</v>
      </c>
      <c r="AC36" s="96">
        <v>46</v>
      </c>
      <c r="AD36" s="96">
        <v>71</v>
      </c>
      <c r="AE36" s="96">
        <v>115</v>
      </c>
      <c r="AF36" s="96">
        <v>547</v>
      </c>
      <c r="AG36" s="106">
        <v>570</v>
      </c>
      <c r="AH36" s="105">
        <v>84</v>
      </c>
      <c r="AI36" s="96">
        <v>301</v>
      </c>
      <c r="AJ36" s="96">
        <v>2</v>
      </c>
      <c r="AK36" s="96">
        <v>400</v>
      </c>
      <c r="AL36" s="96"/>
      <c r="AM36" s="96"/>
      <c r="AN36" s="96">
        <v>86</v>
      </c>
      <c r="AO36" s="106">
        <v>701</v>
      </c>
      <c r="AP36" s="105">
        <v>353</v>
      </c>
      <c r="AQ36" s="96">
        <v>370</v>
      </c>
      <c r="AR36" s="96">
        <v>4</v>
      </c>
      <c r="AS36" s="96">
        <v>0</v>
      </c>
      <c r="AT36" s="96">
        <v>50</v>
      </c>
      <c r="AU36" s="96">
        <v>34</v>
      </c>
      <c r="AV36" s="96">
        <v>407</v>
      </c>
      <c r="AW36" s="106">
        <v>405</v>
      </c>
      <c r="AX36" s="105">
        <v>75</v>
      </c>
      <c r="AY36" s="107">
        <v>127781</v>
      </c>
      <c r="AZ36" s="96">
        <v>139</v>
      </c>
      <c r="BA36" s="107">
        <v>2715575</v>
      </c>
      <c r="BB36" s="96">
        <v>4</v>
      </c>
      <c r="BC36" s="96">
        <v>11</v>
      </c>
      <c r="BD36" s="96">
        <v>218</v>
      </c>
      <c r="BE36" s="108">
        <v>2843366</v>
      </c>
      <c r="BF36" s="105">
        <v>988</v>
      </c>
      <c r="BG36" s="107">
        <v>42149</v>
      </c>
      <c r="BH36" s="107">
        <v>1170</v>
      </c>
      <c r="BI36" s="107">
        <v>671549</v>
      </c>
      <c r="BJ36" s="96">
        <v>39</v>
      </c>
      <c r="BK36" s="107">
        <v>4833</v>
      </c>
      <c r="BL36" s="107">
        <v>2197</v>
      </c>
      <c r="BM36" s="108">
        <v>718531</v>
      </c>
      <c r="BN36" s="105">
        <v>1</v>
      </c>
      <c r="BO36" s="96">
        <v>0</v>
      </c>
      <c r="BP36" s="96">
        <v>8</v>
      </c>
      <c r="BQ36" s="107">
        <v>4026</v>
      </c>
      <c r="BR36" s="96">
        <v>2</v>
      </c>
      <c r="BS36" s="96">
        <v>379</v>
      </c>
      <c r="BT36" s="96">
        <v>11</v>
      </c>
      <c r="BU36" s="108">
        <v>4405</v>
      </c>
      <c r="BV36" s="105"/>
      <c r="BW36" s="96"/>
      <c r="BX36" s="96"/>
      <c r="BY36" s="106"/>
      <c r="BZ36" s="105">
        <v>672</v>
      </c>
      <c r="CA36" s="107">
        <v>123079</v>
      </c>
      <c r="CB36" s="96">
        <v>593</v>
      </c>
      <c r="CC36" s="107">
        <v>604648</v>
      </c>
      <c r="CD36" s="96"/>
      <c r="CE36" s="96"/>
      <c r="CF36" s="107">
        <v>1265</v>
      </c>
      <c r="CG36" s="108">
        <v>727727</v>
      </c>
      <c r="CH36" s="105">
        <v>295</v>
      </c>
      <c r="CI36" s="107">
        <v>63834</v>
      </c>
      <c r="CJ36" s="96">
        <v>355</v>
      </c>
      <c r="CK36" s="107">
        <v>1584600</v>
      </c>
      <c r="CL36" s="96"/>
      <c r="CM36" s="96"/>
      <c r="CN36" s="96">
        <v>650</v>
      </c>
      <c r="CO36" s="108">
        <v>1648434</v>
      </c>
      <c r="CP36" s="105">
        <v>71</v>
      </c>
      <c r="CQ36" s="96">
        <v>390</v>
      </c>
      <c r="CR36" s="96">
        <v>76</v>
      </c>
      <c r="CS36" s="107">
        <v>260990</v>
      </c>
      <c r="CT36" s="96">
        <v>1</v>
      </c>
      <c r="CU36" s="96">
        <v>503</v>
      </c>
      <c r="CV36" s="96">
        <v>148</v>
      </c>
      <c r="CW36" s="108">
        <v>261882</v>
      </c>
      <c r="CX36" s="33">
        <v>1995</v>
      </c>
      <c r="CY36" s="96">
        <v>4739</v>
      </c>
      <c r="CZ36" s="107">
        <v>393279</v>
      </c>
      <c r="DA36" s="96">
        <v>3529</v>
      </c>
      <c r="DB36" s="107">
        <v>7079090</v>
      </c>
      <c r="DC36" s="96">
        <v>195</v>
      </c>
      <c r="DD36" s="107">
        <v>8918</v>
      </c>
      <c r="DE36" s="96">
        <v>8463</v>
      </c>
      <c r="DF36" s="108">
        <v>7481287</v>
      </c>
    </row>
    <row r="37" spans="1:110" x14ac:dyDescent="0.3">
      <c r="A37" s="33">
        <v>1994</v>
      </c>
      <c r="B37" s="105">
        <v>361</v>
      </c>
      <c r="C37" s="107">
        <v>2485</v>
      </c>
      <c r="D37" s="96">
        <v>499</v>
      </c>
      <c r="E37" s="107">
        <v>27058</v>
      </c>
      <c r="F37" s="96">
        <v>17</v>
      </c>
      <c r="G37" s="96">
        <v>40</v>
      </c>
      <c r="H37" s="96">
        <v>877</v>
      </c>
      <c r="I37" s="108">
        <v>29582</v>
      </c>
      <c r="J37" s="136">
        <v>1169</v>
      </c>
      <c r="K37" s="107">
        <v>12017</v>
      </c>
      <c r="L37" s="107">
        <v>2888</v>
      </c>
      <c r="M37" s="107">
        <v>17738</v>
      </c>
      <c r="N37" s="96"/>
      <c r="O37" s="96"/>
      <c r="P37" s="107">
        <v>4057</v>
      </c>
      <c r="Q37" s="108">
        <v>29755</v>
      </c>
      <c r="R37" s="105">
        <v>134</v>
      </c>
      <c r="S37" s="107">
        <v>471730</v>
      </c>
      <c r="T37" s="96">
        <v>421</v>
      </c>
      <c r="U37" s="107">
        <v>957056</v>
      </c>
      <c r="V37" s="96"/>
      <c r="W37" s="96"/>
      <c r="X37" s="96">
        <v>555</v>
      </c>
      <c r="Y37" s="108">
        <v>1428786</v>
      </c>
      <c r="Z37" s="105">
        <v>433</v>
      </c>
      <c r="AA37" s="96">
        <v>752</v>
      </c>
      <c r="AB37" s="96">
        <v>15</v>
      </c>
      <c r="AC37" s="96">
        <v>3</v>
      </c>
      <c r="AD37" s="96">
        <v>70</v>
      </c>
      <c r="AE37" s="96">
        <v>98</v>
      </c>
      <c r="AF37" s="96">
        <v>518</v>
      </c>
      <c r="AG37" s="106">
        <v>853</v>
      </c>
      <c r="AH37" s="105">
        <v>122</v>
      </c>
      <c r="AI37" s="107">
        <v>1310</v>
      </c>
      <c r="AJ37" s="96">
        <v>7</v>
      </c>
      <c r="AK37" s="107">
        <v>108965</v>
      </c>
      <c r="AL37" s="96"/>
      <c r="AM37" s="96"/>
      <c r="AN37" s="96">
        <v>129</v>
      </c>
      <c r="AO37" s="108">
        <v>110274</v>
      </c>
      <c r="AP37" s="105">
        <v>244</v>
      </c>
      <c r="AQ37" s="96">
        <v>237</v>
      </c>
      <c r="AR37" s="96"/>
      <c r="AS37" s="96"/>
      <c r="AT37" s="96">
        <v>19</v>
      </c>
      <c r="AU37" s="96">
        <v>5</v>
      </c>
      <c r="AV37" s="96">
        <v>263</v>
      </c>
      <c r="AW37" s="106">
        <v>242</v>
      </c>
      <c r="AX37" s="105">
        <v>120</v>
      </c>
      <c r="AY37" s="107">
        <v>28009</v>
      </c>
      <c r="AZ37" s="96">
        <v>525</v>
      </c>
      <c r="BA37" s="107">
        <v>2999302</v>
      </c>
      <c r="BB37" s="96">
        <v>8</v>
      </c>
      <c r="BC37" s="96">
        <v>3</v>
      </c>
      <c r="BD37" s="96">
        <v>653</v>
      </c>
      <c r="BE37" s="108">
        <v>3027315</v>
      </c>
      <c r="BF37" s="105">
        <v>699</v>
      </c>
      <c r="BG37" s="107">
        <v>7515</v>
      </c>
      <c r="BH37" s="96">
        <v>369</v>
      </c>
      <c r="BI37" s="107">
        <v>120873</v>
      </c>
      <c r="BJ37" s="96">
        <v>38</v>
      </c>
      <c r="BK37" s="96">
        <v>597</v>
      </c>
      <c r="BL37" s="107">
        <v>1106</v>
      </c>
      <c r="BM37" s="108">
        <v>128985</v>
      </c>
      <c r="BN37" s="105"/>
      <c r="BO37" s="96"/>
      <c r="BP37" s="96">
        <v>52</v>
      </c>
      <c r="BQ37" s="107">
        <v>67141</v>
      </c>
      <c r="BR37" s="96">
        <v>2</v>
      </c>
      <c r="BS37" s="96">
        <v>4</v>
      </c>
      <c r="BT37" s="96">
        <v>54</v>
      </c>
      <c r="BU37" s="108">
        <v>67145</v>
      </c>
      <c r="BV37" s="105"/>
      <c r="BW37" s="96"/>
      <c r="BX37" s="96"/>
      <c r="BY37" s="106"/>
      <c r="BZ37" s="105">
        <v>381</v>
      </c>
      <c r="CA37" s="96">
        <v>793</v>
      </c>
      <c r="CB37" s="96">
        <v>118</v>
      </c>
      <c r="CC37" s="107">
        <v>115247</v>
      </c>
      <c r="CD37" s="96"/>
      <c r="CE37" s="96"/>
      <c r="CF37" s="96">
        <v>499</v>
      </c>
      <c r="CG37" s="108">
        <v>116040</v>
      </c>
      <c r="CH37" s="105">
        <v>435</v>
      </c>
      <c r="CI37" s="107">
        <v>3770</v>
      </c>
      <c r="CJ37" s="96">
        <v>262</v>
      </c>
      <c r="CK37" s="107">
        <v>842249</v>
      </c>
      <c r="CL37" s="96"/>
      <c r="CM37" s="96"/>
      <c r="CN37" s="96">
        <v>697</v>
      </c>
      <c r="CO37" s="108">
        <v>846019</v>
      </c>
      <c r="CP37" s="105">
        <v>70</v>
      </c>
      <c r="CQ37" s="96">
        <v>29</v>
      </c>
      <c r="CR37" s="96">
        <v>185</v>
      </c>
      <c r="CS37" s="107">
        <v>421681</v>
      </c>
      <c r="CT37" s="96"/>
      <c r="CU37" s="96"/>
      <c r="CV37" s="96">
        <v>255</v>
      </c>
      <c r="CW37" s="108">
        <v>421710</v>
      </c>
      <c r="CX37" s="33">
        <v>1994</v>
      </c>
      <c r="CY37" s="96">
        <v>4168</v>
      </c>
      <c r="CZ37" s="107">
        <v>528647</v>
      </c>
      <c r="DA37" s="96">
        <v>5341</v>
      </c>
      <c r="DB37" s="107">
        <v>5677313</v>
      </c>
      <c r="DC37" s="96">
        <v>154</v>
      </c>
      <c r="DD37" s="96">
        <v>747</v>
      </c>
      <c r="DE37" s="96">
        <v>9663</v>
      </c>
      <c r="DF37" s="108">
        <v>6206707</v>
      </c>
    </row>
    <row r="38" spans="1:110" x14ac:dyDescent="0.3">
      <c r="A38" s="33">
        <v>1993</v>
      </c>
      <c r="B38" s="105">
        <v>303</v>
      </c>
      <c r="C38" s="107">
        <v>1139</v>
      </c>
      <c r="D38" s="96">
        <v>517</v>
      </c>
      <c r="E38" s="107">
        <v>24893</v>
      </c>
      <c r="F38" s="96">
        <v>22</v>
      </c>
      <c r="G38" s="96">
        <v>29</v>
      </c>
      <c r="H38" s="96">
        <v>842</v>
      </c>
      <c r="I38" s="108">
        <v>26060</v>
      </c>
      <c r="J38" s="105">
        <v>886</v>
      </c>
      <c r="K38" s="107">
        <v>3400</v>
      </c>
      <c r="L38" s="96">
        <v>611</v>
      </c>
      <c r="M38" s="107">
        <v>1783</v>
      </c>
      <c r="N38" s="96"/>
      <c r="O38" s="96"/>
      <c r="P38" s="107">
        <v>1497</v>
      </c>
      <c r="Q38" s="108">
        <v>5183</v>
      </c>
      <c r="R38" s="105">
        <v>102</v>
      </c>
      <c r="S38" s="107">
        <v>5117</v>
      </c>
      <c r="T38" s="96">
        <v>137</v>
      </c>
      <c r="U38" s="107">
        <v>62157</v>
      </c>
      <c r="V38" s="96"/>
      <c r="W38" s="96"/>
      <c r="X38" s="96">
        <v>239</v>
      </c>
      <c r="Y38" s="108">
        <v>67274</v>
      </c>
      <c r="Z38" s="105">
        <v>349</v>
      </c>
      <c r="AA38" s="96">
        <v>417</v>
      </c>
      <c r="AB38" s="96">
        <v>31</v>
      </c>
      <c r="AC38" s="96">
        <v>323</v>
      </c>
      <c r="AD38" s="96">
        <v>50</v>
      </c>
      <c r="AE38" s="96">
        <v>38</v>
      </c>
      <c r="AF38" s="96">
        <v>430</v>
      </c>
      <c r="AG38" s="106">
        <v>778</v>
      </c>
      <c r="AH38" s="105">
        <v>53</v>
      </c>
      <c r="AI38" s="96">
        <v>55</v>
      </c>
      <c r="AJ38" s="96">
        <v>12</v>
      </c>
      <c r="AK38" s="107">
        <v>28425</v>
      </c>
      <c r="AL38" s="96"/>
      <c r="AM38" s="96"/>
      <c r="AN38" s="96">
        <v>65</v>
      </c>
      <c r="AO38" s="108">
        <v>28480</v>
      </c>
      <c r="AP38" s="105">
        <v>288</v>
      </c>
      <c r="AQ38" s="96">
        <v>363</v>
      </c>
      <c r="AR38" s="96">
        <v>3</v>
      </c>
      <c r="AS38" s="96">
        <v>3</v>
      </c>
      <c r="AT38" s="96">
        <v>11</v>
      </c>
      <c r="AU38" s="96">
        <v>2</v>
      </c>
      <c r="AV38" s="96">
        <v>302</v>
      </c>
      <c r="AW38" s="106">
        <v>368</v>
      </c>
      <c r="AX38" s="105">
        <v>69</v>
      </c>
      <c r="AY38" s="107">
        <v>7484</v>
      </c>
      <c r="AZ38" s="96">
        <v>398</v>
      </c>
      <c r="BA38" s="107">
        <v>856784</v>
      </c>
      <c r="BB38" s="96">
        <v>6</v>
      </c>
      <c r="BC38" s="96">
        <v>18</v>
      </c>
      <c r="BD38" s="96">
        <v>473</v>
      </c>
      <c r="BE38" s="108">
        <v>864286</v>
      </c>
      <c r="BF38" s="105">
        <v>563</v>
      </c>
      <c r="BG38" s="107">
        <v>9056</v>
      </c>
      <c r="BH38" s="96">
        <v>163</v>
      </c>
      <c r="BI38" s="107">
        <v>95609</v>
      </c>
      <c r="BJ38" s="96">
        <v>17</v>
      </c>
      <c r="BK38" s="96">
        <v>40</v>
      </c>
      <c r="BL38" s="96">
        <v>743</v>
      </c>
      <c r="BM38" s="108">
        <v>104705</v>
      </c>
      <c r="BN38" s="105">
        <v>3</v>
      </c>
      <c r="BO38" s="96">
        <v>351</v>
      </c>
      <c r="BP38" s="96">
        <v>30</v>
      </c>
      <c r="BQ38" s="107">
        <v>1278</v>
      </c>
      <c r="BR38" s="96">
        <v>1</v>
      </c>
      <c r="BS38" s="96">
        <v>3</v>
      </c>
      <c r="BT38" s="96">
        <v>34</v>
      </c>
      <c r="BU38" s="108">
        <v>1632</v>
      </c>
      <c r="BV38" s="105"/>
      <c r="BW38" s="96"/>
      <c r="BX38" s="96"/>
      <c r="BY38" s="106"/>
      <c r="BZ38" s="105">
        <v>432</v>
      </c>
      <c r="CA38" s="107">
        <v>1062</v>
      </c>
      <c r="CB38" s="96">
        <v>111</v>
      </c>
      <c r="CC38" s="107">
        <v>127172</v>
      </c>
      <c r="CD38" s="96"/>
      <c r="CE38" s="96"/>
      <c r="CF38" s="96">
        <v>543</v>
      </c>
      <c r="CG38" s="108">
        <v>128234</v>
      </c>
      <c r="CH38" s="105">
        <v>462</v>
      </c>
      <c r="CI38" s="107">
        <v>132315</v>
      </c>
      <c r="CJ38" s="96">
        <v>183</v>
      </c>
      <c r="CK38" s="107">
        <v>475885</v>
      </c>
      <c r="CL38" s="96"/>
      <c r="CM38" s="96"/>
      <c r="CN38" s="96">
        <v>645</v>
      </c>
      <c r="CO38" s="108">
        <v>608200</v>
      </c>
      <c r="CP38" s="105">
        <v>59</v>
      </c>
      <c r="CQ38" s="96">
        <v>57</v>
      </c>
      <c r="CR38" s="96">
        <v>77</v>
      </c>
      <c r="CS38" s="107">
        <v>115048</v>
      </c>
      <c r="CT38" s="96"/>
      <c r="CU38" s="96"/>
      <c r="CV38" s="96">
        <v>136</v>
      </c>
      <c r="CW38" s="108">
        <v>115104</v>
      </c>
      <c r="CX38" s="33">
        <v>1993</v>
      </c>
      <c r="CY38" s="96">
        <v>3569</v>
      </c>
      <c r="CZ38" s="107">
        <v>160817</v>
      </c>
      <c r="DA38" s="96">
        <v>2273</v>
      </c>
      <c r="DB38" s="107">
        <v>1789359</v>
      </c>
      <c r="DC38" s="96">
        <v>107</v>
      </c>
      <c r="DD38" s="96">
        <v>130</v>
      </c>
      <c r="DE38" s="96">
        <v>5949</v>
      </c>
      <c r="DF38" s="108">
        <v>1950306</v>
      </c>
    </row>
    <row r="39" spans="1:110" x14ac:dyDescent="0.3">
      <c r="A39" s="33">
        <v>1992</v>
      </c>
      <c r="B39" s="105">
        <v>398</v>
      </c>
      <c r="C39" s="107">
        <v>2002</v>
      </c>
      <c r="D39" s="96">
        <v>626</v>
      </c>
      <c r="E39" s="107">
        <v>1075</v>
      </c>
      <c r="F39" s="96">
        <v>32</v>
      </c>
      <c r="G39" s="96">
        <v>471</v>
      </c>
      <c r="H39" s="107">
        <v>1056</v>
      </c>
      <c r="I39" s="108">
        <v>3548</v>
      </c>
      <c r="J39" s="136">
        <v>1461</v>
      </c>
      <c r="K39" s="107">
        <v>15560</v>
      </c>
      <c r="L39" s="107">
        <v>2344</v>
      </c>
      <c r="M39" s="107">
        <v>14893</v>
      </c>
      <c r="N39" s="96"/>
      <c r="O39" s="96"/>
      <c r="P39" s="107">
        <v>3805</v>
      </c>
      <c r="Q39" s="108">
        <v>30453</v>
      </c>
      <c r="R39" s="105">
        <v>103</v>
      </c>
      <c r="S39" s="107">
        <v>90958</v>
      </c>
      <c r="T39" s="96">
        <v>195</v>
      </c>
      <c r="U39" s="107">
        <v>342816</v>
      </c>
      <c r="V39" s="96"/>
      <c r="W39" s="96"/>
      <c r="X39" s="96">
        <v>298</v>
      </c>
      <c r="Y39" s="108">
        <v>433774</v>
      </c>
      <c r="Z39" s="105">
        <v>500</v>
      </c>
      <c r="AA39" s="107">
        <v>5331</v>
      </c>
      <c r="AB39" s="96">
        <v>22</v>
      </c>
      <c r="AC39" s="96">
        <v>32</v>
      </c>
      <c r="AD39" s="96">
        <v>54</v>
      </c>
      <c r="AE39" s="96">
        <v>36</v>
      </c>
      <c r="AF39" s="96">
        <v>576</v>
      </c>
      <c r="AG39" s="108">
        <v>5399</v>
      </c>
      <c r="AH39" s="105">
        <v>99</v>
      </c>
      <c r="AI39" s="107">
        <v>1436</v>
      </c>
      <c r="AJ39" s="96">
        <v>7</v>
      </c>
      <c r="AK39" s="96">
        <v>374</v>
      </c>
      <c r="AL39" s="96"/>
      <c r="AM39" s="96"/>
      <c r="AN39" s="96">
        <v>106</v>
      </c>
      <c r="AO39" s="108">
        <v>1810</v>
      </c>
      <c r="AP39" s="105">
        <v>265</v>
      </c>
      <c r="AQ39" s="107">
        <v>1111</v>
      </c>
      <c r="AR39" s="96">
        <v>2</v>
      </c>
      <c r="AS39" s="96">
        <v>0</v>
      </c>
      <c r="AT39" s="96">
        <v>29</v>
      </c>
      <c r="AU39" s="96">
        <v>48</v>
      </c>
      <c r="AV39" s="96">
        <v>296</v>
      </c>
      <c r="AW39" s="108">
        <v>1160</v>
      </c>
      <c r="AX39" s="105">
        <v>73</v>
      </c>
      <c r="AY39" s="96">
        <v>269</v>
      </c>
      <c r="AZ39" s="96">
        <v>199</v>
      </c>
      <c r="BA39" s="107">
        <v>34073</v>
      </c>
      <c r="BB39" s="96">
        <v>13</v>
      </c>
      <c r="BC39" s="107">
        <v>2607</v>
      </c>
      <c r="BD39" s="96">
        <v>285</v>
      </c>
      <c r="BE39" s="108">
        <v>36949</v>
      </c>
      <c r="BF39" s="105">
        <v>675</v>
      </c>
      <c r="BG39" s="107">
        <v>5373</v>
      </c>
      <c r="BH39" s="96">
        <v>262</v>
      </c>
      <c r="BI39" s="107">
        <v>170596</v>
      </c>
      <c r="BJ39" s="96">
        <v>23</v>
      </c>
      <c r="BK39" s="96">
        <v>26</v>
      </c>
      <c r="BL39" s="96">
        <v>960</v>
      </c>
      <c r="BM39" s="108">
        <v>175994</v>
      </c>
      <c r="BN39" s="105"/>
      <c r="BO39" s="96"/>
      <c r="BP39" s="96">
        <v>5</v>
      </c>
      <c r="BQ39" s="96">
        <v>13</v>
      </c>
      <c r="BR39" s="96"/>
      <c r="BS39" s="96"/>
      <c r="BT39" s="96">
        <v>5</v>
      </c>
      <c r="BU39" s="106">
        <v>13</v>
      </c>
      <c r="BV39" s="105"/>
      <c r="BW39" s="96"/>
      <c r="BX39" s="96"/>
      <c r="BY39" s="106"/>
      <c r="BZ39" s="105">
        <v>648</v>
      </c>
      <c r="CA39" s="107">
        <v>8127</v>
      </c>
      <c r="CB39" s="96">
        <v>117</v>
      </c>
      <c r="CC39" s="107">
        <v>18984</v>
      </c>
      <c r="CD39" s="96"/>
      <c r="CE39" s="96"/>
      <c r="CF39" s="96">
        <v>765</v>
      </c>
      <c r="CG39" s="108">
        <v>27112</v>
      </c>
      <c r="CH39" s="105">
        <v>471</v>
      </c>
      <c r="CI39" s="107">
        <v>9635</v>
      </c>
      <c r="CJ39" s="96">
        <v>228</v>
      </c>
      <c r="CK39" s="107">
        <v>88121</v>
      </c>
      <c r="CL39" s="96"/>
      <c r="CM39" s="96"/>
      <c r="CN39" s="96">
        <v>699</v>
      </c>
      <c r="CO39" s="108">
        <v>97756</v>
      </c>
      <c r="CP39" s="105">
        <v>48</v>
      </c>
      <c r="CQ39" s="107">
        <v>5998</v>
      </c>
      <c r="CR39" s="96">
        <v>68</v>
      </c>
      <c r="CS39" s="107">
        <v>31817</v>
      </c>
      <c r="CT39" s="96"/>
      <c r="CU39" s="96"/>
      <c r="CV39" s="96">
        <v>116</v>
      </c>
      <c r="CW39" s="108">
        <v>37815</v>
      </c>
      <c r="CX39" s="33">
        <v>1992</v>
      </c>
      <c r="CY39" s="96">
        <v>4741</v>
      </c>
      <c r="CZ39" s="107">
        <v>145800</v>
      </c>
      <c r="DA39" s="96">
        <v>4075</v>
      </c>
      <c r="DB39" s="107">
        <v>702795</v>
      </c>
      <c r="DC39" s="96">
        <v>151</v>
      </c>
      <c r="DD39" s="107">
        <v>3188</v>
      </c>
      <c r="DE39" s="96">
        <v>8967</v>
      </c>
      <c r="DF39" s="108">
        <v>851783</v>
      </c>
    </row>
    <row r="40" spans="1:110" x14ac:dyDescent="0.3">
      <c r="A40" s="33">
        <v>1991</v>
      </c>
      <c r="B40" s="105">
        <v>431</v>
      </c>
      <c r="C40" s="107">
        <v>2261</v>
      </c>
      <c r="D40" s="96">
        <v>466</v>
      </c>
      <c r="E40" s="107">
        <v>3769</v>
      </c>
      <c r="F40" s="96">
        <v>27</v>
      </c>
      <c r="G40" s="96">
        <v>135</v>
      </c>
      <c r="H40" s="96">
        <v>924</v>
      </c>
      <c r="I40" s="108">
        <v>6165</v>
      </c>
      <c r="J40" s="136">
        <v>1253</v>
      </c>
      <c r="K40" s="107">
        <v>10924</v>
      </c>
      <c r="L40" s="96">
        <v>760</v>
      </c>
      <c r="M40" s="107">
        <v>13785</v>
      </c>
      <c r="N40" s="96"/>
      <c r="O40" s="96"/>
      <c r="P40" s="107">
        <v>2013</v>
      </c>
      <c r="Q40" s="108">
        <v>24709</v>
      </c>
      <c r="R40" s="105">
        <v>205</v>
      </c>
      <c r="S40" s="107">
        <v>20668</v>
      </c>
      <c r="T40" s="96">
        <v>467</v>
      </c>
      <c r="U40" s="107">
        <v>130318</v>
      </c>
      <c r="V40" s="96"/>
      <c r="W40" s="96"/>
      <c r="X40" s="96">
        <v>672</v>
      </c>
      <c r="Y40" s="108">
        <v>150986</v>
      </c>
      <c r="Z40" s="105">
        <v>498</v>
      </c>
      <c r="AA40" s="107">
        <v>3417</v>
      </c>
      <c r="AB40" s="96">
        <v>86</v>
      </c>
      <c r="AC40" s="96">
        <v>57</v>
      </c>
      <c r="AD40" s="96">
        <v>72</v>
      </c>
      <c r="AE40" s="96">
        <v>85</v>
      </c>
      <c r="AF40" s="96">
        <v>656</v>
      </c>
      <c r="AG40" s="108">
        <v>3559</v>
      </c>
      <c r="AH40" s="105">
        <v>92</v>
      </c>
      <c r="AI40" s="107">
        <v>6863</v>
      </c>
      <c r="AJ40" s="96">
        <v>23</v>
      </c>
      <c r="AK40" s="107">
        <v>49527</v>
      </c>
      <c r="AL40" s="96"/>
      <c r="AM40" s="96"/>
      <c r="AN40" s="96">
        <v>115</v>
      </c>
      <c r="AO40" s="108">
        <v>56390</v>
      </c>
      <c r="AP40" s="105">
        <v>636</v>
      </c>
      <c r="AQ40" s="107">
        <v>1712</v>
      </c>
      <c r="AR40" s="96">
        <v>40</v>
      </c>
      <c r="AS40" s="96">
        <v>18</v>
      </c>
      <c r="AT40" s="96">
        <v>50</v>
      </c>
      <c r="AU40" s="96">
        <v>46</v>
      </c>
      <c r="AV40" s="96">
        <v>726</v>
      </c>
      <c r="AW40" s="108">
        <v>1776</v>
      </c>
      <c r="AX40" s="105">
        <v>43</v>
      </c>
      <c r="AY40" s="96">
        <v>47</v>
      </c>
      <c r="AZ40" s="96">
        <v>283</v>
      </c>
      <c r="BA40" s="107">
        <v>225401</v>
      </c>
      <c r="BB40" s="96">
        <v>5</v>
      </c>
      <c r="BC40" s="96">
        <v>18</v>
      </c>
      <c r="BD40" s="96">
        <v>331</v>
      </c>
      <c r="BE40" s="108">
        <v>225466</v>
      </c>
      <c r="BF40" s="136">
        <v>1265</v>
      </c>
      <c r="BG40" s="107">
        <v>11090</v>
      </c>
      <c r="BH40" s="107">
        <v>1259</v>
      </c>
      <c r="BI40" s="107">
        <v>307672</v>
      </c>
      <c r="BJ40" s="96">
        <v>36</v>
      </c>
      <c r="BK40" s="96">
        <v>49</v>
      </c>
      <c r="BL40" s="107">
        <v>2560</v>
      </c>
      <c r="BM40" s="108">
        <v>318811</v>
      </c>
      <c r="BN40" s="105">
        <v>2</v>
      </c>
      <c r="BO40" s="96">
        <v>201</v>
      </c>
      <c r="BP40" s="96">
        <v>19</v>
      </c>
      <c r="BQ40" s="96">
        <v>829</v>
      </c>
      <c r="BR40" s="96"/>
      <c r="BS40" s="96"/>
      <c r="BT40" s="96">
        <v>21</v>
      </c>
      <c r="BU40" s="108">
        <v>1030</v>
      </c>
      <c r="BV40" s="105"/>
      <c r="BW40" s="96"/>
      <c r="BX40" s="96"/>
      <c r="BY40" s="106"/>
      <c r="BZ40" s="105">
        <v>737</v>
      </c>
      <c r="CA40" s="107">
        <v>42503</v>
      </c>
      <c r="CB40" s="96">
        <v>479</v>
      </c>
      <c r="CC40" s="107">
        <v>395828</v>
      </c>
      <c r="CD40" s="96"/>
      <c r="CE40" s="96"/>
      <c r="CF40" s="107">
        <v>1216</v>
      </c>
      <c r="CG40" s="108">
        <v>438331</v>
      </c>
      <c r="CH40" s="105">
        <v>493</v>
      </c>
      <c r="CI40" s="107">
        <v>33955</v>
      </c>
      <c r="CJ40" s="96">
        <v>269</v>
      </c>
      <c r="CK40" s="107">
        <v>164220</v>
      </c>
      <c r="CL40" s="96"/>
      <c r="CM40" s="96"/>
      <c r="CN40" s="96">
        <v>762</v>
      </c>
      <c r="CO40" s="108">
        <v>198175</v>
      </c>
      <c r="CP40" s="105">
        <v>62</v>
      </c>
      <c r="CQ40" s="96">
        <v>805</v>
      </c>
      <c r="CR40" s="96">
        <v>125</v>
      </c>
      <c r="CS40" s="107">
        <v>119466</v>
      </c>
      <c r="CT40" s="96"/>
      <c r="CU40" s="96"/>
      <c r="CV40" s="96">
        <v>187</v>
      </c>
      <c r="CW40" s="108">
        <v>120271</v>
      </c>
      <c r="CX40" s="33">
        <v>1991</v>
      </c>
      <c r="CY40" s="96">
        <v>5717</v>
      </c>
      <c r="CZ40" s="107">
        <v>134446</v>
      </c>
      <c r="DA40" s="96">
        <v>4276</v>
      </c>
      <c r="DB40" s="107">
        <v>1410889</v>
      </c>
      <c r="DC40" s="96">
        <v>190</v>
      </c>
      <c r="DD40" s="96">
        <v>333</v>
      </c>
      <c r="DE40" s="96">
        <v>10183</v>
      </c>
      <c r="DF40" s="108">
        <v>1545669</v>
      </c>
    </row>
    <row r="41" spans="1:110" x14ac:dyDescent="0.3">
      <c r="A41" s="33">
        <v>1990</v>
      </c>
      <c r="B41" s="105">
        <v>372</v>
      </c>
      <c r="C41" s="107">
        <v>2385</v>
      </c>
      <c r="D41" s="96">
        <v>914</v>
      </c>
      <c r="E41" s="107">
        <v>30891</v>
      </c>
      <c r="F41" s="96">
        <v>15</v>
      </c>
      <c r="G41" s="96">
        <v>809</v>
      </c>
      <c r="H41" s="107">
        <v>1301</v>
      </c>
      <c r="I41" s="108">
        <v>34085</v>
      </c>
      <c r="J41" s="136">
        <v>1240</v>
      </c>
      <c r="K41" s="107">
        <v>40278</v>
      </c>
      <c r="L41" s="107">
        <v>2015</v>
      </c>
      <c r="M41" s="107">
        <v>35504</v>
      </c>
      <c r="N41" s="96"/>
      <c r="O41" s="96"/>
      <c r="P41" s="107">
        <v>3255</v>
      </c>
      <c r="Q41" s="108">
        <v>75782</v>
      </c>
      <c r="R41" s="105">
        <v>283</v>
      </c>
      <c r="S41" s="107">
        <v>5719</v>
      </c>
      <c r="T41" s="96">
        <v>279</v>
      </c>
      <c r="U41" s="107">
        <v>10426</v>
      </c>
      <c r="V41" s="96"/>
      <c r="W41" s="96"/>
      <c r="X41" s="96">
        <v>562</v>
      </c>
      <c r="Y41" s="108">
        <v>16145</v>
      </c>
      <c r="Z41" s="105">
        <v>318</v>
      </c>
      <c r="AA41" s="107">
        <v>6188</v>
      </c>
      <c r="AB41" s="96">
        <v>29</v>
      </c>
      <c r="AC41" s="96">
        <v>7</v>
      </c>
      <c r="AD41" s="96">
        <v>30</v>
      </c>
      <c r="AE41" s="96">
        <v>23</v>
      </c>
      <c r="AF41" s="96">
        <v>377</v>
      </c>
      <c r="AG41" s="108">
        <v>6218</v>
      </c>
      <c r="AH41" s="105">
        <v>154</v>
      </c>
      <c r="AI41" s="107">
        <v>3825</v>
      </c>
      <c r="AJ41" s="96">
        <v>11</v>
      </c>
      <c r="AK41" s="107">
        <v>20777</v>
      </c>
      <c r="AL41" s="96"/>
      <c r="AM41" s="96"/>
      <c r="AN41" s="96">
        <v>165</v>
      </c>
      <c r="AO41" s="108">
        <v>24602</v>
      </c>
      <c r="AP41" s="105">
        <v>441</v>
      </c>
      <c r="AQ41" s="107">
        <v>1029</v>
      </c>
      <c r="AR41" s="96">
        <v>8</v>
      </c>
      <c r="AS41" s="96">
        <v>0</v>
      </c>
      <c r="AT41" s="96">
        <v>48</v>
      </c>
      <c r="AU41" s="96">
        <v>39</v>
      </c>
      <c r="AV41" s="96">
        <v>497</v>
      </c>
      <c r="AW41" s="108">
        <v>1068</v>
      </c>
      <c r="AX41" s="105">
        <v>40</v>
      </c>
      <c r="AY41" s="96">
        <v>12</v>
      </c>
      <c r="AZ41" s="96">
        <v>194</v>
      </c>
      <c r="BA41" s="107">
        <v>104605</v>
      </c>
      <c r="BB41" s="96">
        <v>2</v>
      </c>
      <c r="BC41" s="96">
        <v>0</v>
      </c>
      <c r="BD41" s="96">
        <v>236</v>
      </c>
      <c r="BE41" s="108">
        <v>104617</v>
      </c>
      <c r="BF41" s="105">
        <v>942</v>
      </c>
      <c r="BG41" s="107">
        <v>8752</v>
      </c>
      <c r="BH41" s="96">
        <v>645</v>
      </c>
      <c r="BI41" s="107">
        <v>174916</v>
      </c>
      <c r="BJ41" s="96">
        <v>27</v>
      </c>
      <c r="BK41" s="96">
        <v>26</v>
      </c>
      <c r="BL41" s="107">
        <v>1614</v>
      </c>
      <c r="BM41" s="108">
        <v>183693</v>
      </c>
      <c r="BN41" s="105">
        <v>7</v>
      </c>
      <c r="BO41" s="96">
        <v>8</v>
      </c>
      <c r="BP41" s="96">
        <v>57</v>
      </c>
      <c r="BQ41" s="107">
        <v>24592</v>
      </c>
      <c r="BR41" s="96">
        <v>1</v>
      </c>
      <c r="BS41" s="96">
        <v>200</v>
      </c>
      <c r="BT41" s="96">
        <v>65</v>
      </c>
      <c r="BU41" s="108">
        <v>24800</v>
      </c>
      <c r="BV41" s="105"/>
      <c r="BW41" s="96"/>
      <c r="BX41" s="96"/>
      <c r="BY41" s="106"/>
      <c r="BZ41" s="105">
        <v>595</v>
      </c>
      <c r="CA41" s="107">
        <v>18667</v>
      </c>
      <c r="CB41" s="96">
        <v>256</v>
      </c>
      <c r="CC41" s="107">
        <v>64676</v>
      </c>
      <c r="CD41" s="96"/>
      <c r="CE41" s="96"/>
      <c r="CF41" s="96">
        <v>851</v>
      </c>
      <c r="CG41" s="108">
        <v>83343</v>
      </c>
      <c r="CH41" s="105">
        <v>434</v>
      </c>
      <c r="CI41" s="107">
        <v>35848</v>
      </c>
      <c r="CJ41" s="96">
        <v>463</v>
      </c>
      <c r="CK41" s="107">
        <v>180207</v>
      </c>
      <c r="CL41" s="96"/>
      <c r="CM41" s="96"/>
      <c r="CN41" s="96">
        <v>897</v>
      </c>
      <c r="CO41" s="108">
        <v>216056</v>
      </c>
      <c r="CP41" s="105">
        <v>81</v>
      </c>
      <c r="CQ41" s="107">
        <v>1413</v>
      </c>
      <c r="CR41" s="96">
        <v>73</v>
      </c>
      <c r="CS41" s="107">
        <v>181479</v>
      </c>
      <c r="CT41" s="96"/>
      <c r="CU41" s="96"/>
      <c r="CV41" s="96">
        <v>154</v>
      </c>
      <c r="CW41" s="108">
        <v>182892</v>
      </c>
      <c r="CX41" s="33">
        <v>1990</v>
      </c>
      <c r="CY41" s="96">
        <v>4907</v>
      </c>
      <c r="CZ41" s="107">
        <v>124126</v>
      </c>
      <c r="DA41" s="96">
        <v>4944</v>
      </c>
      <c r="DB41" s="107">
        <v>828080</v>
      </c>
      <c r="DC41" s="96">
        <v>123</v>
      </c>
      <c r="DD41" s="107">
        <v>1097</v>
      </c>
      <c r="DE41" s="96">
        <v>9974</v>
      </c>
      <c r="DF41" s="108">
        <v>953302</v>
      </c>
    </row>
    <row r="42" spans="1:110" x14ac:dyDescent="0.3">
      <c r="A42" s="33">
        <v>1989</v>
      </c>
      <c r="B42" s="105">
        <v>318</v>
      </c>
      <c r="C42" s="107">
        <v>6203</v>
      </c>
      <c r="D42" s="96">
        <v>447</v>
      </c>
      <c r="E42" s="96">
        <v>427</v>
      </c>
      <c r="F42" s="96">
        <v>16</v>
      </c>
      <c r="G42" s="96">
        <v>79</v>
      </c>
      <c r="H42" s="96">
        <v>781</v>
      </c>
      <c r="I42" s="108">
        <v>6709</v>
      </c>
      <c r="J42" s="136">
        <v>1492</v>
      </c>
      <c r="K42" s="107">
        <v>17922</v>
      </c>
      <c r="L42" s="107">
        <v>2028</v>
      </c>
      <c r="M42" s="107">
        <v>7459</v>
      </c>
      <c r="N42" s="96"/>
      <c r="O42" s="96"/>
      <c r="P42" s="107">
        <v>3520</v>
      </c>
      <c r="Q42" s="108">
        <v>25382</v>
      </c>
      <c r="R42" s="105">
        <v>511</v>
      </c>
      <c r="S42" s="107">
        <v>634736</v>
      </c>
      <c r="T42" s="96">
        <v>700</v>
      </c>
      <c r="U42" s="107">
        <v>2918171</v>
      </c>
      <c r="V42" s="96"/>
      <c r="W42" s="96"/>
      <c r="X42" s="107">
        <v>1211</v>
      </c>
      <c r="Y42" s="108">
        <v>3552907</v>
      </c>
      <c r="Z42" s="105">
        <v>318</v>
      </c>
      <c r="AA42" s="96">
        <v>549</v>
      </c>
      <c r="AB42" s="96">
        <v>45</v>
      </c>
      <c r="AC42" s="96">
        <v>144</v>
      </c>
      <c r="AD42" s="96">
        <v>29</v>
      </c>
      <c r="AE42" s="96">
        <v>61</v>
      </c>
      <c r="AF42" s="96">
        <v>392</v>
      </c>
      <c r="AG42" s="106">
        <v>753</v>
      </c>
      <c r="AH42" s="105">
        <v>164</v>
      </c>
      <c r="AI42" s="107">
        <v>23452</v>
      </c>
      <c r="AJ42" s="96">
        <v>5</v>
      </c>
      <c r="AK42" s="107">
        <v>30751</v>
      </c>
      <c r="AL42" s="96"/>
      <c r="AM42" s="96"/>
      <c r="AN42" s="96">
        <v>169</v>
      </c>
      <c r="AO42" s="108">
        <v>54203</v>
      </c>
      <c r="AP42" s="105">
        <v>370</v>
      </c>
      <c r="AQ42" s="96">
        <v>425</v>
      </c>
      <c r="AR42" s="96">
        <v>11</v>
      </c>
      <c r="AS42" s="96">
        <v>2</v>
      </c>
      <c r="AT42" s="96">
        <v>40</v>
      </c>
      <c r="AU42" s="96">
        <v>33</v>
      </c>
      <c r="AV42" s="96">
        <v>421</v>
      </c>
      <c r="AW42" s="106">
        <v>461</v>
      </c>
      <c r="AX42" s="105">
        <v>71</v>
      </c>
      <c r="AY42" s="96">
        <v>61</v>
      </c>
      <c r="AZ42" s="96">
        <v>529</v>
      </c>
      <c r="BA42" s="107">
        <v>576226</v>
      </c>
      <c r="BB42" s="96">
        <v>10</v>
      </c>
      <c r="BC42" s="107">
        <v>1329</v>
      </c>
      <c r="BD42" s="96">
        <v>610</v>
      </c>
      <c r="BE42" s="108">
        <v>577616</v>
      </c>
      <c r="BF42" s="136">
        <v>1173</v>
      </c>
      <c r="BG42" s="107">
        <v>7612</v>
      </c>
      <c r="BH42" s="107">
        <v>1215</v>
      </c>
      <c r="BI42" s="107">
        <v>396223</v>
      </c>
      <c r="BJ42" s="96">
        <v>42</v>
      </c>
      <c r="BK42" s="96">
        <v>51</v>
      </c>
      <c r="BL42" s="107">
        <v>2430</v>
      </c>
      <c r="BM42" s="108">
        <v>403886</v>
      </c>
      <c r="BN42" s="105">
        <v>2</v>
      </c>
      <c r="BO42" s="107">
        <v>2050</v>
      </c>
      <c r="BP42" s="96">
        <v>52</v>
      </c>
      <c r="BQ42" s="96">
        <v>696</v>
      </c>
      <c r="BR42" s="96"/>
      <c r="BS42" s="96"/>
      <c r="BT42" s="96">
        <v>54</v>
      </c>
      <c r="BU42" s="108">
        <v>2746</v>
      </c>
      <c r="BV42" s="105"/>
      <c r="BW42" s="96"/>
      <c r="BX42" s="96"/>
      <c r="BY42" s="106"/>
      <c r="BZ42" s="105">
        <v>694</v>
      </c>
      <c r="CA42" s="96">
        <v>945</v>
      </c>
      <c r="CB42" s="96">
        <v>473</v>
      </c>
      <c r="CC42" s="107">
        <v>2108568</v>
      </c>
      <c r="CD42" s="96"/>
      <c r="CE42" s="96"/>
      <c r="CF42" s="107">
        <v>1167</v>
      </c>
      <c r="CG42" s="108">
        <v>2109513</v>
      </c>
      <c r="CH42" s="105">
        <v>492</v>
      </c>
      <c r="CI42" s="107">
        <v>69929</v>
      </c>
      <c r="CJ42" s="96">
        <v>524</v>
      </c>
      <c r="CK42" s="107">
        <v>409976</v>
      </c>
      <c r="CL42" s="96"/>
      <c r="CM42" s="96"/>
      <c r="CN42" s="107">
        <v>1016</v>
      </c>
      <c r="CO42" s="108">
        <v>479904</v>
      </c>
      <c r="CP42" s="105">
        <v>84</v>
      </c>
      <c r="CQ42" s="107">
        <v>4466</v>
      </c>
      <c r="CR42" s="96">
        <v>160</v>
      </c>
      <c r="CS42" s="107">
        <v>378722</v>
      </c>
      <c r="CT42" s="96"/>
      <c r="CU42" s="96"/>
      <c r="CV42" s="96">
        <v>244</v>
      </c>
      <c r="CW42" s="108">
        <v>383188</v>
      </c>
      <c r="CX42" s="33">
        <v>1989</v>
      </c>
      <c r="CY42" s="96">
        <v>5689</v>
      </c>
      <c r="CZ42" s="107">
        <v>768349</v>
      </c>
      <c r="DA42" s="96">
        <v>6189</v>
      </c>
      <c r="DB42" s="107">
        <v>6827365</v>
      </c>
      <c r="DC42" s="96">
        <v>137</v>
      </c>
      <c r="DD42" s="107">
        <v>1552</v>
      </c>
      <c r="DE42" s="96">
        <v>12015</v>
      </c>
      <c r="DF42" s="108">
        <v>7597267</v>
      </c>
    </row>
    <row r="43" spans="1:110" x14ac:dyDescent="0.3">
      <c r="A43" s="33">
        <v>1988</v>
      </c>
      <c r="B43" s="105">
        <v>630</v>
      </c>
      <c r="C43" s="107">
        <v>13475</v>
      </c>
      <c r="D43" s="96">
        <v>190</v>
      </c>
      <c r="E43" s="107">
        <v>1133</v>
      </c>
      <c r="F43" s="96">
        <v>18</v>
      </c>
      <c r="G43" s="96">
        <v>83</v>
      </c>
      <c r="H43" s="96">
        <v>838</v>
      </c>
      <c r="I43" s="108">
        <v>14691</v>
      </c>
      <c r="J43" s="136">
        <v>1429</v>
      </c>
      <c r="K43" s="107">
        <v>10624</v>
      </c>
      <c r="L43" s="96">
        <v>522</v>
      </c>
      <c r="M43" s="96">
        <v>858</v>
      </c>
      <c r="N43" s="96"/>
      <c r="O43" s="96"/>
      <c r="P43" s="107">
        <v>1951</v>
      </c>
      <c r="Q43" s="108">
        <v>11482</v>
      </c>
      <c r="R43" s="105">
        <v>373</v>
      </c>
      <c r="S43" s="107">
        <v>34084</v>
      </c>
      <c r="T43" s="96">
        <v>609</v>
      </c>
      <c r="U43" s="107">
        <v>467052</v>
      </c>
      <c r="V43" s="96"/>
      <c r="W43" s="96"/>
      <c r="X43" s="96">
        <v>982</v>
      </c>
      <c r="Y43" s="108">
        <v>501135</v>
      </c>
      <c r="Z43" s="105">
        <v>1</v>
      </c>
      <c r="AA43" s="107">
        <v>1632</v>
      </c>
      <c r="AB43" s="96"/>
      <c r="AC43" s="96"/>
      <c r="AD43" s="96"/>
      <c r="AE43" s="96"/>
      <c r="AF43" s="96">
        <v>1</v>
      </c>
      <c r="AG43" s="108">
        <v>1632</v>
      </c>
      <c r="AH43" s="105">
        <v>101</v>
      </c>
      <c r="AI43" s="96">
        <v>91</v>
      </c>
      <c r="AJ43" s="96">
        <v>5</v>
      </c>
      <c r="AK43" s="107">
        <v>1556</v>
      </c>
      <c r="AL43" s="96"/>
      <c r="AM43" s="96"/>
      <c r="AN43" s="96">
        <v>106</v>
      </c>
      <c r="AO43" s="108">
        <v>1647</v>
      </c>
      <c r="AP43" s="105">
        <v>304</v>
      </c>
      <c r="AQ43" s="96">
        <v>344</v>
      </c>
      <c r="AR43" s="96">
        <v>3</v>
      </c>
      <c r="AS43" s="96">
        <v>0</v>
      </c>
      <c r="AT43" s="96">
        <v>19</v>
      </c>
      <c r="AU43" s="96">
        <v>8</v>
      </c>
      <c r="AV43" s="96">
        <v>326</v>
      </c>
      <c r="AW43" s="106">
        <v>352</v>
      </c>
      <c r="AX43" s="105">
        <v>20</v>
      </c>
      <c r="AY43" s="96">
        <v>5</v>
      </c>
      <c r="AZ43" s="96">
        <v>164</v>
      </c>
      <c r="BA43" s="107">
        <v>66068</v>
      </c>
      <c r="BB43" s="96">
        <v>6</v>
      </c>
      <c r="BC43" s="96">
        <v>5</v>
      </c>
      <c r="BD43" s="96">
        <v>190</v>
      </c>
      <c r="BE43" s="108">
        <v>66078</v>
      </c>
      <c r="BF43" s="136">
        <v>1143</v>
      </c>
      <c r="BG43" s="107">
        <v>26064</v>
      </c>
      <c r="BH43" s="107">
        <v>2044</v>
      </c>
      <c r="BI43" s="107">
        <v>364573</v>
      </c>
      <c r="BJ43" s="96">
        <v>73</v>
      </c>
      <c r="BK43" s="96">
        <v>70</v>
      </c>
      <c r="BL43" s="107">
        <v>3260</v>
      </c>
      <c r="BM43" s="108">
        <v>390706</v>
      </c>
      <c r="BN43" s="105"/>
      <c r="BO43" s="96"/>
      <c r="BP43" s="96">
        <v>7</v>
      </c>
      <c r="BQ43" s="96">
        <v>38</v>
      </c>
      <c r="BR43" s="96"/>
      <c r="BS43" s="96"/>
      <c r="BT43" s="96">
        <v>7</v>
      </c>
      <c r="BU43" s="106">
        <v>38</v>
      </c>
      <c r="BV43" s="105"/>
      <c r="BW43" s="96"/>
      <c r="BX43" s="96"/>
      <c r="BY43" s="106"/>
      <c r="BZ43" s="105">
        <v>887</v>
      </c>
      <c r="CA43" s="107">
        <v>17265</v>
      </c>
      <c r="CB43" s="96">
        <v>444</v>
      </c>
      <c r="CC43" s="107">
        <v>258457</v>
      </c>
      <c r="CD43" s="96"/>
      <c r="CE43" s="96"/>
      <c r="CF43" s="107">
        <v>1331</v>
      </c>
      <c r="CG43" s="108">
        <v>275722</v>
      </c>
      <c r="CH43" s="105">
        <v>648</v>
      </c>
      <c r="CI43" s="107">
        <v>9536</v>
      </c>
      <c r="CJ43" s="96">
        <v>413</v>
      </c>
      <c r="CK43" s="107">
        <v>71934</v>
      </c>
      <c r="CL43" s="96"/>
      <c r="CM43" s="96"/>
      <c r="CN43" s="107">
        <v>1061</v>
      </c>
      <c r="CO43" s="108">
        <v>81470</v>
      </c>
      <c r="CP43" s="105">
        <v>56</v>
      </c>
      <c r="CQ43" s="96">
        <v>9</v>
      </c>
      <c r="CR43" s="96">
        <v>59</v>
      </c>
      <c r="CS43" s="107">
        <v>6606</v>
      </c>
      <c r="CT43" s="96"/>
      <c r="CU43" s="96"/>
      <c r="CV43" s="96">
        <v>115</v>
      </c>
      <c r="CW43" s="108">
        <v>6614</v>
      </c>
      <c r="CX43" s="33">
        <v>1988</v>
      </c>
      <c r="CY43" s="96">
        <v>5592</v>
      </c>
      <c r="CZ43" s="107">
        <v>113128</v>
      </c>
      <c r="DA43" s="96">
        <v>4460</v>
      </c>
      <c r="DB43" s="107">
        <v>1238275</v>
      </c>
      <c r="DC43" s="96">
        <v>116</v>
      </c>
      <c r="DD43" s="96">
        <v>166</v>
      </c>
      <c r="DE43" s="96">
        <v>10168</v>
      </c>
      <c r="DF43" s="108">
        <v>1351568</v>
      </c>
    </row>
    <row r="44" spans="1:110" x14ac:dyDescent="0.3">
      <c r="A44" s="33">
        <v>1987</v>
      </c>
      <c r="B44" s="105">
        <v>710</v>
      </c>
      <c r="C44" s="107">
        <v>26796</v>
      </c>
      <c r="D44" s="96">
        <v>552</v>
      </c>
      <c r="E44" s="107">
        <v>10116</v>
      </c>
      <c r="F44" s="96">
        <v>15</v>
      </c>
      <c r="G44" s="96">
        <v>31</v>
      </c>
      <c r="H44" s="107">
        <v>1277</v>
      </c>
      <c r="I44" s="108">
        <v>36943</v>
      </c>
      <c r="J44" s="136">
        <v>2039</v>
      </c>
      <c r="K44" s="107">
        <v>27008</v>
      </c>
      <c r="L44" s="107">
        <v>1438</v>
      </c>
      <c r="M44" s="107">
        <v>7985</v>
      </c>
      <c r="N44" s="96"/>
      <c r="O44" s="96"/>
      <c r="P44" s="107">
        <v>3477</v>
      </c>
      <c r="Q44" s="108">
        <v>34993</v>
      </c>
      <c r="R44" s="105">
        <v>307</v>
      </c>
      <c r="S44" s="107">
        <v>15250</v>
      </c>
      <c r="T44" s="96">
        <v>179</v>
      </c>
      <c r="U44" s="107">
        <v>96758</v>
      </c>
      <c r="V44" s="96"/>
      <c r="W44" s="96"/>
      <c r="X44" s="96">
        <v>486</v>
      </c>
      <c r="Y44" s="108">
        <v>112008</v>
      </c>
      <c r="Z44" s="105">
        <v>1</v>
      </c>
      <c r="AA44" s="96">
        <v>273</v>
      </c>
      <c r="AB44" s="96"/>
      <c r="AC44" s="96"/>
      <c r="AD44" s="96"/>
      <c r="AE44" s="96"/>
      <c r="AF44" s="96">
        <v>1</v>
      </c>
      <c r="AG44" s="106">
        <v>273</v>
      </c>
      <c r="AH44" s="105">
        <v>242</v>
      </c>
      <c r="AI44" s="107">
        <v>5543</v>
      </c>
      <c r="AJ44" s="96">
        <v>11</v>
      </c>
      <c r="AK44" s="107">
        <v>6361</v>
      </c>
      <c r="AL44" s="96"/>
      <c r="AM44" s="96"/>
      <c r="AN44" s="96">
        <v>253</v>
      </c>
      <c r="AO44" s="108">
        <v>11904</v>
      </c>
      <c r="AP44" s="105">
        <v>450</v>
      </c>
      <c r="AQ44" s="96">
        <v>954</v>
      </c>
      <c r="AR44" s="96">
        <v>17</v>
      </c>
      <c r="AS44" s="96">
        <v>4</v>
      </c>
      <c r="AT44" s="96">
        <v>97</v>
      </c>
      <c r="AU44" s="96">
        <v>138</v>
      </c>
      <c r="AV44" s="96">
        <v>564</v>
      </c>
      <c r="AW44" s="108">
        <v>1097</v>
      </c>
      <c r="AX44" s="105">
        <v>82</v>
      </c>
      <c r="AY44" s="96">
        <v>90</v>
      </c>
      <c r="AZ44" s="96">
        <v>283</v>
      </c>
      <c r="BA44" s="107">
        <v>398994</v>
      </c>
      <c r="BB44" s="96">
        <v>9</v>
      </c>
      <c r="BC44" s="96">
        <v>6</v>
      </c>
      <c r="BD44" s="96">
        <v>374</v>
      </c>
      <c r="BE44" s="108">
        <v>399090</v>
      </c>
      <c r="BF44" s="136">
        <v>1256</v>
      </c>
      <c r="BG44" s="107">
        <v>12632</v>
      </c>
      <c r="BH44" s="96">
        <v>592</v>
      </c>
      <c r="BI44" s="107">
        <v>60054</v>
      </c>
      <c r="BJ44" s="96">
        <v>74</v>
      </c>
      <c r="BK44" s="107">
        <v>2896</v>
      </c>
      <c r="BL44" s="107">
        <v>1922</v>
      </c>
      <c r="BM44" s="108">
        <v>75582</v>
      </c>
      <c r="BN44" s="105">
        <v>2</v>
      </c>
      <c r="BO44" s="96">
        <v>16</v>
      </c>
      <c r="BP44" s="96">
        <v>12</v>
      </c>
      <c r="BQ44" s="96">
        <v>7</v>
      </c>
      <c r="BR44" s="96"/>
      <c r="BS44" s="96"/>
      <c r="BT44" s="96">
        <v>14</v>
      </c>
      <c r="BU44" s="106">
        <v>23</v>
      </c>
      <c r="BV44" s="105"/>
      <c r="BW44" s="96"/>
      <c r="BX44" s="96"/>
      <c r="BY44" s="106"/>
      <c r="BZ44" s="105">
        <v>877</v>
      </c>
      <c r="CA44" s="107">
        <v>20423</v>
      </c>
      <c r="CB44" s="96">
        <v>115</v>
      </c>
      <c r="CC44" s="107">
        <v>16412</v>
      </c>
      <c r="CD44" s="96"/>
      <c r="CE44" s="96"/>
      <c r="CF44" s="96">
        <v>992</v>
      </c>
      <c r="CG44" s="108">
        <v>36834</v>
      </c>
      <c r="CH44" s="105">
        <v>609</v>
      </c>
      <c r="CI44" s="107">
        <v>27201</v>
      </c>
      <c r="CJ44" s="96">
        <v>371</v>
      </c>
      <c r="CK44" s="107">
        <v>192888</v>
      </c>
      <c r="CL44" s="96"/>
      <c r="CM44" s="96"/>
      <c r="CN44" s="96">
        <v>980</v>
      </c>
      <c r="CO44" s="108">
        <v>220089</v>
      </c>
      <c r="CP44" s="105">
        <v>80</v>
      </c>
      <c r="CQ44" s="96">
        <v>37</v>
      </c>
      <c r="CR44" s="96">
        <v>45</v>
      </c>
      <c r="CS44" s="107">
        <v>88865</v>
      </c>
      <c r="CT44" s="96"/>
      <c r="CU44" s="96"/>
      <c r="CV44" s="96">
        <v>125</v>
      </c>
      <c r="CW44" s="108">
        <v>88901</v>
      </c>
      <c r="CX44" s="33">
        <v>1987</v>
      </c>
      <c r="CY44" s="96">
        <v>6655</v>
      </c>
      <c r="CZ44" s="107">
        <v>136224</v>
      </c>
      <c r="DA44" s="96">
        <v>3615</v>
      </c>
      <c r="DB44" s="107">
        <v>878443</v>
      </c>
      <c r="DC44" s="96">
        <v>195</v>
      </c>
      <c r="DD44" s="107">
        <v>3070</v>
      </c>
      <c r="DE44" s="96">
        <v>10465</v>
      </c>
      <c r="DF44" s="108">
        <v>1017737</v>
      </c>
    </row>
    <row r="45" spans="1:110" x14ac:dyDescent="0.3">
      <c r="A45" s="33">
        <v>1986</v>
      </c>
      <c r="B45" s="105">
        <v>324</v>
      </c>
      <c r="C45" s="96">
        <v>729</v>
      </c>
      <c r="D45" s="96">
        <v>258</v>
      </c>
      <c r="E45" s="107">
        <v>1574</v>
      </c>
      <c r="F45" s="96">
        <v>2</v>
      </c>
      <c r="G45" s="96">
        <v>5</v>
      </c>
      <c r="H45" s="96">
        <v>584</v>
      </c>
      <c r="I45" s="108">
        <v>2307</v>
      </c>
      <c r="J45" s="136">
        <v>1276</v>
      </c>
      <c r="K45" s="107">
        <v>11507</v>
      </c>
      <c r="L45" s="96">
        <v>918</v>
      </c>
      <c r="M45" s="107">
        <v>5754</v>
      </c>
      <c r="N45" s="96"/>
      <c r="O45" s="96"/>
      <c r="P45" s="107">
        <v>2194</v>
      </c>
      <c r="Q45" s="108">
        <v>17261</v>
      </c>
      <c r="R45" s="105">
        <v>153</v>
      </c>
      <c r="S45" s="107">
        <v>6526</v>
      </c>
      <c r="T45" s="96">
        <v>97</v>
      </c>
      <c r="U45" s="107">
        <v>61352</v>
      </c>
      <c r="V45" s="96"/>
      <c r="W45" s="96"/>
      <c r="X45" s="96">
        <v>250</v>
      </c>
      <c r="Y45" s="108">
        <v>67878</v>
      </c>
      <c r="Z45" s="105">
        <v>10</v>
      </c>
      <c r="AA45" s="107">
        <v>37417</v>
      </c>
      <c r="AB45" s="96"/>
      <c r="AC45" s="96"/>
      <c r="AD45" s="96"/>
      <c r="AE45" s="96"/>
      <c r="AF45" s="96">
        <v>10</v>
      </c>
      <c r="AG45" s="108">
        <v>37417</v>
      </c>
      <c r="AH45" s="105">
        <v>165</v>
      </c>
      <c r="AI45" s="107">
        <v>99356</v>
      </c>
      <c r="AJ45" s="96">
        <v>6</v>
      </c>
      <c r="AK45" s="107">
        <v>3826</v>
      </c>
      <c r="AL45" s="96">
        <v>2</v>
      </c>
      <c r="AM45" s="96">
        <v>18</v>
      </c>
      <c r="AN45" s="96">
        <v>173</v>
      </c>
      <c r="AO45" s="108">
        <v>103201</v>
      </c>
      <c r="AP45" s="105"/>
      <c r="AQ45" s="96"/>
      <c r="AR45" s="96"/>
      <c r="AS45" s="96"/>
      <c r="AT45" s="96"/>
      <c r="AU45" s="96"/>
      <c r="AV45" s="96"/>
      <c r="AW45" s="106"/>
      <c r="AX45" s="105">
        <v>26</v>
      </c>
      <c r="AY45" s="96">
        <v>32</v>
      </c>
      <c r="AZ45" s="96">
        <v>174</v>
      </c>
      <c r="BA45" s="107">
        <v>321576</v>
      </c>
      <c r="BB45" s="96">
        <v>3</v>
      </c>
      <c r="BC45" s="96">
        <v>0</v>
      </c>
      <c r="BD45" s="96">
        <v>203</v>
      </c>
      <c r="BE45" s="108">
        <v>321608</v>
      </c>
      <c r="BF45" s="105">
        <v>807</v>
      </c>
      <c r="BG45" s="107">
        <v>6117</v>
      </c>
      <c r="BH45" s="96">
        <v>241</v>
      </c>
      <c r="BI45" s="107">
        <v>40110</v>
      </c>
      <c r="BJ45" s="96">
        <v>40</v>
      </c>
      <c r="BK45" s="107">
        <v>99334</v>
      </c>
      <c r="BL45" s="107">
        <v>1088</v>
      </c>
      <c r="BM45" s="108">
        <v>145561</v>
      </c>
      <c r="BN45" s="105">
        <v>2</v>
      </c>
      <c r="BO45" s="96">
        <v>0</v>
      </c>
      <c r="BP45" s="96">
        <v>26</v>
      </c>
      <c r="BQ45" s="96">
        <v>319</v>
      </c>
      <c r="BR45" s="96"/>
      <c r="BS45" s="96"/>
      <c r="BT45" s="96">
        <v>28</v>
      </c>
      <c r="BU45" s="106">
        <v>319</v>
      </c>
      <c r="BV45" s="105"/>
      <c r="BW45" s="96"/>
      <c r="BX45" s="96"/>
      <c r="BY45" s="106"/>
      <c r="BZ45" s="105">
        <v>743</v>
      </c>
      <c r="CA45" s="107">
        <v>2019</v>
      </c>
      <c r="CB45" s="96">
        <v>108</v>
      </c>
      <c r="CC45" s="107">
        <v>195207</v>
      </c>
      <c r="CD45" s="96"/>
      <c r="CE45" s="96"/>
      <c r="CF45" s="96">
        <v>851</v>
      </c>
      <c r="CG45" s="108">
        <v>197226</v>
      </c>
      <c r="CH45" s="105">
        <v>348</v>
      </c>
      <c r="CI45" s="107">
        <v>4320</v>
      </c>
      <c r="CJ45" s="96">
        <v>145</v>
      </c>
      <c r="CK45" s="107">
        <v>7116</v>
      </c>
      <c r="CL45" s="96"/>
      <c r="CM45" s="96"/>
      <c r="CN45" s="96">
        <v>493</v>
      </c>
      <c r="CO45" s="108">
        <v>11437</v>
      </c>
      <c r="CP45" s="105">
        <v>65</v>
      </c>
      <c r="CQ45" s="107">
        <v>7026</v>
      </c>
      <c r="CR45" s="96">
        <v>152</v>
      </c>
      <c r="CS45" s="107">
        <v>94672</v>
      </c>
      <c r="CT45" s="96"/>
      <c r="CU45" s="96"/>
      <c r="CV45" s="96">
        <v>217</v>
      </c>
      <c r="CW45" s="108">
        <v>101698</v>
      </c>
      <c r="CX45" s="33">
        <v>1986</v>
      </c>
      <c r="CY45" s="96">
        <v>3919</v>
      </c>
      <c r="CZ45" s="107">
        <v>175050</v>
      </c>
      <c r="DA45" s="96">
        <v>2125</v>
      </c>
      <c r="DB45" s="107">
        <v>731506</v>
      </c>
      <c r="DC45" s="96">
        <v>47</v>
      </c>
      <c r="DD45" s="107">
        <v>99357</v>
      </c>
      <c r="DE45" s="96">
        <v>6091</v>
      </c>
      <c r="DF45" s="108">
        <v>1005913</v>
      </c>
    </row>
    <row r="46" spans="1:110" x14ac:dyDescent="0.3">
      <c r="A46" s="33">
        <v>1985</v>
      </c>
      <c r="B46" s="105">
        <v>406</v>
      </c>
      <c r="C46" s="107">
        <v>4270</v>
      </c>
      <c r="D46" s="96">
        <v>522</v>
      </c>
      <c r="E46" s="107">
        <v>12563</v>
      </c>
      <c r="F46" s="96">
        <v>13</v>
      </c>
      <c r="G46" s="96">
        <v>12</v>
      </c>
      <c r="H46" s="96">
        <v>941</v>
      </c>
      <c r="I46" s="108">
        <v>16845</v>
      </c>
      <c r="J46" s="136">
        <v>1648</v>
      </c>
      <c r="K46" s="107">
        <v>238086</v>
      </c>
      <c r="L46" s="107">
        <v>1960</v>
      </c>
      <c r="M46" s="107">
        <v>74671</v>
      </c>
      <c r="N46" s="96"/>
      <c r="O46" s="96"/>
      <c r="P46" s="107">
        <v>3608</v>
      </c>
      <c r="Q46" s="108">
        <v>312757</v>
      </c>
      <c r="R46" s="105">
        <v>208</v>
      </c>
      <c r="S46" s="107">
        <v>1964</v>
      </c>
      <c r="T46" s="96">
        <v>136</v>
      </c>
      <c r="U46" s="107">
        <v>9858</v>
      </c>
      <c r="V46" s="96"/>
      <c r="W46" s="96"/>
      <c r="X46" s="96">
        <v>344</v>
      </c>
      <c r="Y46" s="108">
        <v>11822</v>
      </c>
      <c r="Z46" s="105">
        <v>5</v>
      </c>
      <c r="AA46" s="107">
        <v>1701</v>
      </c>
      <c r="AB46" s="96"/>
      <c r="AC46" s="96"/>
      <c r="AD46" s="96"/>
      <c r="AE46" s="96"/>
      <c r="AF46" s="96">
        <v>5</v>
      </c>
      <c r="AG46" s="108">
        <v>1701</v>
      </c>
      <c r="AH46" s="105">
        <v>214</v>
      </c>
      <c r="AI46" s="107">
        <v>67749</v>
      </c>
      <c r="AJ46" s="96">
        <v>26</v>
      </c>
      <c r="AK46" s="107">
        <v>37189</v>
      </c>
      <c r="AL46" s="96"/>
      <c r="AM46" s="96"/>
      <c r="AN46" s="96">
        <v>240</v>
      </c>
      <c r="AO46" s="108">
        <v>104937</v>
      </c>
      <c r="AP46" s="105"/>
      <c r="AQ46" s="96"/>
      <c r="AR46" s="96"/>
      <c r="AS46" s="96"/>
      <c r="AT46" s="96"/>
      <c r="AU46" s="96"/>
      <c r="AV46" s="96"/>
      <c r="AW46" s="106"/>
      <c r="AX46" s="105">
        <v>60</v>
      </c>
      <c r="AY46" s="96">
        <v>44</v>
      </c>
      <c r="AZ46" s="96">
        <v>84</v>
      </c>
      <c r="BA46" s="107">
        <v>194944</v>
      </c>
      <c r="BB46" s="96">
        <v>4</v>
      </c>
      <c r="BC46" s="96">
        <v>2</v>
      </c>
      <c r="BD46" s="96">
        <v>148</v>
      </c>
      <c r="BE46" s="108">
        <v>194990</v>
      </c>
      <c r="BF46" s="105">
        <v>696</v>
      </c>
      <c r="BG46" s="96">
        <v>830</v>
      </c>
      <c r="BH46" s="96">
        <v>169</v>
      </c>
      <c r="BI46" s="96">
        <v>121</v>
      </c>
      <c r="BJ46" s="96">
        <v>22</v>
      </c>
      <c r="BK46" s="96">
        <v>55</v>
      </c>
      <c r="BL46" s="96">
        <v>887</v>
      </c>
      <c r="BM46" s="108">
        <v>1007</v>
      </c>
      <c r="BN46" s="105">
        <v>4</v>
      </c>
      <c r="BO46" s="96">
        <v>143</v>
      </c>
      <c r="BP46" s="96">
        <v>31</v>
      </c>
      <c r="BQ46" s="107">
        <v>5237</v>
      </c>
      <c r="BR46" s="96"/>
      <c r="BS46" s="96"/>
      <c r="BT46" s="96">
        <v>35</v>
      </c>
      <c r="BU46" s="108">
        <v>5380</v>
      </c>
      <c r="BV46" s="105"/>
      <c r="BW46" s="96"/>
      <c r="BX46" s="96"/>
      <c r="BY46" s="106"/>
      <c r="BZ46" s="105">
        <v>797</v>
      </c>
      <c r="CA46" s="107">
        <v>2563</v>
      </c>
      <c r="CB46" s="96">
        <v>125</v>
      </c>
      <c r="CC46" s="107">
        <v>83884</v>
      </c>
      <c r="CD46" s="96"/>
      <c r="CE46" s="96"/>
      <c r="CF46" s="96">
        <v>922</v>
      </c>
      <c r="CG46" s="108">
        <v>86447</v>
      </c>
      <c r="CH46" s="105">
        <v>312</v>
      </c>
      <c r="CI46" s="107">
        <v>28773</v>
      </c>
      <c r="CJ46" s="96">
        <v>208</v>
      </c>
      <c r="CK46" s="107">
        <v>63420</v>
      </c>
      <c r="CL46" s="96"/>
      <c r="CM46" s="96"/>
      <c r="CN46" s="96">
        <v>520</v>
      </c>
      <c r="CO46" s="108">
        <v>92193</v>
      </c>
      <c r="CP46" s="105">
        <v>82</v>
      </c>
      <c r="CQ46" s="107">
        <v>12172</v>
      </c>
      <c r="CR46" s="96">
        <v>28</v>
      </c>
      <c r="CS46" s="107">
        <v>7283</v>
      </c>
      <c r="CT46" s="96"/>
      <c r="CU46" s="96"/>
      <c r="CV46" s="96">
        <v>110</v>
      </c>
      <c r="CW46" s="108">
        <v>19455</v>
      </c>
      <c r="CX46" s="33">
        <v>1985</v>
      </c>
      <c r="CY46" s="96">
        <v>4432</v>
      </c>
      <c r="CZ46" s="107">
        <v>358296</v>
      </c>
      <c r="DA46" s="96">
        <v>3289</v>
      </c>
      <c r="DB46" s="107">
        <v>489169</v>
      </c>
      <c r="DC46" s="96">
        <v>39</v>
      </c>
      <c r="DD46" s="96">
        <v>69</v>
      </c>
      <c r="DE46" s="96">
        <v>7760</v>
      </c>
      <c r="DF46" s="108">
        <v>847535</v>
      </c>
    </row>
    <row r="47" spans="1:110" x14ac:dyDescent="0.3">
      <c r="A47" s="33">
        <v>1984</v>
      </c>
      <c r="B47" s="105">
        <v>457</v>
      </c>
      <c r="C47" s="107">
        <v>15512</v>
      </c>
      <c r="D47" s="96">
        <v>886</v>
      </c>
      <c r="E47" s="107">
        <v>55673</v>
      </c>
      <c r="F47" s="96">
        <v>14</v>
      </c>
      <c r="G47" s="96">
        <v>29</v>
      </c>
      <c r="H47" s="107">
        <v>1357</v>
      </c>
      <c r="I47" s="108">
        <v>71213</v>
      </c>
      <c r="J47" s="136">
        <v>1101</v>
      </c>
      <c r="K47" s="107">
        <v>8785</v>
      </c>
      <c r="L47" s="107">
        <v>1962</v>
      </c>
      <c r="M47" s="107">
        <v>11123</v>
      </c>
      <c r="N47" s="96"/>
      <c r="O47" s="96"/>
      <c r="P47" s="107">
        <v>3063</v>
      </c>
      <c r="Q47" s="108">
        <v>19908</v>
      </c>
      <c r="R47" s="105">
        <v>396</v>
      </c>
      <c r="S47" s="107">
        <v>50432</v>
      </c>
      <c r="T47" s="96">
        <v>276</v>
      </c>
      <c r="U47" s="107">
        <v>79719</v>
      </c>
      <c r="V47" s="96"/>
      <c r="W47" s="96"/>
      <c r="X47" s="96">
        <v>672</v>
      </c>
      <c r="Y47" s="108">
        <v>130151</v>
      </c>
      <c r="Z47" s="105"/>
      <c r="AA47" s="96"/>
      <c r="AB47" s="96"/>
      <c r="AC47" s="96"/>
      <c r="AD47" s="96"/>
      <c r="AE47" s="96"/>
      <c r="AF47" s="96"/>
      <c r="AG47" s="106"/>
      <c r="AH47" s="105">
        <v>1</v>
      </c>
      <c r="AI47" s="107">
        <v>5093</v>
      </c>
      <c r="AJ47" s="96">
        <v>2</v>
      </c>
      <c r="AK47" s="107">
        <v>2314</v>
      </c>
      <c r="AL47" s="96"/>
      <c r="AM47" s="96"/>
      <c r="AN47" s="96">
        <v>3</v>
      </c>
      <c r="AO47" s="108">
        <v>7407</v>
      </c>
      <c r="AP47" s="105"/>
      <c r="AQ47" s="96"/>
      <c r="AR47" s="96"/>
      <c r="AS47" s="96"/>
      <c r="AT47" s="96"/>
      <c r="AU47" s="96"/>
      <c r="AV47" s="96"/>
      <c r="AW47" s="106"/>
      <c r="AX47" s="105">
        <v>57</v>
      </c>
      <c r="AY47" s="96">
        <v>203</v>
      </c>
      <c r="AZ47" s="96">
        <v>241</v>
      </c>
      <c r="BA47" s="107">
        <v>39665</v>
      </c>
      <c r="BB47" s="96">
        <v>6</v>
      </c>
      <c r="BC47" s="96">
        <v>175</v>
      </c>
      <c r="BD47" s="96">
        <v>304</v>
      </c>
      <c r="BE47" s="108">
        <v>40043</v>
      </c>
      <c r="BF47" s="105">
        <v>925</v>
      </c>
      <c r="BG47" s="107">
        <v>13166</v>
      </c>
      <c r="BH47" s="96">
        <v>286</v>
      </c>
      <c r="BI47" s="107">
        <v>22648</v>
      </c>
      <c r="BJ47" s="96">
        <v>29</v>
      </c>
      <c r="BK47" s="107">
        <v>84628</v>
      </c>
      <c r="BL47" s="107">
        <v>1240</v>
      </c>
      <c r="BM47" s="108">
        <v>120443</v>
      </c>
      <c r="BN47" s="105">
        <v>2</v>
      </c>
      <c r="BO47" s="96">
        <v>401</v>
      </c>
      <c r="BP47" s="96">
        <v>69</v>
      </c>
      <c r="BQ47" s="107">
        <v>19307</v>
      </c>
      <c r="BR47" s="96"/>
      <c r="BS47" s="96"/>
      <c r="BT47" s="96">
        <v>71</v>
      </c>
      <c r="BU47" s="108">
        <v>19708</v>
      </c>
      <c r="BV47" s="105"/>
      <c r="BW47" s="96"/>
      <c r="BX47" s="96"/>
      <c r="BY47" s="106"/>
      <c r="BZ47" s="105">
        <v>653</v>
      </c>
      <c r="CA47" s="107">
        <v>1898</v>
      </c>
      <c r="CB47" s="96">
        <v>61</v>
      </c>
      <c r="CC47" s="107">
        <v>1901</v>
      </c>
      <c r="CD47" s="96"/>
      <c r="CE47" s="96"/>
      <c r="CF47" s="96">
        <v>714</v>
      </c>
      <c r="CG47" s="108">
        <v>3799</v>
      </c>
      <c r="CH47" s="105">
        <v>379</v>
      </c>
      <c r="CI47" s="107">
        <v>25334</v>
      </c>
      <c r="CJ47" s="96">
        <v>513</v>
      </c>
      <c r="CK47" s="107">
        <v>300562</v>
      </c>
      <c r="CL47" s="96"/>
      <c r="CM47" s="96"/>
      <c r="CN47" s="96">
        <v>892</v>
      </c>
      <c r="CO47" s="108">
        <v>325896</v>
      </c>
      <c r="CP47" s="105">
        <v>80</v>
      </c>
      <c r="CQ47" s="96">
        <v>182</v>
      </c>
      <c r="CR47" s="96">
        <v>88</v>
      </c>
      <c r="CS47" s="107">
        <v>23047</v>
      </c>
      <c r="CT47" s="96"/>
      <c r="CU47" s="96"/>
      <c r="CV47" s="96">
        <v>168</v>
      </c>
      <c r="CW47" s="108">
        <v>23229</v>
      </c>
      <c r="CX47" s="33">
        <v>1984</v>
      </c>
      <c r="CY47" s="96">
        <v>4051</v>
      </c>
      <c r="CZ47" s="107">
        <v>121005</v>
      </c>
      <c r="DA47" s="96">
        <v>4384</v>
      </c>
      <c r="DB47" s="107">
        <v>555960</v>
      </c>
      <c r="DC47" s="96">
        <v>49</v>
      </c>
      <c r="DD47" s="107">
        <v>84832</v>
      </c>
      <c r="DE47" s="96">
        <v>8484</v>
      </c>
      <c r="DF47" s="108">
        <v>761797</v>
      </c>
    </row>
    <row r="48" spans="1:110" x14ac:dyDescent="0.3">
      <c r="A48" s="33">
        <v>1983</v>
      </c>
      <c r="B48" s="105">
        <v>420</v>
      </c>
      <c r="C48" s="107">
        <v>3082</v>
      </c>
      <c r="D48" s="96">
        <v>321</v>
      </c>
      <c r="E48" s="96">
        <v>336</v>
      </c>
      <c r="F48" s="96">
        <v>22</v>
      </c>
      <c r="G48" s="96">
        <v>47</v>
      </c>
      <c r="H48" s="96">
        <v>763</v>
      </c>
      <c r="I48" s="108">
        <v>3465</v>
      </c>
      <c r="J48" s="136">
        <v>1218</v>
      </c>
      <c r="K48" s="107">
        <v>66932</v>
      </c>
      <c r="L48" s="96">
        <v>486</v>
      </c>
      <c r="M48" s="96">
        <v>446</v>
      </c>
      <c r="N48" s="96"/>
      <c r="O48" s="96"/>
      <c r="P48" s="107">
        <v>1704</v>
      </c>
      <c r="Q48" s="108">
        <v>67378</v>
      </c>
      <c r="R48" s="105">
        <v>293</v>
      </c>
      <c r="S48" s="107">
        <v>7512</v>
      </c>
      <c r="T48" s="96">
        <v>213</v>
      </c>
      <c r="U48" s="107">
        <v>91529</v>
      </c>
      <c r="V48" s="96"/>
      <c r="W48" s="96"/>
      <c r="X48" s="96">
        <v>506</v>
      </c>
      <c r="Y48" s="108">
        <v>99041</v>
      </c>
      <c r="Z48" s="105">
        <v>1</v>
      </c>
      <c r="AA48" s="96">
        <v>590</v>
      </c>
      <c r="AB48" s="96"/>
      <c r="AC48" s="96"/>
      <c r="AD48" s="96"/>
      <c r="AE48" s="96"/>
      <c r="AF48" s="96">
        <v>1</v>
      </c>
      <c r="AG48" s="106">
        <v>590</v>
      </c>
      <c r="AH48" s="105">
        <v>1</v>
      </c>
      <c r="AI48" s="96">
        <v>203</v>
      </c>
      <c r="AJ48" s="96">
        <v>5</v>
      </c>
      <c r="AK48" s="107">
        <v>13517</v>
      </c>
      <c r="AL48" s="96"/>
      <c r="AM48" s="96"/>
      <c r="AN48" s="96">
        <v>6</v>
      </c>
      <c r="AO48" s="108">
        <v>13720</v>
      </c>
      <c r="AP48" s="105"/>
      <c r="AQ48" s="96"/>
      <c r="AR48" s="96"/>
      <c r="AS48" s="96"/>
      <c r="AT48" s="96"/>
      <c r="AU48" s="96"/>
      <c r="AV48" s="96"/>
      <c r="AW48" s="106"/>
      <c r="AX48" s="105">
        <v>55</v>
      </c>
      <c r="AY48" s="96">
        <v>21</v>
      </c>
      <c r="AZ48" s="96">
        <v>285</v>
      </c>
      <c r="BA48" s="107">
        <v>232389</v>
      </c>
      <c r="BB48" s="96"/>
      <c r="BC48" s="96"/>
      <c r="BD48" s="96">
        <v>340</v>
      </c>
      <c r="BE48" s="108">
        <v>232410</v>
      </c>
      <c r="BF48" s="136">
        <v>1123</v>
      </c>
      <c r="BG48" s="107">
        <v>4682</v>
      </c>
      <c r="BH48" s="107">
        <v>1090</v>
      </c>
      <c r="BI48" s="107">
        <v>438955</v>
      </c>
      <c r="BJ48" s="96">
        <v>31</v>
      </c>
      <c r="BK48" s="96">
        <v>67</v>
      </c>
      <c r="BL48" s="107">
        <v>2244</v>
      </c>
      <c r="BM48" s="108">
        <v>443703</v>
      </c>
      <c r="BN48" s="105">
        <v>2</v>
      </c>
      <c r="BO48" s="96">
        <v>65</v>
      </c>
      <c r="BP48" s="96">
        <v>30</v>
      </c>
      <c r="BQ48" s="96">
        <v>699</v>
      </c>
      <c r="BR48" s="96"/>
      <c r="BS48" s="96"/>
      <c r="BT48" s="96">
        <v>32</v>
      </c>
      <c r="BU48" s="106">
        <v>764</v>
      </c>
      <c r="BV48" s="105"/>
      <c r="BW48" s="96"/>
      <c r="BX48" s="96"/>
      <c r="BY48" s="106"/>
      <c r="BZ48" s="136">
        <v>1263</v>
      </c>
      <c r="CA48" s="107">
        <v>7444</v>
      </c>
      <c r="CB48" s="96">
        <v>484</v>
      </c>
      <c r="CC48" s="107">
        <v>1030094</v>
      </c>
      <c r="CD48" s="96"/>
      <c r="CE48" s="96"/>
      <c r="CF48" s="107">
        <v>1747</v>
      </c>
      <c r="CG48" s="108">
        <v>1037538</v>
      </c>
      <c r="CH48" s="105">
        <v>237</v>
      </c>
      <c r="CI48" s="107">
        <v>14506</v>
      </c>
      <c r="CJ48" s="96">
        <v>199</v>
      </c>
      <c r="CK48" s="107">
        <v>46519</v>
      </c>
      <c r="CL48" s="96"/>
      <c r="CM48" s="96"/>
      <c r="CN48" s="96">
        <v>436</v>
      </c>
      <c r="CO48" s="108">
        <v>61025</v>
      </c>
      <c r="CP48" s="105">
        <v>44</v>
      </c>
      <c r="CQ48" s="96">
        <v>11</v>
      </c>
      <c r="CR48" s="96">
        <v>155</v>
      </c>
      <c r="CS48" s="107">
        <v>54826</v>
      </c>
      <c r="CT48" s="96"/>
      <c r="CU48" s="96"/>
      <c r="CV48" s="96">
        <v>199</v>
      </c>
      <c r="CW48" s="108">
        <v>54837</v>
      </c>
      <c r="CX48" s="33">
        <v>1983</v>
      </c>
      <c r="CY48" s="96">
        <v>4657</v>
      </c>
      <c r="CZ48" s="107">
        <v>105048</v>
      </c>
      <c r="DA48" s="96">
        <v>3268</v>
      </c>
      <c r="DB48" s="107">
        <v>1909309</v>
      </c>
      <c r="DC48" s="96">
        <v>53</v>
      </c>
      <c r="DD48" s="96">
        <v>114</v>
      </c>
      <c r="DE48" s="96">
        <v>7978</v>
      </c>
      <c r="DF48" s="108">
        <v>2014471</v>
      </c>
    </row>
    <row r="49" spans="1:110" x14ac:dyDescent="0.3">
      <c r="A49" s="33">
        <v>1982</v>
      </c>
      <c r="B49" s="105">
        <v>536</v>
      </c>
      <c r="C49" s="107">
        <v>3801</v>
      </c>
      <c r="D49" s="96">
        <v>697</v>
      </c>
      <c r="E49" s="107">
        <v>708523</v>
      </c>
      <c r="F49" s="96">
        <v>30</v>
      </c>
      <c r="G49" s="96">
        <v>367</v>
      </c>
      <c r="H49" s="107">
        <v>1263</v>
      </c>
      <c r="I49" s="108">
        <v>712691</v>
      </c>
      <c r="J49" s="136">
        <v>1260</v>
      </c>
      <c r="K49" s="107">
        <v>25519</v>
      </c>
      <c r="L49" s="96">
        <v>946</v>
      </c>
      <c r="M49" s="107">
        <v>323176</v>
      </c>
      <c r="N49" s="96"/>
      <c r="O49" s="96"/>
      <c r="P49" s="107">
        <v>2206</v>
      </c>
      <c r="Q49" s="108">
        <v>348695</v>
      </c>
      <c r="R49" s="105">
        <v>285</v>
      </c>
      <c r="S49" s="107">
        <v>10875</v>
      </c>
      <c r="T49" s="96">
        <v>120</v>
      </c>
      <c r="U49" s="107">
        <v>4557</v>
      </c>
      <c r="V49" s="96"/>
      <c r="W49" s="96"/>
      <c r="X49" s="96">
        <v>405</v>
      </c>
      <c r="Y49" s="108">
        <v>15432</v>
      </c>
      <c r="Z49" s="105">
        <v>3</v>
      </c>
      <c r="AA49" s="107">
        <v>5339</v>
      </c>
      <c r="AB49" s="96"/>
      <c r="AC49" s="96"/>
      <c r="AD49" s="96"/>
      <c r="AE49" s="96"/>
      <c r="AF49" s="96">
        <v>3</v>
      </c>
      <c r="AG49" s="108">
        <v>5339</v>
      </c>
      <c r="AH49" s="105">
        <v>1</v>
      </c>
      <c r="AI49" s="96">
        <v>409</v>
      </c>
      <c r="AJ49" s="96">
        <v>2</v>
      </c>
      <c r="AK49" s="107">
        <v>2564</v>
      </c>
      <c r="AL49" s="96"/>
      <c r="AM49" s="96"/>
      <c r="AN49" s="96">
        <v>3</v>
      </c>
      <c r="AO49" s="108">
        <v>2973</v>
      </c>
      <c r="AP49" s="105"/>
      <c r="AQ49" s="96"/>
      <c r="AR49" s="96"/>
      <c r="AS49" s="96"/>
      <c r="AT49" s="96"/>
      <c r="AU49" s="96"/>
      <c r="AV49" s="96"/>
      <c r="AW49" s="106"/>
      <c r="AX49" s="105">
        <v>92</v>
      </c>
      <c r="AY49" s="107">
        <v>2672</v>
      </c>
      <c r="AZ49" s="96">
        <v>262</v>
      </c>
      <c r="BA49" s="107">
        <v>302626</v>
      </c>
      <c r="BB49" s="96">
        <v>2</v>
      </c>
      <c r="BC49" s="96">
        <v>0</v>
      </c>
      <c r="BD49" s="96">
        <v>356</v>
      </c>
      <c r="BE49" s="108">
        <v>305298</v>
      </c>
      <c r="BF49" s="136">
        <v>1128</v>
      </c>
      <c r="BG49" s="107">
        <v>2224</v>
      </c>
      <c r="BH49" s="96">
        <v>237</v>
      </c>
      <c r="BI49" s="107">
        <v>1617</v>
      </c>
      <c r="BJ49" s="96">
        <v>30</v>
      </c>
      <c r="BK49" s="96">
        <v>74</v>
      </c>
      <c r="BL49" s="107">
        <v>1395</v>
      </c>
      <c r="BM49" s="108">
        <v>3916</v>
      </c>
      <c r="BN49" s="105">
        <v>12</v>
      </c>
      <c r="BO49" s="96">
        <v>6</v>
      </c>
      <c r="BP49" s="96">
        <v>41</v>
      </c>
      <c r="BQ49" s="96">
        <v>662</v>
      </c>
      <c r="BR49" s="96"/>
      <c r="BS49" s="96"/>
      <c r="BT49" s="96">
        <v>53</v>
      </c>
      <c r="BU49" s="106">
        <v>668</v>
      </c>
      <c r="BV49" s="105"/>
      <c r="BW49" s="96"/>
      <c r="BX49" s="96"/>
      <c r="BY49" s="106"/>
      <c r="BZ49" s="136">
        <v>1078</v>
      </c>
      <c r="CA49" s="107">
        <v>6652</v>
      </c>
      <c r="CB49" s="96">
        <v>187</v>
      </c>
      <c r="CC49" s="107">
        <v>32456</v>
      </c>
      <c r="CD49" s="96"/>
      <c r="CE49" s="96"/>
      <c r="CF49" s="107">
        <v>1265</v>
      </c>
      <c r="CG49" s="108">
        <v>39108</v>
      </c>
      <c r="CH49" s="105">
        <v>346</v>
      </c>
      <c r="CI49" s="107">
        <v>26918</v>
      </c>
      <c r="CJ49" s="96">
        <v>249</v>
      </c>
      <c r="CK49" s="107">
        <v>56100</v>
      </c>
      <c r="CL49" s="96"/>
      <c r="CM49" s="96"/>
      <c r="CN49" s="96">
        <v>595</v>
      </c>
      <c r="CO49" s="108">
        <v>83018</v>
      </c>
      <c r="CP49" s="105">
        <v>76</v>
      </c>
      <c r="CQ49" s="96">
        <v>39</v>
      </c>
      <c r="CR49" s="96">
        <v>128</v>
      </c>
      <c r="CS49" s="107">
        <v>240073</v>
      </c>
      <c r="CT49" s="96"/>
      <c r="CU49" s="96"/>
      <c r="CV49" s="96">
        <v>204</v>
      </c>
      <c r="CW49" s="108">
        <v>240111</v>
      </c>
      <c r="CX49" s="33">
        <v>1982</v>
      </c>
      <c r="CY49" s="96">
        <v>4817</v>
      </c>
      <c r="CZ49" s="107">
        <v>84453</v>
      </c>
      <c r="DA49" s="96">
        <v>2869</v>
      </c>
      <c r="DB49" s="107">
        <v>1672353</v>
      </c>
      <c r="DC49" s="96">
        <v>62</v>
      </c>
      <c r="DD49" s="96">
        <v>441</v>
      </c>
      <c r="DE49" s="96">
        <v>7748</v>
      </c>
      <c r="DF49" s="108">
        <v>1757247</v>
      </c>
    </row>
    <row r="50" spans="1:110" x14ac:dyDescent="0.3">
      <c r="A50" s="33">
        <v>1981</v>
      </c>
      <c r="B50" s="105">
        <v>641</v>
      </c>
      <c r="C50" s="107">
        <v>5195</v>
      </c>
      <c r="D50" s="96">
        <v>844</v>
      </c>
      <c r="E50" s="107">
        <v>1351933</v>
      </c>
      <c r="F50" s="96">
        <v>37</v>
      </c>
      <c r="G50" s="96">
        <v>175</v>
      </c>
      <c r="H50" s="107">
        <v>1522</v>
      </c>
      <c r="I50" s="108">
        <v>1357304</v>
      </c>
      <c r="J50" s="105">
        <v>978</v>
      </c>
      <c r="K50" s="107">
        <v>22373</v>
      </c>
      <c r="L50" s="107">
        <v>1759</v>
      </c>
      <c r="M50" s="107">
        <v>84220</v>
      </c>
      <c r="N50" s="96"/>
      <c r="O50" s="96"/>
      <c r="P50" s="107">
        <v>2737</v>
      </c>
      <c r="Q50" s="108">
        <v>106593</v>
      </c>
      <c r="R50" s="105">
        <v>418</v>
      </c>
      <c r="S50" s="107">
        <v>19272</v>
      </c>
      <c r="T50" s="96">
        <v>221</v>
      </c>
      <c r="U50" s="107">
        <v>356456</v>
      </c>
      <c r="V50" s="96"/>
      <c r="W50" s="96"/>
      <c r="X50" s="96">
        <v>639</v>
      </c>
      <c r="Y50" s="108">
        <v>375728</v>
      </c>
      <c r="Z50" s="105"/>
      <c r="AA50" s="96"/>
      <c r="AB50" s="96"/>
      <c r="AC50" s="96"/>
      <c r="AD50" s="96"/>
      <c r="AE50" s="96"/>
      <c r="AF50" s="96"/>
      <c r="AG50" s="106"/>
      <c r="AH50" s="105">
        <v>3</v>
      </c>
      <c r="AI50" s="107">
        <v>8930</v>
      </c>
      <c r="AJ50" s="96"/>
      <c r="AK50" s="96"/>
      <c r="AL50" s="96"/>
      <c r="AM50" s="96"/>
      <c r="AN50" s="96">
        <v>3</v>
      </c>
      <c r="AO50" s="108">
        <v>8930</v>
      </c>
      <c r="AP50" s="105"/>
      <c r="AQ50" s="96"/>
      <c r="AR50" s="96"/>
      <c r="AS50" s="96"/>
      <c r="AT50" s="96"/>
      <c r="AU50" s="96"/>
      <c r="AV50" s="96"/>
      <c r="AW50" s="106"/>
      <c r="AX50" s="105">
        <v>145</v>
      </c>
      <c r="AY50" s="107">
        <v>11707</v>
      </c>
      <c r="AZ50" s="96">
        <v>159</v>
      </c>
      <c r="BA50" s="107">
        <v>888482</v>
      </c>
      <c r="BB50" s="96">
        <v>8</v>
      </c>
      <c r="BC50" s="107">
        <v>84324</v>
      </c>
      <c r="BD50" s="96">
        <v>312</v>
      </c>
      <c r="BE50" s="108">
        <v>984513</v>
      </c>
      <c r="BF50" s="136">
        <v>1140</v>
      </c>
      <c r="BG50" s="107">
        <v>31724</v>
      </c>
      <c r="BH50" s="96">
        <v>483</v>
      </c>
      <c r="BI50" s="107">
        <v>135438</v>
      </c>
      <c r="BJ50" s="96">
        <v>33</v>
      </c>
      <c r="BK50" s="107">
        <v>12337</v>
      </c>
      <c r="BL50" s="107">
        <v>1656</v>
      </c>
      <c r="BM50" s="108">
        <v>179499</v>
      </c>
      <c r="BN50" s="105">
        <v>2</v>
      </c>
      <c r="BO50" s="96">
        <v>13</v>
      </c>
      <c r="BP50" s="96">
        <v>89</v>
      </c>
      <c r="BQ50" s="107">
        <v>651895</v>
      </c>
      <c r="BR50" s="96"/>
      <c r="BS50" s="96"/>
      <c r="BT50" s="96">
        <v>91</v>
      </c>
      <c r="BU50" s="108">
        <v>651907</v>
      </c>
      <c r="BV50" s="105"/>
      <c r="BW50" s="96"/>
      <c r="BX50" s="96"/>
      <c r="BY50" s="106"/>
      <c r="BZ50" s="136">
        <v>1013</v>
      </c>
      <c r="CA50" s="107">
        <v>7403</v>
      </c>
      <c r="CB50" s="96">
        <v>206</v>
      </c>
      <c r="CC50" s="107">
        <v>184606</v>
      </c>
      <c r="CD50" s="96"/>
      <c r="CE50" s="96"/>
      <c r="CF50" s="107">
        <v>1219</v>
      </c>
      <c r="CG50" s="108">
        <v>192009</v>
      </c>
      <c r="CH50" s="105">
        <v>399</v>
      </c>
      <c r="CI50" s="107">
        <v>61974</v>
      </c>
      <c r="CJ50" s="96">
        <v>573</v>
      </c>
      <c r="CK50" s="107">
        <v>2351805</v>
      </c>
      <c r="CL50" s="96"/>
      <c r="CM50" s="96"/>
      <c r="CN50" s="96">
        <v>972</v>
      </c>
      <c r="CO50" s="108">
        <v>2413779</v>
      </c>
      <c r="CP50" s="105">
        <v>68</v>
      </c>
      <c r="CQ50" s="96">
        <v>399</v>
      </c>
      <c r="CR50" s="96">
        <v>23</v>
      </c>
      <c r="CS50" s="107">
        <v>13798</v>
      </c>
      <c r="CT50" s="96"/>
      <c r="CU50" s="96"/>
      <c r="CV50" s="96">
        <v>91</v>
      </c>
      <c r="CW50" s="108">
        <v>14197</v>
      </c>
      <c r="CX50" s="33">
        <v>1981</v>
      </c>
      <c r="CY50" s="96">
        <v>4807</v>
      </c>
      <c r="CZ50" s="107">
        <v>168989</v>
      </c>
      <c r="DA50" s="96">
        <v>4357</v>
      </c>
      <c r="DB50" s="107">
        <v>6018633</v>
      </c>
      <c r="DC50" s="96">
        <v>78</v>
      </c>
      <c r="DD50" s="107">
        <v>96836</v>
      </c>
      <c r="DE50" s="96">
        <v>9242</v>
      </c>
      <c r="DF50" s="108">
        <v>6284458</v>
      </c>
    </row>
    <row r="51" spans="1:110" x14ac:dyDescent="0.3">
      <c r="A51" s="33">
        <v>1980</v>
      </c>
      <c r="B51" s="105">
        <v>714</v>
      </c>
      <c r="C51" s="107">
        <v>388222</v>
      </c>
      <c r="D51" s="96">
        <v>606</v>
      </c>
      <c r="E51" s="107">
        <v>313883</v>
      </c>
      <c r="F51" s="96">
        <v>25</v>
      </c>
      <c r="G51" s="96">
        <v>91</v>
      </c>
      <c r="H51" s="107">
        <v>1345</v>
      </c>
      <c r="I51" s="108">
        <v>702196</v>
      </c>
      <c r="J51" s="136">
        <v>1084</v>
      </c>
      <c r="K51" s="107">
        <v>26691</v>
      </c>
      <c r="L51" s="96">
        <v>659</v>
      </c>
      <c r="M51" s="107">
        <v>38887</v>
      </c>
      <c r="N51" s="96"/>
      <c r="O51" s="96"/>
      <c r="P51" s="107">
        <v>1743</v>
      </c>
      <c r="Q51" s="108">
        <v>65578</v>
      </c>
      <c r="R51" s="105">
        <v>546</v>
      </c>
      <c r="S51" s="107">
        <v>190447</v>
      </c>
      <c r="T51" s="96">
        <v>491</v>
      </c>
      <c r="U51" s="107">
        <v>323810</v>
      </c>
      <c r="V51" s="96"/>
      <c r="W51" s="96"/>
      <c r="X51" s="107">
        <v>1037</v>
      </c>
      <c r="Y51" s="108">
        <v>514257</v>
      </c>
      <c r="Z51" s="105">
        <v>2</v>
      </c>
      <c r="AA51" s="107">
        <v>2080</v>
      </c>
      <c r="AB51" s="96"/>
      <c r="AC51" s="96"/>
      <c r="AD51" s="96"/>
      <c r="AE51" s="96"/>
      <c r="AF51" s="96">
        <v>2</v>
      </c>
      <c r="AG51" s="108">
        <v>2080</v>
      </c>
      <c r="AH51" s="105">
        <v>1</v>
      </c>
      <c r="AI51" s="96">
        <v>752</v>
      </c>
      <c r="AJ51" s="96"/>
      <c r="AK51" s="96"/>
      <c r="AL51" s="96"/>
      <c r="AM51" s="96"/>
      <c r="AN51" s="96">
        <v>1</v>
      </c>
      <c r="AO51" s="106">
        <v>752</v>
      </c>
      <c r="AP51" s="105">
        <v>1</v>
      </c>
      <c r="AQ51" s="96">
        <v>551</v>
      </c>
      <c r="AR51" s="96"/>
      <c r="AS51" s="96"/>
      <c r="AT51" s="96"/>
      <c r="AU51" s="96"/>
      <c r="AV51" s="96">
        <v>1</v>
      </c>
      <c r="AW51" s="106">
        <v>551</v>
      </c>
      <c r="AX51" s="105">
        <v>120</v>
      </c>
      <c r="AY51" s="107">
        <v>1980</v>
      </c>
      <c r="AZ51" s="96">
        <v>199</v>
      </c>
      <c r="BA51" s="107">
        <v>1167627</v>
      </c>
      <c r="BB51" s="96">
        <v>2</v>
      </c>
      <c r="BC51" s="96">
        <v>65</v>
      </c>
      <c r="BD51" s="96">
        <v>321</v>
      </c>
      <c r="BE51" s="108">
        <v>1169672</v>
      </c>
      <c r="BF51" s="105">
        <v>939</v>
      </c>
      <c r="BG51" s="107">
        <v>295535</v>
      </c>
      <c r="BH51" s="96">
        <v>793</v>
      </c>
      <c r="BI51" s="107">
        <v>263190</v>
      </c>
      <c r="BJ51" s="96">
        <v>47</v>
      </c>
      <c r="BK51" s="107">
        <v>1604</v>
      </c>
      <c r="BL51" s="107">
        <v>1779</v>
      </c>
      <c r="BM51" s="108">
        <v>560329</v>
      </c>
      <c r="BN51" s="105">
        <v>7</v>
      </c>
      <c r="BO51" s="96">
        <v>473</v>
      </c>
      <c r="BP51" s="96">
        <v>54</v>
      </c>
      <c r="BQ51" s="107">
        <v>264388</v>
      </c>
      <c r="BR51" s="96">
        <v>1</v>
      </c>
      <c r="BS51" s="107">
        <v>20235</v>
      </c>
      <c r="BT51" s="96">
        <v>62</v>
      </c>
      <c r="BU51" s="108">
        <v>285096</v>
      </c>
      <c r="BV51" s="105"/>
      <c r="BW51" s="96"/>
      <c r="BX51" s="96"/>
      <c r="BY51" s="106"/>
      <c r="BZ51" s="105">
        <v>784</v>
      </c>
      <c r="CA51" s="107">
        <v>12688</v>
      </c>
      <c r="CB51" s="96">
        <v>163</v>
      </c>
      <c r="CC51" s="107">
        <v>18894</v>
      </c>
      <c r="CD51" s="96"/>
      <c r="CE51" s="96"/>
      <c r="CF51" s="96">
        <v>947</v>
      </c>
      <c r="CG51" s="108">
        <v>31582</v>
      </c>
      <c r="CH51" s="105">
        <v>18</v>
      </c>
      <c r="CI51" s="107">
        <v>437021</v>
      </c>
      <c r="CJ51" s="96">
        <v>76</v>
      </c>
      <c r="CK51" s="107">
        <v>900950</v>
      </c>
      <c r="CL51" s="96">
        <v>1</v>
      </c>
      <c r="CM51" s="96">
        <v>405</v>
      </c>
      <c r="CN51" s="96">
        <v>95</v>
      </c>
      <c r="CO51" s="108">
        <v>1338376</v>
      </c>
      <c r="CP51" s="105">
        <v>93</v>
      </c>
      <c r="CQ51" s="107">
        <v>91450</v>
      </c>
      <c r="CR51" s="96">
        <v>57</v>
      </c>
      <c r="CS51" s="107">
        <v>62755</v>
      </c>
      <c r="CT51" s="96"/>
      <c r="CU51" s="96"/>
      <c r="CV51" s="96">
        <v>150</v>
      </c>
      <c r="CW51" s="108">
        <v>154205</v>
      </c>
      <c r="CX51" s="33">
        <v>1980</v>
      </c>
      <c r="CY51" s="96">
        <v>4309</v>
      </c>
      <c r="CZ51" s="107">
        <v>1447890</v>
      </c>
      <c r="DA51" s="96">
        <v>3098</v>
      </c>
      <c r="DB51" s="107">
        <v>3354383</v>
      </c>
      <c r="DC51" s="96">
        <v>76</v>
      </c>
      <c r="DD51" s="107">
        <v>22400</v>
      </c>
      <c r="DE51" s="96">
        <v>7483</v>
      </c>
      <c r="DF51" s="108">
        <v>4824673</v>
      </c>
    </row>
    <row r="52" spans="1:110" x14ac:dyDescent="0.3">
      <c r="A52" s="33">
        <v>1979</v>
      </c>
      <c r="B52" s="105">
        <v>467</v>
      </c>
      <c r="C52" s="107">
        <v>8843</v>
      </c>
      <c r="D52" s="96">
        <v>518</v>
      </c>
      <c r="E52" s="107">
        <v>203537</v>
      </c>
      <c r="F52" s="96">
        <v>15</v>
      </c>
      <c r="G52" s="96">
        <v>48</v>
      </c>
      <c r="H52" s="107">
        <v>1000</v>
      </c>
      <c r="I52" s="108">
        <v>212427</v>
      </c>
      <c r="J52" s="136">
        <v>1903</v>
      </c>
      <c r="K52" s="107">
        <v>20877</v>
      </c>
      <c r="L52" s="107">
        <v>1942</v>
      </c>
      <c r="M52" s="107">
        <v>8568</v>
      </c>
      <c r="N52" s="96"/>
      <c r="O52" s="96"/>
      <c r="P52" s="107">
        <v>3845</v>
      </c>
      <c r="Q52" s="108">
        <v>29445</v>
      </c>
      <c r="R52" s="105">
        <v>254</v>
      </c>
      <c r="S52" s="107">
        <v>4991</v>
      </c>
      <c r="T52" s="96">
        <v>346</v>
      </c>
      <c r="U52" s="107">
        <v>76909</v>
      </c>
      <c r="V52" s="96"/>
      <c r="W52" s="96"/>
      <c r="X52" s="96">
        <v>600</v>
      </c>
      <c r="Y52" s="108">
        <v>81900</v>
      </c>
      <c r="Z52" s="105"/>
      <c r="AA52" s="96"/>
      <c r="AB52" s="96"/>
      <c r="AC52" s="96"/>
      <c r="AD52" s="96"/>
      <c r="AE52" s="96"/>
      <c r="AF52" s="96"/>
      <c r="AG52" s="106"/>
      <c r="AH52" s="105">
        <v>7</v>
      </c>
      <c r="AI52" s="107">
        <v>8932</v>
      </c>
      <c r="AJ52" s="96">
        <v>3</v>
      </c>
      <c r="AK52" s="107">
        <v>22965</v>
      </c>
      <c r="AL52" s="96"/>
      <c r="AM52" s="96"/>
      <c r="AN52" s="96">
        <v>10</v>
      </c>
      <c r="AO52" s="108">
        <v>31897</v>
      </c>
      <c r="AP52" s="105"/>
      <c r="AQ52" s="96"/>
      <c r="AR52" s="96"/>
      <c r="AS52" s="96"/>
      <c r="AT52" s="96"/>
      <c r="AU52" s="96"/>
      <c r="AV52" s="96"/>
      <c r="AW52" s="106"/>
      <c r="AX52" s="105">
        <v>86</v>
      </c>
      <c r="AY52" s="107">
        <v>3425</v>
      </c>
      <c r="AZ52" s="96">
        <v>286</v>
      </c>
      <c r="BA52" s="107">
        <v>2644484</v>
      </c>
      <c r="BB52" s="96"/>
      <c r="BC52" s="96"/>
      <c r="BD52" s="96">
        <v>372</v>
      </c>
      <c r="BE52" s="108">
        <v>2647910</v>
      </c>
      <c r="BF52" s="105">
        <v>840</v>
      </c>
      <c r="BG52" s="107">
        <v>3713</v>
      </c>
      <c r="BH52" s="96">
        <v>696</v>
      </c>
      <c r="BI52" s="107">
        <v>59838</v>
      </c>
      <c r="BJ52" s="96">
        <v>28</v>
      </c>
      <c r="BK52" s="96">
        <v>393</v>
      </c>
      <c r="BL52" s="107">
        <v>1564</v>
      </c>
      <c r="BM52" s="108">
        <v>63944</v>
      </c>
      <c r="BN52" s="105">
        <v>2</v>
      </c>
      <c r="BO52" s="96">
        <v>1</v>
      </c>
      <c r="BP52" s="96">
        <v>103</v>
      </c>
      <c r="BQ52" s="107">
        <v>67022</v>
      </c>
      <c r="BR52" s="96">
        <v>2</v>
      </c>
      <c r="BS52" s="96">
        <v>0</v>
      </c>
      <c r="BT52" s="96">
        <v>107</v>
      </c>
      <c r="BU52" s="108">
        <v>67023</v>
      </c>
      <c r="BV52" s="105"/>
      <c r="BW52" s="96"/>
      <c r="BX52" s="96"/>
      <c r="BY52" s="106"/>
      <c r="BZ52" s="105">
        <v>572</v>
      </c>
      <c r="CA52" s="107">
        <v>1878</v>
      </c>
      <c r="CB52" s="96">
        <v>114</v>
      </c>
      <c r="CC52" s="107">
        <v>3294</v>
      </c>
      <c r="CD52" s="96"/>
      <c r="CE52" s="96"/>
      <c r="CF52" s="96">
        <v>686</v>
      </c>
      <c r="CG52" s="108">
        <v>5172</v>
      </c>
      <c r="CH52" s="105">
        <v>2</v>
      </c>
      <c r="CI52" s="107">
        <v>1174</v>
      </c>
      <c r="CJ52" s="96">
        <v>45</v>
      </c>
      <c r="CK52" s="107">
        <v>225748</v>
      </c>
      <c r="CL52" s="96"/>
      <c r="CM52" s="96"/>
      <c r="CN52" s="96">
        <v>47</v>
      </c>
      <c r="CO52" s="108">
        <v>226923</v>
      </c>
      <c r="CP52" s="105">
        <v>44</v>
      </c>
      <c r="CQ52" s="96">
        <v>58</v>
      </c>
      <c r="CR52" s="96">
        <v>21</v>
      </c>
      <c r="CS52" s="107">
        <v>7331</v>
      </c>
      <c r="CT52" s="96"/>
      <c r="CU52" s="96"/>
      <c r="CV52" s="96">
        <v>65</v>
      </c>
      <c r="CW52" s="108">
        <v>7389</v>
      </c>
      <c r="CX52" s="33">
        <v>1979</v>
      </c>
      <c r="CY52" s="96">
        <v>4177</v>
      </c>
      <c r="CZ52" s="107">
        <v>53893</v>
      </c>
      <c r="DA52" s="96">
        <v>4074</v>
      </c>
      <c r="DB52" s="107">
        <v>3319696</v>
      </c>
      <c r="DC52" s="96">
        <v>45</v>
      </c>
      <c r="DD52" s="96">
        <v>441</v>
      </c>
      <c r="DE52" s="96">
        <v>8296</v>
      </c>
      <c r="DF52" s="108">
        <v>2524529.3180820001</v>
      </c>
    </row>
    <row r="53" spans="1:110" x14ac:dyDescent="0.3">
      <c r="A53" s="33">
        <v>1978</v>
      </c>
      <c r="B53" s="105">
        <v>363</v>
      </c>
      <c r="C53" s="107">
        <v>1845</v>
      </c>
      <c r="D53" s="96">
        <v>277</v>
      </c>
      <c r="E53" s="107">
        <v>5978</v>
      </c>
      <c r="F53" s="96">
        <v>13</v>
      </c>
      <c r="G53" s="96">
        <v>57</v>
      </c>
      <c r="H53" s="96">
        <v>653</v>
      </c>
      <c r="I53" s="108">
        <v>7880</v>
      </c>
      <c r="J53" s="136">
        <v>1165</v>
      </c>
      <c r="K53" s="107">
        <v>10203</v>
      </c>
      <c r="L53" s="107">
        <v>1141</v>
      </c>
      <c r="M53" s="107">
        <v>39881</v>
      </c>
      <c r="N53" s="96"/>
      <c r="O53" s="96"/>
      <c r="P53" s="107">
        <v>2306</v>
      </c>
      <c r="Q53" s="108">
        <v>50083</v>
      </c>
      <c r="R53" s="105">
        <v>289</v>
      </c>
      <c r="S53" s="107">
        <v>6547</v>
      </c>
      <c r="T53" s="96">
        <v>78</v>
      </c>
      <c r="U53" s="107">
        <v>18022</v>
      </c>
      <c r="V53" s="96"/>
      <c r="W53" s="96"/>
      <c r="X53" s="96">
        <v>367</v>
      </c>
      <c r="Y53" s="108">
        <v>24569</v>
      </c>
      <c r="Z53" s="105"/>
      <c r="AA53" s="96"/>
      <c r="AB53" s="96"/>
      <c r="AC53" s="96"/>
      <c r="AD53" s="96"/>
      <c r="AE53" s="96"/>
      <c r="AF53" s="96"/>
      <c r="AG53" s="106"/>
      <c r="AH53" s="105">
        <v>4</v>
      </c>
      <c r="AI53" s="107">
        <v>4474</v>
      </c>
      <c r="AJ53" s="96"/>
      <c r="AK53" s="96"/>
      <c r="AL53" s="96"/>
      <c r="AM53" s="96"/>
      <c r="AN53" s="96">
        <v>4</v>
      </c>
      <c r="AO53" s="108">
        <v>4474</v>
      </c>
      <c r="AP53" s="105"/>
      <c r="AQ53" s="96"/>
      <c r="AR53" s="96"/>
      <c r="AS53" s="96"/>
      <c r="AT53" s="96"/>
      <c r="AU53" s="96"/>
      <c r="AV53" s="96"/>
      <c r="AW53" s="106"/>
      <c r="AX53" s="105">
        <v>84</v>
      </c>
      <c r="AY53" s="107">
        <v>4103</v>
      </c>
      <c r="AZ53" s="96">
        <v>65</v>
      </c>
      <c r="BA53" s="107">
        <v>74605</v>
      </c>
      <c r="BB53" s="96">
        <v>5</v>
      </c>
      <c r="BC53" s="96">
        <v>6</v>
      </c>
      <c r="BD53" s="96">
        <v>154</v>
      </c>
      <c r="BE53" s="108">
        <v>78714</v>
      </c>
      <c r="BF53" s="105">
        <v>759</v>
      </c>
      <c r="BG53" s="107">
        <v>3879</v>
      </c>
      <c r="BH53" s="96">
        <v>165</v>
      </c>
      <c r="BI53" s="107">
        <v>3623</v>
      </c>
      <c r="BJ53" s="96">
        <v>16</v>
      </c>
      <c r="BK53" s="96">
        <v>40</v>
      </c>
      <c r="BL53" s="96">
        <v>940</v>
      </c>
      <c r="BM53" s="108">
        <v>7542</v>
      </c>
      <c r="BN53" s="105">
        <v>2</v>
      </c>
      <c r="BO53" s="96">
        <v>1</v>
      </c>
      <c r="BP53" s="96">
        <v>40</v>
      </c>
      <c r="BQ53" s="96">
        <v>46</v>
      </c>
      <c r="BR53" s="96"/>
      <c r="BS53" s="96"/>
      <c r="BT53" s="96">
        <v>42</v>
      </c>
      <c r="BU53" s="106">
        <v>47</v>
      </c>
      <c r="BV53" s="105"/>
      <c r="BW53" s="96"/>
      <c r="BX53" s="96"/>
      <c r="BY53" s="106"/>
      <c r="BZ53" s="136">
        <v>1014</v>
      </c>
      <c r="CA53" s="107">
        <v>4898</v>
      </c>
      <c r="CB53" s="96">
        <v>184</v>
      </c>
      <c r="CC53" s="107">
        <v>1572</v>
      </c>
      <c r="CD53" s="96"/>
      <c r="CE53" s="96"/>
      <c r="CF53" s="107">
        <v>1198</v>
      </c>
      <c r="CG53" s="108">
        <v>6470</v>
      </c>
      <c r="CH53" s="105"/>
      <c r="CI53" s="96"/>
      <c r="CJ53" s="96">
        <v>12</v>
      </c>
      <c r="CK53" s="107">
        <v>92783</v>
      </c>
      <c r="CL53" s="96"/>
      <c r="CM53" s="96"/>
      <c r="CN53" s="96">
        <v>12</v>
      </c>
      <c r="CO53" s="108">
        <v>92783</v>
      </c>
      <c r="CP53" s="105">
        <v>74</v>
      </c>
      <c r="CQ53" s="96">
        <v>287</v>
      </c>
      <c r="CR53" s="96">
        <v>28</v>
      </c>
      <c r="CS53" s="107">
        <v>7196</v>
      </c>
      <c r="CT53" s="96"/>
      <c r="CU53" s="96"/>
      <c r="CV53" s="96">
        <v>102</v>
      </c>
      <c r="CW53" s="108">
        <v>7483</v>
      </c>
      <c r="CX53" s="33">
        <v>1978</v>
      </c>
      <c r="CY53" s="96">
        <v>3754</v>
      </c>
      <c r="CZ53" s="107">
        <v>36235</v>
      </c>
      <c r="DA53" s="96">
        <v>1990</v>
      </c>
      <c r="DB53" s="107">
        <v>243706</v>
      </c>
      <c r="DC53" s="96">
        <v>34</v>
      </c>
      <c r="DD53" s="96">
        <v>103</v>
      </c>
      <c r="DE53" s="96">
        <v>5778</v>
      </c>
      <c r="DF53" s="108">
        <v>280045</v>
      </c>
    </row>
    <row r="54" spans="1:110" x14ac:dyDescent="0.3">
      <c r="A54" s="33">
        <v>1977</v>
      </c>
      <c r="B54" s="105">
        <v>418</v>
      </c>
      <c r="C54" s="107">
        <v>7242</v>
      </c>
      <c r="D54" s="96">
        <v>132</v>
      </c>
      <c r="E54" s="107">
        <v>3398</v>
      </c>
      <c r="F54" s="96">
        <v>6</v>
      </c>
      <c r="G54" s="96">
        <v>11</v>
      </c>
      <c r="H54" s="96">
        <v>556</v>
      </c>
      <c r="I54" s="108">
        <v>10651</v>
      </c>
      <c r="J54" s="136">
        <v>1302</v>
      </c>
      <c r="K54" s="107">
        <v>3504</v>
      </c>
      <c r="L54" s="96">
        <v>552</v>
      </c>
      <c r="M54" s="96">
        <v>287</v>
      </c>
      <c r="N54" s="96"/>
      <c r="O54" s="96"/>
      <c r="P54" s="107">
        <v>1854</v>
      </c>
      <c r="Q54" s="108">
        <v>3791</v>
      </c>
      <c r="R54" s="105">
        <v>575</v>
      </c>
      <c r="S54" s="107">
        <v>128726</v>
      </c>
      <c r="T54" s="96">
        <v>182</v>
      </c>
      <c r="U54" s="107">
        <v>69522</v>
      </c>
      <c r="V54" s="96"/>
      <c r="W54" s="96"/>
      <c r="X54" s="96">
        <v>757</v>
      </c>
      <c r="Y54" s="108">
        <v>198248</v>
      </c>
      <c r="Z54" s="105"/>
      <c r="AA54" s="96"/>
      <c r="AB54" s="96"/>
      <c r="AC54" s="96"/>
      <c r="AD54" s="96"/>
      <c r="AE54" s="96"/>
      <c r="AF54" s="96"/>
      <c r="AG54" s="106"/>
      <c r="AH54" s="105">
        <v>1</v>
      </c>
      <c r="AI54" s="96">
        <v>521</v>
      </c>
      <c r="AJ54" s="96"/>
      <c r="AK54" s="96"/>
      <c r="AL54" s="96">
        <v>3</v>
      </c>
      <c r="AM54" s="96">
        <v>747</v>
      </c>
      <c r="AN54" s="96">
        <v>4</v>
      </c>
      <c r="AO54" s="108">
        <v>1268</v>
      </c>
      <c r="AP54" s="105"/>
      <c r="AQ54" s="96"/>
      <c r="AR54" s="96"/>
      <c r="AS54" s="96"/>
      <c r="AT54" s="96"/>
      <c r="AU54" s="96"/>
      <c r="AV54" s="96"/>
      <c r="AW54" s="106"/>
      <c r="AX54" s="105">
        <v>168</v>
      </c>
      <c r="AY54" s="107">
        <v>43990</v>
      </c>
      <c r="AZ54" s="96">
        <v>123</v>
      </c>
      <c r="BA54" s="107">
        <v>239192</v>
      </c>
      <c r="BB54" s="96">
        <v>16</v>
      </c>
      <c r="BC54" s="107">
        <v>1251</v>
      </c>
      <c r="BD54" s="96">
        <v>307</v>
      </c>
      <c r="BE54" s="108">
        <v>284433</v>
      </c>
      <c r="BF54" s="136">
        <v>1482</v>
      </c>
      <c r="BG54" s="107">
        <v>14998</v>
      </c>
      <c r="BH54" s="96">
        <v>527</v>
      </c>
      <c r="BI54" s="107">
        <v>401171</v>
      </c>
      <c r="BJ54" s="96">
        <v>40</v>
      </c>
      <c r="BK54" s="96">
        <v>172</v>
      </c>
      <c r="BL54" s="107">
        <v>2049</v>
      </c>
      <c r="BM54" s="108">
        <v>416341</v>
      </c>
      <c r="BN54" s="105">
        <v>1</v>
      </c>
      <c r="BO54" s="96">
        <v>0</v>
      </c>
      <c r="BP54" s="96">
        <v>11</v>
      </c>
      <c r="BQ54" s="107">
        <v>4818</v>
      </c>
      <c r="BR54" s="96">
        <v>1</v>
      </c>
      <c r="BS54" s="96">
        <v>316</v>
      </c>
      <c r="BT54" s="96">
        <v>13</v>
      </c>
      <c r="BU54" s="108">
        <v>5134</v>
      </c>
      <c r="BV54" s="105"/>
      <c r="BW54" s="96"/>
      <c r="BX54" s="96"/>
      <c r="BY54" s="106"/>
      <c r="BZ54" s="105">
        <v>972</v>
      </c>
      <c r="CA54" s="107">
        <v>20802</v>
      </c>
      <c r="CB54" s="96">
        <v>390</v>
      </c>
      <c r="CC54" s="107">
        <v>11311</v>
      </c>
      <c r="CD54" s="96"/>
      <c r="CE54" s="96"/>
      <c r="CF54" s="107">
        <v>1362</v>
      </c>
      <c r="CG54" s="108">
        <v>32114</v>
      </c>
      <c r="CH54" s="105">
        <v>8</v>
      </c>
      <c r="CI54" s="107">
        <v>3164</v>
      </c>
      <c r="CJ54" s="96">
        <v>21</v>
      </c>
      <c r="CK54" s="107">
        <v>125890</v>
      </c>
      <c r="CL54" s="96"/>
      <c r="CM54" s="96"/>
      <c r="CN54" s="96">
        <v>29</v>
      </c>
      <c r="CO54" s="108">
        <v>129054</v>
      </c>
      <c r="CP54" s="105">
        <v>46</v>
      </c>
      <c r="CQ54" s="96">
        <v>434</v>
      </c>
      <c r="CR54" s="96">
        <v>80</v>
      </c>
      <c r="CS54" s="107">
        <v>312035</v>
      </c>
      <c r="CT54" s="96"/>
      <c r="CU54" s="96"/>
      <c r="CV54" s="96">
        <v>126</v>
      </c>
      <c r="CW54" s="108">
        <v>312469</v>
      </c>
      <c r="CX54" s="33">
        <v>1977</v>
      </c>
      <c r="CY54" s="96">
        <v>4973</v>
      </c>
      <c r="CZ54" s="107">
        <v>223381</v>
      </c>
      <c r="DA54" s="96">
        <v>2018</v>
      </c>
      <c r="DB54" s="107">
        <v>1167625</v>
      </c>
      <c r="DC54" s="96">
        <v>66</v>
      </c>
      <c r="DD54" s="107">
        <v>2497</v>
      </c>
      <c r="DE54" s="96">
        <v>7057</v>
      </c>
      <c r="DF54" s="108">
        <v>1393503</v>
      </c>
    </row>
    <row r="55" spans="1:110" x14ac:dyDescent="0.3">
      <c r="A55" s="33">
        <v>1976</v>
      </c>
      <c r="B55" s="105">
        <v>556</v>
      </c>
      <c r="C55" s="107">
        <v>21230</v>
      </c>
      <c r="D55" s="96">
        <v>184</v>
      </c>
      <c r="E55" s="96">
        <v>809</v>
      </c>
      <c r="F55" s="96">
        <v>34</v>
      </c>
      <c r="G55" s="96">
        <v>800</v>
      </c>
      <c r="H55" s="96">
        <v>774</v>
      </c>
      <c r="I55" s="108">
        <v>22839</v>
      </c>
      <c r="J55" s="105">
        <v>732</v>
      </c>
      <c r="K55" s="107">
        <v>42493</v>
      </c>
      <c r="L55" s="96">
        <v>159</v>
      </c>
      <c r="M55" s="107">
        <v>14594</v>
      </c>
      <c r="N55" s="96"/>
      <c r="O55" s="96"/>
      <c r="P55" s="96">
        <v>891</v>
      </c>
      <c r="Q55" s="108">
        <v>57087</v>
      </c>
      <c r="R55" s="105">
        <v>703</v>
      </c>
      <c r="S55" s="107">
        <v>55555</v>
      </c>
      <c r="T55" s="96">
        <v>334</v>
      </c>
      <c r="U55" s="107">
        <v>54744</v>
      </c>
      <c r="V55" s="96"/>
      <c r="W55" s="96"/>
      <c r="X55" s="107">
        <v>1037</v>
      </c>
      <c r="Y55" s="108">
        <v>110299</v>
      </c>
      <c r="Z55" s="105"/>
      <c r="AA55" s="96"/>
      <c r="AB55" s="96"/>
      <c r="AC55" s="96"/>
      <c r="AD55" s="96"/>
      <c r="AE55" s="96"/>
      <c r="AF55" s="96"/>
      <c r="AG55" s="106"/>
      <c r="AH55" s="105">
        <v>6</v>
      </c>
      <c r="AI55" s="107">
        <v>4279</v>
      </c>
      <c r="AJ55" s="96">
        <v>23</v>
      </c>
      <c r="AK55" s="107">
        <v>171679</v>
      </c>
      <c r="AL55" s="96">
        <v>3</v>
      </c>
      <c r="AM55" s="107">
        <v>1091</v>
      </c>
      <c r="AN55" s="96">
        <v>32</v>
      </c>
      <c r="AO55" s="108">
        <v>177049</v>
      </c>
      <c r="AP55" s="105"/>
      <c r="AQ55" s="96"/>
      <c r="AR55" s="96"/>
      <c r="AS55" s="96"/>
      <c r="AT55" s="96"/>
      <c r="AU55" s="96"/>
      <c r="AV55" s="96"/>
      <c r="AW55" s="106"/>
      <c r="AX55" s="105">
        <v>63</v>
      </c>
      <c r="AY55" s="107">
        <v>10828</v>
      </c>
      <c r="AZ55" s="96">
        <v>224</v>
      </c>
      <c r="BA55" s="107">
        <v>569898</v>
      </c>
      <c r="BB55" s="96">
        <v>23</v>
      </c>
      <c r="BC55" s="107">
        <v>55736</v>
      </c>
      <c r="BD55" s="96">
        <v>310</v>
      </c>
      <c r="BE55" s="108">
        <v>636462</v>
      </c>
      <c r="BF55" s="136">
        <v>1825</v>
      </c>
      <c r="BG55" s="107">
        <v>83377</v>
      </c>
      <c r="BH55" s="107">
        <v>2084</v>
      </c>
      <c r="BI55" s="107">
        <v>459984</v>
      </c>
      <c r="BJ55" s="96">
        <v>72</v>
      </c>
      <c r="BK55" s="96">
        <v>815</v>
      </c>
      <c r="BL55" s="107">
        <v>3981</v>
      </c>
      <c r="BM55" s="108">
        <v>544176</v>
      </c>
      <c r="BN55" s="105">
        <v>5</v>
      </c>
      <c r="BO55" s="96">
        <v>471</v>
      </c>
      <c r="BP55" s="96">
        <v>27</v>
      </c>
      <c r="BQ55" s="96">
        <v>17</v>
      </c>
      <c r="BR55" s="96"/>
      <c r="BS55" s="96"/>
      <c r="BT55" s="96">
        <v>32</v>
      </c>
      <c r="BU55" s="106">
        <v>488</v>
      </c>
      <c r="BV55" s="105"/>
      <c r="BW55" s="96"/>
      <c r="BX55" s="96"/>
      <c r="BY55" s="106"/>
      <c r="BZ55" s="105">
        <v>804</v>
      </c>
      <c r="CA55" s="107">
        <v>55552</v>
      </c>
      <c r="CB55" s="96">
        <v>304</v>
      </c>
      <c r="CC55" s="107">
        <v>440913</v>
      </c>
      <c r="CD55" s="96"/>
      <c r="CE55" s="96"/>
      <c r="CF55" s="107">
        <v>1108</v>
      </c>
      <c r="CG55" s="108">
        <v>496464</v>
      </c>
      <c r="CH55" s="105"/>
      <c r="CI55" s="96"/>
      <c r="CJ55" s="96">
        <v>9</v>
      </c>
      <c r="CK55" s="107">
        <v>79516</v>
      </c>
      <c r="CL55" s="96"/>
      <c r="CM55" s="96"/>
      <c r="CN55" s="96">
        <v>9</v>
      </c>
      <c r="CO55" s="108">
        <v>79516</v>
      </c>
      <c r="CP55" s="105">
        <v>65</v>
      </c>
      <c r="CQ55" s="96">
        <v>211</v>
      </c>
      <c r="CR55" s="96">
        <v>47</v>
      </c>
      <c r="CS55" s="107">
        <v>58933</v>
      </c>
      <c r="CT55" s="96"/>
      <c r="CU55" s="96"/>
      <c r="CV55" s="96">
        <v>112</v>
      </c>
      <c r="CW55" s="108">
        <v>59143</v>
      </c>
      <c r="CX55" s="33">
        <v>1976</v>
      </c>
      <c r="CY55" s="96">
        <v>4759</v>
      </c>
      <c r="CZ55" s="107">
        <v>273996</v>
      </c>
      <c r="DA55" s="96">
        <v>3395</v>
      </c>
      <c r="DB55" s="107">
        <v>1851086</v>
      </c>
      <c r="DC55" s="96">
        <v>132</v>
      </c>
      <c r="DD55" s="107">
        <v>58442</v>
      </c>
      <c r="DE55" s="96">
        <v>8286</v>
      </c>
      <c r="DF55" s="108">
        <v>2183525</v>
      </c>
    </row>
    <row r="56" spans="1:110" x14ac:dyDescent="0.3">
      <c r="A56" s="33">
        <v>1975</v>
      </c>
      <c r="B56" s="105">
        <v>469</v>
      </c>
      <c r="C56" s="107">
        <v>1495</v>
      </c>
      <c r="D56" s="96">
        <v>203</v>
      </c>
      <c r="E56" s="107">
        <v>3712</v>
      </c>
      <c r="F56" s="96">
        <v>21</v>
      </c>
      <c r="G56" s="96">
        <v>170</v>
      </c>
      <c r="H56" s="96">
        <v>693</v>
      </c>
      <c r="I56" s="108">
        <v>5377</v>
      </c>
      <c r="J56" s="136">
        <v>1296</v>
      </c>
      <c r="K56" s="107">
        <v>15475</v>
      </c>
      <c r="L56" s="107">
        <v>1422</v>
      </c>
      <c r="M56" s="107">
        <v>8870</v>
      </c>
      <c r="N56" s="96"/>
      <c r="O56" s="96"/>
      <c r="P56" s="107">
        <v>2718</v>
      </c>
      <c r="Q56" s="108">
        <v>24345</v>
      </c>
      <c r="R56" s="105">
        <v>213</v>
      </c>
      <c r="S56" s="107">
        <v>7990</v>
      </c>
      <c r="T56" s="96">
        <v>143</v>
      </c>
      <c r="U56" s="107">
        <v>16570</v>
      </c>
      <c r="V56" s="96"/>
      <c r="W56" s="96"/>
      <c r="X56" s="96">
        <v>356</v>
      </c>
      <c r="Y56" s="108">
        <v>24560</v>
      </c>
      <c r="Z56" s="105"/>
      <c r="AA56" s="96"/>
      <c r="AB56" s="96"/>
      <c r="AC56" s="96"/>
      <c r="AD56" s="96"/>
      <c r="AE56" s="96"/>
      <c r="AF56" s="96"/>
      <c r="AG56" s="106"/>
      <c r="AH56" s="105">
        <v>6</v>
      </c>
      <c r="AI56" s="107">
        <v>16035</v>
      </c>
      <c r="AJ56" s="96">
        <v>6</v>
      </c>
      <c r="AK56" s="107">
        <v>157617</v>
      </c>
      <c r="AL56" s="96"/>
      <c r="AM56" s="96"/>
      <c r="AN56" s="96">
        <v>12</v>
      </c>
      <c r="AO56" s="108">
        <v>173652</v>
      </c>
      <c r="AP56" s="105"/>
      <c r="AQ56" s="96"/>
      <c r="AR56" s="96"/>
      <c r="AS56" s="96"/>
      <c r="AT56" s="96"/>
      <c r="AU56" s="96"/>
      <c r="AV56" s="96"/>
      <c r="AW56" s="106"/>
      <c r="AX56" s="105">
        <v>96</v>
      </c>
      <c r="AY56" s="107">
        <v>76637</v>
      </c>
      <c r="AZ56" s="96">
        <v>222</v>
      </c>
      <c r="BA56" s="107">
        <v>460391</v>
      </c>
      <c r="BB56" s="96">
        <v>10</v>
      </c>
      <c r="BC56" s="107">
        <v>22328</v>
      </c>
      <c r="BD56" s="96">
        <v>328</v>
      </c>
      <c r="BE56" s="108">
        <v>559356</v>
      </c>
      <c r="BF56" s="105">
        <v>8</v>
      </c>
      <c r="BG56" s="107">
        <v>5658</v>
      </c>
      <c r="BH56" s="96">
        <v>6</v>
      </c>
      <c r="BI56" s="107">
        <v>2717</v>
      </c>
      <c r="BJ56" s="96">
        <v>4</v>
      </c>
      <c r="BK56" s="107">
        <v>1661</v>
      </c>
      <c r="BL56" s="96">
        <v>18</v>
      </c>
      <c r="BM56" s="108">
        <v>10036</v>
      </c>
      <c r="BN56" s="105">
        <v>1</v>
      </c>
      <c r="BO56" s="96">
        <v>0</v>
      </c>
      <c r="BP56" s="96">
        <v>25</v>
      </c>
      <c r="BQ56" s="96">
        <v>20</v>
      </c>
      <c r="BR56" s="96"/>
      <c r="BS56" s="96"/>
      <c r="BT56" s="96">
        <v>26</v>
      </c>
      <c r="BU56" s="106">
        <v>20</v>
      </c>
      <c r="BV56" s="105"/>
      <c r="BW56" s="96"/>
      <c r="BX56" s="96"/>
      <c r="BY56" s="106"/>
      <c r="BZ56" s="136">
        <v>1506</v>
      </c>
      <c r="CA56" s="107">
        <v>20544</v>
      </c>
      <c r="CB56" s="96">
        <v>506</v>
      </c>
      <c r="CC56" s="107">
        <v>22994</v>
      </c>
      <c r="CD56" s="96"/>
      <c r="CE56" s="96"/>
      <c r="CF56" s="107">
        <v>2012</v>
      </c>
      <c r="CG56" s="108">
        <v>43539</v>
      </c>
      <c r="CH56" s="105"/>
      <c r="CI56" s="96"/>
      <c r="CJ56" s="96"/>
      <c r="CK56" s="96"/>
      <c r="CL56" s="96">
        <v>10</v>
      </c>
      <c r="CM56" s="107">
        <v>122567</v>
      </c>
      <c r="CN56" s="96">
        <v>10</v>
      </c>
      <c r="CO56" s="108">
        <v>122567</v>
      </c>
      <c r="CP56" s="105">
        <v>62</v>
      </c>
      <c r="CQ56" s="96">
        <v>187</v>
      </c>
      <c r="CR56" s="96">
        <v>104</v>
      </c>
      <c r="CS56" s="107">
        <v>31367</v>
      </c>
      <c r="CT56" s="96"/>
      <c r="CU56" s="96"/>
      <c r="CV56" s="96">
        <v>166</v>
      </c>
      <c r="CW56" s="108">
        <v>31555</v>
      </c>
      <c r="CX56" s="33">
        <v>1975</v>
      </c>
      <c r="CY56" s="96">
        <v>3657</v>
      </c>
      <c r="CZ56" s="107">
        <v>144022</v>
      </c>
      <c r="DA56" s="96">
        <v>2637</v>
      </c>
      <c r="DB56" s="107">
        <v>704260</v>
      </c>
      <c r="DC56" s="96">
        <v>45</v>
      </c>
      <c r="DD56" s="107">
        <v>146725</v>
      </c>
      <c r="DE56" s="96">
        <v>6339</v>
      </c>
      <c r="DF56" s="108">
        <v>995007</v>
      </c>
    </row>
    <row r="57" spans="1:110" x14ac:dyDescent="0.3">
      <c r="A57" s="33">
        <v>1974</v>
      </c>
      <c r="B57" s="105">
        <v>281</v>
      </c>
      <c r="C57" s="107">
        <v>1042</v>
      </c>
      <c r="D57" s="96">
        <v>276</v>
      </c>
      <c r="E57" s="107">
        <v>16714</v>
      </c>
      <c r="F57" s="96">
        <v>41</v>
      </c>
      <c r="G57" s="96">
        <v>177</v>
      </c>
      <c r="H57" s="96">
        <v>598</v>
      </c>
      <c r="I57" s="108">
        <v>17933</v>
      </c>
      <c r="J57" s="136">
        <v>1844</v>
      </c>
      <c r="K57" s="107">
        <v>16816</v>
      </c>
      <c r="L57" s="96">
        <v>715</v>
      </c>
      <c r="M57" s="107">
        <v>4204</v>
      </c>
      <c r="N57" s="96"/>
      <c r="O57" s="96"/>
      <c r="P57" s="107">
        <v>2559</v>
      </c>
      <c r="Q57" s="108">
        <v>21020</v>
      </c>
      <c r="R57" s="105">
        <v>253</v>
      </c>
      <c r="S57" s="107">
        <v>19630</v>
      </c>
      <c r="T57" s="96">
        <v>231</v>
      </c>
      <c r="U57" s="107">
        <v>141937</v>
      </c>
      <c r="V57" s="96">
        <v>1</v>
      </c>
      <c r="W57" s="96">
        <v>0</v>
      </c>
      <c r="X57" s="96">
        <v>485</v>
      </c>
      <c r="Y57" s="108">
        <v>161567</v>
      </c>
      <c r="Z57" s="105"/>
      <c r="AA57" s="96"/>
      <c r="AB57" s="96"/>
      <c r="AC57" s="96"/>
      <c r="AD57" s="96"/>
      <c r="AE57" s="96"/>
      <c r="AF57" s="96"/>
      <c r="AG57" s="106"/>
      <c r="AH57" s="105">
        <v>5</v>
      </c>
      <c r="AI57" s="107">
        <v>2075</v>
      </c>
      <c r="AJ57" s="96">
        <v>13</v>
      </c>
      <c r="AK57" s="107">
        <v>49385</v>
      </c>
      <c r="AL57" s="96"/>
      <c r="AM57" s="96"/>
      <c r="AN57" s="96">
        <v>18</v>
      </c>
      <c r="AO57" s="108">
        <v>51460</v>
      </c>
      <c r="AP57" s="105"/>
      <c r="AQ57" s="96"/>
      <c r="AR57" s="96"/>
      <c r="AS57" s="96"/>
      <c r="AT57" s="96"/>
      <c r="AU57" s="96"/>
      <c r="AV57" s="96"/>
      <c r="AW57" s="106"/>
      <c r="AX57" s="105">
        <v>62</v>
      </c>
      <c r="AY57" s="96">
        <v>74</v>
      </c>
      <c r="AZ57" s="96">
        <v>117</v>
      </c>
      <c r="BA57" s="107">
        <v>16664</v>
      </c>
      <c r="BB57" s="96">
        <v>3</v>
      </c>
      <c r="BC57" s="96">
        <v>0</v>
      </c>
      <c r="BD57" s="96">
        <v>182</v>
      </c>
      <c r="BE57" s="108">
        <v>16738</v>
      </c>
      <c r="BF57" s="105">
        <v>5</v>
      </c>
      <c r="BG57" s="107">
        <v>6179</v>
      </c>
      <c r="BH57" s="96">
        <v>53</v>
      </c>
      <c r="BI57" s="107">
        <v>508604</v>
      </c>
      <c r="BJ57" s="96">
        <v>2</v>
      </c>
      <c r="BK57" s="107">
        <v>6008</v>
      </c>
      <c r="BL57" s="96">
        <v>60</v>
      </c>
      <c r="BM57" s="108">
        <v>520791</v>
      </c>
      <c r="BN57" s="105">
        <v>2</v>
      </c>
      <c r="BO57" s="96">
        <v>0</v>
      </c>
      <c r="BP57" s="96">
        <v>13</v>
      </c>
      <c r="BQ57" s="96">
        <v>22</v>
      </c>
      <c r="BR57" s="96">
        <v>2</v>
      </c>
      <c r="BS57" s="96">
        <v>0</v>
      </c>
      <c r="BT57" s="96">
        <v>17</v>
      </c>
      <c r="BU57" s="106">
        <v>22</v>
      </c>
      <c r="BV57" s="105"/>
      <c r="BW57" s="96"/>
      <c r="BX57" s="96"/>
      <c r="BY57" s="106"/>
      <c r="BZ57" s="105">
        <v>838</v>
      </c>
      <c r="CA57" s="107">
        <v>36282</v>
      </c>
      <c r="CB57" s="96">
        <v>168</v>
      </c>
      <c r="CC57" s="107">
        <v>65227</v>
      </c>
      <c r="CD57" s="96"/>
      <c r="CE57" s="96"/>
      <c r="CF57" s="107">
        <v>1006</v>
      </c>
      <c r="CG57" s="108">
        <v>101509</v>
      </c>
      <c r="CH57" s="105"/>
      <c r="CI57" s="96"/>
      <c r="CJ57" s="96"/>
      <c r="CK57" s="96"/>
      <c r="CL57" s="96">
        <v>3</v>
      </c>
      <c r="CM57" s="107">
        <v>17668</v>
      </c>
      <c r="CN57" s="96">
        <v>3</v>
      </c>
      <c r="CO57" s="108">
        <v>17668</v>
      </c>
      <c r="CP57" s="105">
        <v>46</v>
      </c>
      <c r="CQ57" s="96">
        <v>23</v>
      </c>
      <c r="CR57" s="96">
        <v>47</v>
      </c>
      <c r="CS57" s="107">
        <v>3442</v>
      </c>
      <c r="CT57" s="96"/>
      <c r="CU57" s="96"/>
      <c r="CV57" s="96">
        <v>93</v>
      </c>
      <c r="CW57" s="108">
        <v>3465</v>
      </c>
      <c r="CX57" s="33">
        <v>1974</v>
      </c>
      <c r="CY57" s="96">
        <v>3336</v>
      </c>
      <c r="CZ57" s="107">
        <v>82121</v>
      </c>
      <c r="DA57" s="96">
        <v>1633</v>
      </c>
      <c r="DB57" s="107">
        <v>806198</v>
      </c>
      <c r="DC57" s="96">
        <v>52</v>
      </c>
      <c r="DD57" s="107">
        <v>23854</v>
      </c>
      <c r="DE57" s="96">
        <v>5021</v>
      </c>
      <c r="DF57" s="108">
        <v>912172</v>
      </c>
    </row>
    <row r="58" spans="1:110" x14ac:dyDescent="0.3">
      <c r="A58" s="33">
        <v>1973</v>
      </c>
      <c r="B58" s="105">
        <v>317</v>
      </c>
      <c r="C58" s="107">
        <v>9431</v>
      </c>
      <c r="D58" s="96">
        <v>127</v>
      </c>
      <c r="E58" s="96">
        <v>367</v>
      </c>
      <c r="F58" s="96">
        <v>34</v>
      </c>
      <c r="G58" s="96">
        <v>221</v>
      </c>
      <c r="H58" s="96">
        <v>478</v>
      </c>
      <c r="I58" s="108">
        <v>10020</v>
      </c>
      <c r="J58" s="136">
        <v>2050</v>
      </c>
      <c r="K58" s="107">
        <v>22542</v>
      </c>
      <c r="L58" s="96">
        <v>811</v>
      </c>
      <c r="M58" s="107">
        <v>10891</v>
      </c>
      <c r="N58" s="96"/>
      <c r="O58" s="96"/>
      <c r="P58" s="107">
        <v>2861</v>
      </c>
      <c r="Q58" s="108">
        <v>33433</v>
      </c>
      <c r="R58" s="105">
        <v>458</v>
      </c>
      <c r="S58" s="107">
        <v>30858</v>
      </c>
      <c r="T58" s="96">
        <v>154</v>
      </c>
      <c r="U58" s="107">
        <v>30660</v>
      </c>
      <c r="V58" s="96">
        <v>1</v>
      </c>
      <c r="W58" s="96">
        <v>0</v>
      </c>
      <c r="X58" s="96">
        <v>613</v>
      </c>
      <c r="Y58" s="108">
        <v>61517</v>
      </c>
      <c r="Z58" s="105"/>
      <c r="AA58" s="96"/>
      <c r="AB58" s="96"/>
      <c r="AC58" s="96"/>
      <c r="AD58" s="96"/>
      <c r="AE58" s="96"/>
      <c r="AF58" s="96"/>
      <c r="AG58" s="106"/>
      <c r="AH58" s="105">
        <v>1</v>
      </c>
      <c r="AI58" s="96">
        <v>777</v>
      </c>
      <c r="AJ58" s="96">
        <v>7</v>
      </c>
      <c r="AK58" s="107">
        <v>7754</v>
      </c>
      <c r="AL58" s="96"/>
      <c r="AM58" s="96"/>
      <c r="AN58" s="96">
        <v>8</v>
      </c>
      <c r="AO58" s="108">
        <v>8531</v>
      </c>
      <c r="AP58" s="105"/>
      <c r="AQ58" s="96"/>
      <c r="AR58" s="96"/>
      <c r="AS58" s="96"/>
      <c r="AT58" s="96"/>
      <c r="AU58" s="96"/>
      <c r="AV58" s="96"/>
      <c r="AW58" s="106"/>
      <c r="AX58" s="105">
        <v>99</v>
      </c>
      <c r="AY58" s="107">
        <v>2143</v>
      </c>
      <c r="AZ58" s="96">
        <v>320</v>
      </c>
      <c r="BA58" s="107">
        <v>337470</v>
      </c>
      <c r="BB58" s="96">
        <v>9</v>
      </c>
      <c r="BC58" s="96">
        <v>27</v>
      </c>
      <c r="BD58" s="96">
        <v>428</v>
      </c>
      <c r="BE58" s="108">
        <v>339640</v>
      </c>
      <c r="BF58" s="105">
        <v>2</v>
      </c>
      <c r="BG58" s="96">
        <v>567</v>
      </c>
      <c r="BH58" s="96">
        <v>3</v>
      </c>
      <c r="BI58" s="107">
        <v>1275</v>
      </c>
      <c r="BJ58" s="96"/>
      <c r="BK58" s="96"/>
      <c r="BL58" s="96">
        <v>5</v>
      </c>
      <c r="BM58" s="108">
        <v>1842</v>
      </c>
      <c r="BN58" s="105">
        <v>6</v>
      </c>
      <c r="BO58" s="96">
        <v>472</v>
      </c>
      <c r="BP58" s="96">
        <v>37</v>
      </c>
      <c r="BQ58" s="107">
        <v>1167</v>
      </c>
      <c r="BR58" s="96">
        <v>2</v>
      </c>
      <c r="BS58" s="96">
        <v>260</v>
      </c>
      <c r="BT58" s="96">
        <v>45</v>
      </c>
      <c r="BU58" s="108">
        <v>1900</v>
      </c>
      <c r="BV58" s="105"/>
      <c r="BW58" s="96"/>
      <c r="BX58" s="96"/>
      <c r="BY58" s="106"/>
      <c r="BZ58" s="105">
        <v>475</v>
      </c>
      <c r="CA58" s="107">
        <v>70091</v>
      </c>
      <c r="CB58" s="96">
        <v>93</v>
      </c>
      <c r="CC58" s="107">
        <v>18621</v>
      </c>
      <c r="CD58" s="96"/>
      <c r="CE58" s="96"/>
      <c r="CF58" s="96">
        <v>568</v>
      </c>
      <c r="CG58" s="108">
        <v>88711</v>
      </c>
      <c r="CH58" s="105"/>
      <c r="CI58" s="96"/>
      <c r="CJ58" s="96"/>
      <c r="CK58" s="96"/>
      <c r="CL58" s="96">
        <v>38</v>
      </c>
      <c r="CM58" s="107">
        <v>489032</v>
      </c>
      <c r="CN58" s="96">
        <v>38</v>
      </c>
      <c r="CO58" s="108">
        <v>489032</v>
      </c>
      <c r="CP58" s="105">
        <v>71</v>
      </c>
      <c r="CQ58" s="96">
        <v>14</v>
      </c>
      <c r="CR58" s="96">
        <v>39</v>
      </c>
      <c r="CS58" s="107">
        <v>1436</v>
      </c>
      <c r="CT58" s="96"/>
      <c r="CU58" s="96"/>
      <c r="CV58" s="96">
        <v>110</v>
      </c>
      <c r="CW58" s="108">
        <v>1450</v>
      </c>
      <c r="CX58" s="33">
        <v>1973</v>
      </c>
      <c r="CY58" s="96">
        <v>3479</v>
      </c>
      <c r="CZ58" s="107">
        <v>136894</v>
      </c>
      <c r="DA58" s="96">
        <v>1591</v>
      </c>
      <c r="DB58" s="107">
        <v>409641</v>
      </c>
      <c r="DC58" s="96">
        <v>84</v>
      </c>
      <c r="DD58" s="107">
        <v>489541</v>
      </c>
      <c r="DE58" s="96">
        <v>5154</v>
      </c>
      <c r="DF58" s="108">
        <v>1036076</v>
      </c>
    </row>
    <row r="59" spans="1:110" x14ac:dyDescent="0.3">
      <c r="A59" s="33">
        <v>1972</v>
      </c>
      <c r="B59" s="105">
        <v>376</v>
      </c>
      <c r="C59" s="107">
        <v>1709</v>
      </c>
      <c r="D59" s="96">
        <v>322</v>
      </c>
      <c r="E59" s="107">
        <v>50457</v>
      </c>
      <c r="F59" s="96">
        <v>39</v>
      </c>
      <c r="G59" s="96">
        <v>516</v>
      </c>
      <c r="H59" s="96">
        <v>737</v>
      </c>
      <c r="I59" s="108">
        <v>52683</v>
      </c>
      <c r="J59" s="136">
        <v>1322</v>
      </c>
      <c r="K59" s="107">
        <v>12895</v>
      </c>
      <c r="L59" s="96">
        <v>582</v>
      </c>
      <c r="M59" s="107">
        <v>12707</v>
      </c>
      <c r="N59" s="96"/>
      <c r="O59" s="96"/>
      <c r="P59" s="107">
        <v>1904</v>
      </c>
      <c r="Q59" s="108">
        <v>25602</v>
      </c>
      <c r="R59" s="105">
        <v>305</v>
      </c>
      <c r="S59" s="107">
        <v>10152</v>
      </c>
      <c r="T59" s="96">
        <v>234</v>
      </c>
      <c r="U59" s="107">
        <v>32075</v>
      </c>
      <c r="V59" s="96"/>
      <c r="W59" s="96"/>
      <c r="X59" s="96">
        <v>539</v>
      </c>
      <c r="Y59" s="108">
        <v>42227</v>
      </c>
      <c r="Z59" s="105"/>
      <c r="AA59" s="96"/>
      <c r="AB59" s="96"/>
      <c r="AC59" s="96"/>
      <c r="AD59" s="96"/>
      <c r="AE59" s="96"/>
      <c r="AF59" s="96"/>
      <c r="AG59" s="106"/>
      <c r="AH59" s="105">
        <v>1</v>
      </c>
      <c r="AI59" s="96">
        <v>344</v>
      </c>
      <c r="AJ59" s="96">
        <v>18</v>
      </c>
      <c r="AK59" s="107">
        <v>43509</v>
      </c>
      <c r="AL59" s="96">
        <v>1</v>
      </c>
      <c r="AM59" s="96">
        <v>769</v>
      </c>
      <c r="AN59" s="96">
        <v>20</v>
      </c>
      <c r="AO59" s="108">
        <v>44622</v>
      </c>
      <c r="AP59" s="105"/>
      <c r="AQ59" s="96"/>
      <c r="AR59" s="96"/>
      <c r="AS59" s="96"/>
      <c r="AT59" s="96"/>
      <c r="AU59" s="96"/>
      <c r="AV59" s="96"/>
      <c r="AW59" s="106"/>
      <c r="AX59" s="105">
        <v>76</v>
      </c>
      <c r="AY59" s="107">
        <v>1225</v>
      </c>
      <c r="AZ59" s="96">
        <v>219</v>
      </c>
      <c r="BA59" s="107">
        <v>193304</v>
      </c>
      <c r="BB59" s="96">
        <v>20</v>
      </c>
      <c r="BC59" s="107">
        <v>30038</v>
      </c>
      <c r="BD59" s="96">
        <v>315</v>
      </c>
      <c r="BE59" s="108">
        <v>224567</v>
      </c>
      <c r="BF59" s="105">
        <v>5</v>
      </c>
      <c r="BG59" s="107">
        <v>3588</v>
      </c>
      <c r="BH59" s="96">
        <v>15</v>
      </c>
      <c r="BI59" s="107">
        <v>30050</v>
      </c>
      <c r="BJ59" s="96"/>
      <c r="BK59" s="96"/>
      <c r="BL59" s="96">
        <v>20</v>
      </c>
      <c r="BM59" s="108">
        <v>33638</v>
      </c>
      <c r="BN59" s="105">
        <v>5</v>
      </c>
      <c r="BO59" s="96">
        <v>41</v>
      </c>
      <c r="BP59" s="96">
        <v>26</v>
      </c>
      <c r="BQ59" s="96">
        <v>417</v>
      </c>
      <c r="BR59" s="96">
        <v>1</v>
      </c>
      <c r="BS59" s="96">
        <v>0</v>
      </c>
      <c r="BT59" s="96">
        <v>32</v>
      </c>
      <c r="BU59" s="106">
        <v>458</v>
      </c>
      <c r="BV59" s="105"/>
      <c r="BW59" s="96"/>
      <c r="BX59" s="96"/>
      <c r="BY59" s="106"/>
      <c r="BZ59" s="105">
        <v>963</v>
      </c>
      <c r="CA59" s="107">
        <v>82674</v>
      </c>
      <c r="CB59" s="96">
        <v>179</v>
      </c>
      <c r="CC59" s="107">
        <v>21607</v>
      </c>
      <c r="CD59" s="96"/>
      <c r="CE59" s="96"/>
      <c r="CF59" s="107">
        <v>1142</v>
      </c>
      <c r="CG59" s="108">
        <v>104280</v>
      </c>
      <c r="CH59" s="105"/>
      <c r="CI59" s="96"/>
      <c r="CJ59" s="96"/>
      <c r="CK59" s="96"/>
      <c r="CL59" s="96">
        <v>24</v>
      </c>
      <c r="CM59" s="107">
        <v>158430</v>
      </c>
      <c r="CN59" s="96">
        <v>24</v>
      </c>
      <c r="CO59" s="108">
        <v>158430</v>
      </c>
      <c r="CP59" s="105">
        <v>58</v>
      </c>
      <c r="CQ59" s="96">
        <v>468</v>
      </c>
      <c r="CR59" s="96">
        <v>84</v>
      </c>
      <c r="CS59" s="107">
        <v>70121</v>
      </c>
      <c r="CT59" s="96"/>
      <c r="CU59" s="96"/>
      <c r="CV59" s="96">
        <v>142</v>
      </c>
      <c r="CW59" s="108">
        <v>70589</v>
      </c>
      <c r="CX59" s="33">
        <v>1972</v>
      </c>
      <c r="CY59" s="96">
        <v>3111</v>
      </c>
      <c r="CZ59" s="107">
        <v>113096</v>
      </c>
      <c r="DA59" s="96">
        <v>1679</v>
      </c>
      <c r="DB59" s="107">
        <v>454246</v>
      </c>
      <c r="DC59" s="96">
        <v>85</v>
      </c>
      <c r="DD59" s="107">
        <v>189753</v>
      </c>
      <c r="DE59" s="96">
        <v>4875</v>
      </c>
      <c r="DF59" s="108">
        <v>757095</v>
      </c>
    </row>
    <row r="60" spans="1:110" x14ac:dyDescent="0.3">
      <c r="A60" s="33">
        <v>1971</v>
      </c>
      <c r="B60" s="105">
        <v>449</v>
      </c>
      <c r="C60" s="107">
        <v>5445</v>
      </c>
      <c r="D60" s="96">
        <v>433</v>
      </c>
      <c r="E60" s="107">
        <v>59527</v>
      </c>
      <c r="F60" s="96">
        <v>24</v>
      </c>
      <c r="G60" s="96">
        <v>706</v>
      </c>
      <c r="H60" s="96">
        <v>906</v>
      </c>
      <c r="I60" s="108">
        <v>65678</v>
      </c>
      <c r="J60" s="136">
        <v>1561</v>
      </c>
      <c r="K60" s="107">
        <v>60801</v>
      </c>
      <c r="L60" s="107">
        <v>1334</v>
      </c>
      <c r="M60" s="107">
        <v>290541</v>
      </c>
      <c r="N60" s="96"/>
      <c r="O60" s="96"/>
      <c r="P60" s="107">
        <v>2895</v>
      </c>
      <c r="Q60" s="108">
        <v>351342</v>
      </c>
      <c r="R60" s="105">
        <v>406</v>
      </c>
      <c r="S60" s="107">
        <v>11813</v>
      </c>
      <c r="T60" s="96">
        <v>81</v>
      </c>
      <c r="U60" s="107">
        <v>1461</v>
      </c>
      <c r="V60" s="96">
        <v>2</v>
      </c>
      <c r="W60" s="96">
        <v>24</v>
      </c>
      <c r="X60" s="96">
        <v>489</v>
      </c>
      <c r="Y60" s="108">
        <v>13298</v>
      </c>
      <c r="Z60" s="105"/>
      <c r="AA60" s="96"/>
      <c r="AB60" s="96"/>
      <c r="AC60" s="96"/>
      <c r="AD60" s="96"/>
      <c r="AE60" s="96"/>
      <c r="AF60" s="96"/>
      <c r="AG60" s="106"/>
      <c r="AH60" s="105">
        <v>2</v>
      </c>
      <c r="AI60" s="96">
        <v>991</v>
      </c>
      <c r="AJ60" s="96">
        <v>1</v>
      </c>
      <c r="AK60" s="96">
        <v>214</v>
      </c>
      <c r="AL60" s="96">
        <v>1</v>
      </c>
      <c r="AM60" s="96">
        <v>259</v>
      </c>
      <c r="AN60" s="96">
        <v>4</v>
      </c>
      <c r="AO60" s="108">
        <v>1464</v>
      </c>
      <c r="AP60" s="105"/>
      <c r="AQ60" s="96"/>
      <c r="AR60" s="96"/>
      <c r="AS60" s="96"/>
      <c r="AT60" s="96"/>
      <c r="AU60" s="96"/>
      <c r="AV60" s="96"/>
      <c r="AW60" s="106"/>
      <c r="AX60" s="105">
        <v>96</v>
      </c>
      <c r="AY60" s="107">
        <v>27073</v>
      </c>
      <c r="AZ60" s="96">
        <v>170</v>
      </c>
      <c r="BA60" s="107">
        <v>638177</v>
      </c>
      <c r="BB60" s="96">
        <v>12</v>
      </c>
      <c r="BC60" s="107">
        <v>12901</v>
      </c>
      <c r="BD60" s="96">
        <v>278</v>
      </c>
      <c r="BE60" s="108">
        <v>678151</v>
      </c>
      <c r="BF60" s="105">
        <v>8</v>
      </c>
      <c r="BG60" s="107">
        <v>7469</v>
      </c>
      <c r="BH60" s="96">
        <v>8</v>
      </c>
      <c r="BI60" s="107">
        <v>30804</v>
      </c>
      <c r="BJ60" s="96"/>
      <c r="BK60" s="96"/>
      <c r="BL60" s="96">
        <v>16</v>
      </c>
      <c r="BM60" s="108">
        <v>38273</v>
      </c>
      <c r="BN60" s="105">
        <v>8</v>
      </c>
      <c r="BO60" s="96">
        <v>343</v>
      </c>
      <c r="BP60" s="96">
        <v>82</v>
      </c>
      <c r="BQ60" s="107">
        <v>169812</v>
      </c>
      <c r="BR60" s="96"/>
      <c r="BS60" s="96"/>
      <c r="BT60" s="96">
        <v>90</v>
      </c>
      <c r="BU60" s="108">
        <v>170155</v>
      </c>
      <c r="BV60" s="105"/>
      <c r="BW60" s="96"/>
      <c r="BX60" s="96"/>
      <c r="BY60" s="106"/>
      <c r="BZ60" s="105">
        <v>13</v>
      </c>
      <c r="CA60" s="107">
        <v>104081</v>
      </c>
      <c r="CB60" s="96">
        <v>13</v>
      </c>
      <c r="CC60" s="107">
        <v>87785</v>
      </c>
      <c r="CD60" s="96">
        <v>3</v>
      </c>
      <c r="CE60" s="107">
        <v>44031</v>
      </c>
      <c r="CF60" s="96">
        <v>29</v>
      </c>
      <c r="CG60" s="108">
        <v>235897</v>
      </c>
      <c r="CH60" s="105">
        <v>3</v>
      </c>
      <c r="CI60" s="107">
        <v>1894</v>
      </c>
      <c r="CJ60" s="96">
        <v>15</v>
      </c>
      <c r="CK60" s="107">
        <v>82118</v>
      </c>
      <c r="CL60" s="96">
        <v>1</v>
      </c>
      <c r="CM60" s="96">
        <v>283</v>
      </c>
      <c r="CN60" s="96">
        <v>19</v>
      </c>
      <c r="CO60" s="108">
        <v>84295</v>
      </c>
      <c r="CP60" s="105">
        <v>67</v>
      </c>
      <c r="CQ60" s="96">
        <v>965</v>
      </c>
      <c r="CR60" s="96">
        <v>72</v>
      </c>
      <c r="CS60" s="107">
        <v>300765</v>
      </c>
      <c r="CT60" s="96"/>
      <c r="CU60" s="96"/>
      <c r="CV60" s="96">
        <v>139</v>
      </c>
      <c r="CW60" s="108">
        <v>301730</v>
      </c>
      <c r="CX60" s="33">
        <v>1971</v>
      </c>
      <c r="CY60" s="96">
        <v>2613</v>
      </c>
      <c r="CZ60" s="107">
        <v>220875</v>
      </c>
      <c r="DA60" s="96">
        <v>2209</v>
      </c>
      <c r="DB60" s="107">
        <v>1661204</v>
      </c>
      <c r="DC60" s="96">
        <v>43</v>
      </c>
      <c r="DD60" s="107">
        <v>58203</v>
      </c>
      <c r="DE60" s="96">
        <v>4865</v>
      </c>
      <c r="DF60" s="108">
        <v>1940283</v>
      </c>
    </row>
    <row r="61" spans="1:110" ht="15" thickBot="1" x14ac:dyDescent="0.35">
      <c r="A61" s="33">
        <v>1970</v>
      </c>
      <c r="B61" s="111">
        <v>443</v>
      </c>
      <c r="C61" s="112">
        <v>12957</v>
      </c>
      <c r="D61" s="113">
        <v>336</v>
      </c>
      <c r="E61" s="112">
        <v>54982</v>
      </c>
      <c r="F61" s="113">
        <v>19</v>
      </c>
      <c r="G61" s="113">
        <v>44</v>
      </c>
      <c r="H61" s="113">
        <v>798</v>
      </c>
      <c r="I61" s="114">
        <v>67983</v>
      </c>
      <c r="J61" s="137">
        <v>2195</v>
      </c>
      <c r="K61" s="112">
        <v>53112</v>
      </c>
      <c r="L61" s="112">
        <v>1807</v>
      </c>
      <c r="M61" s="112">
        <v>52299</v>
      </c>
      <c r="N61" s="113"/>
      <c r="O61" s="113"/>
      <c r="P61" s="112">
        <v>4002</v>
      </c>
      <c r="Q61" s="114">
        <v>105410</v>
      </c>
      <c r="R61" s="111">
        <v>219</v>
      </c>
      <c r="S61" s="112">
        <v>8725</v>
      </c>
      <c r="T61" s="113">
        <v>95</v>
      </c>
      <c r="U61" s="112">
        <v>103138</v>
      </c>
      <c r="V61" s="113"/>
      <c r="W61" s="113"/>
      <c r="X61" s="113">
        <v>314</v>
      </c>
      <c r="Y61" s="114">
        <v>111863</v>
      </c>
      <c r="Z61" s="111"/>
      <c r="AA61" s="113"/>
      <c r="AB61" s="113"/>
      <c r="AC61" s="113"/>
      <c r="AD61" s="113"/>
      <c r="AE61" s="113"/>
      <c r="AF61" s="113"/>
      <c r="AG61" s="138"/>
      <c r="AH61" s="111">
        <v>2</v>
      </c>
      <c r="AI61" s="112">
        <v>2202</v>
      </c>
      <c r="AJ61" s="113">
        <v>2</v>
      </c>
      <c r="AK61" s="112">
        <v>2590</v>
      </c>
      <c r="AL61" s="113"/>
      <c r="AM61" s="113"/>
      <c r="AN61" s="113">
        <v>4</v>
      </c>
      <c r="AO61" s="114">
        <v>4792</v>
      </c>
      <c r="AP61" s="111"/>
      <c r="AQ61" s="113"/>
      <c r="AR61" s="113"/>
      <c r="AS61" s="113"/>
      <c r="AT61" s="113"/>
      <c r="AU61" s="113"/>
      <c r="AV61" s="113"/>
      <c r="AW61" s="138"/>
      <c r="AX61" s="111">
        <v>39</v>
      </c>
      <c r="AY61" s="113">
        <v>620</v>
      </c>
      <c r="AZ61" s="113">
        <v>134</v>
      </c>
      <c r="BA61" s="112">
        <v>206774</v>
      </c>
      <c r="BB61" s="113">
        <v>3</v>
      </c>
      <c r="BC61" s="113">
        <v>224</v>
      </c>
      <c r="BD61" s="113">
        <v>176</v>
      </c>
      <c r="BE61" s="114">
        <v>207618</v>
      </c>
      <c r="BF61" s="111">
        <v>3</v>
      </c>
      <c r="BG61" s="112">
        <v>1487</v>
      </c>
      <c r="BH61" s="113">
        <v>11</v>
      </c>
      <c r="BI61" s="112">
        <v>18148</v>
      </c>
      <c r="BJ61" s="113"/>
      <c r="BK61" s="113"/>
      <c r="BL61" s="113">
        <v>14</v>
      </c>
      <c r="BM61" s="114">
        <v>19635</v>
      </c>
      <c r="BN61" s="111">
        <v>4</v>
      </c>
      <c r="BO61" s="113">
        <v>1</v>
      </c>
      <c r="BP61" s="113">
        <v>45</v>
      </c>
      <c r="BQ61" s="112">
        <v>57795</v>
      </c>
      <c r="BR61" s="113">
        <v>1</v>
      </c>
      <c r="BS61" s="112">
        <v>26304</v>
      </c>
      <c r="BT61" s="113">
        <v>50</v>
      </c>
      <c r="BU61" s="114">
        <v>84099</v>
      </c>
      <c r="BV61" s="111"/>
      <c r="BW61" s="113"/>
      <c r="BX61" s="113"/>
      <c r="BY61" s="138"/>
      <c r="BZ61" s="111">
        <v>7</v>
      </c>
      <c r="CA61" s="112">
        <v>4141</v>
      </c>
      <c r="CB61" s="113">
        <v>11</v>
      </c>
      <c r="CC61" s="112">
        <v>19193</v>
      </c>
      <c r="CD61" s="113"/>
      <c r="CE61" s="113"/>
      <c r="CF61" s="113">
        <v>18</v>
      </c>
      <c r="CG61" s="114">
        <v>23333</v>
      </c>
      <c r="CH61" s="111">
        <v>4</v>
      </c>
      <c r="CI61" s="112">
        <v>75949</v>
      </c>
      <c r="CJ61" s="113">
        <v>40</v>
      </c>
      <c r="CK61" s="112">
        <v>744467</v>
      </c>
      <c r="CL61" s="113">
        <v>2</v>
      </c>
      <c r="CM61" s="112">
        <v>6500</v>
      </c>
      <c r="CN61" s="113">
        <v>46</v>
      </c>
      <c r="CO61" s="114">
        <v>826915</v>
      </c>
      <c r="CP61" s="111">
        <v>109</v>
      </c>
      <c r="CQ61" s="113">
        <v>74</v>
      </c>
      <c r="CR61" s="113">
        <v>9</v>
      </c>
      <c r="CS61" s="113">
        <v>26</v>
      </c>
      <c r="CT61" s="113"/>
      <c r="CU61" s="113"/>
      <c r="CV61" s="113">
        <v>118</v>
      </c>
      <c r="CW61" s="138">
        <v>100</v>
      </c>
      <c r="CX61" s="33">
        <v>1970</v>
      </c>
      <c r="CY61" s="113">
        <v>3025</v>
      </c>
      <c r="CZ61" s="112">
        <v>159266</v>
      </c>
      <c r="DA61" s="113">
        <v>2490</v>
      </c>
      <c r="DB61" s="112">
        <v>1259410</v>
      </c>
      <c r="DC61" s="113">
        <v>25</v>
      </c>
      <c r="DD61" s="112">
        <v>33073</v>
      </c>
      <c r="DE61" s="113">
        <v>5540</v>
      </c>
      <c r="DF61" s="114">
        <v>1451748</v>
      </c>
    </row>
    <row r="62" spans="1:110" x14ac:dyDescent="0.3">
      <c r="A62" s="117" t="s">
        <v>100</v>
      </c>
      <c r="B62" s="139">
        <v>32492</v>
      </c>
      <c r="C62" s="139">
        <v>1332161</v>
      </c>
      <c r="D62" s="139">
        <v>26258</v>
      </c>
      <c r="E62" s="139">
        <v>8108969</v>
      </c>
      <c r="F62" s="139">
        <v>1684</v>
      </c>
      <c r="G62" s="139">
        <v>2298269</v>
      </c>
      <c r="H62" s="139">
        <v>60434</v>
      </c>
      <c r="I62" s="139">
        <v>11739399</v>
      </c>
      <c r="J62" s="139">
        <v>54607</v>
      </c>
      <c r="K62" s="139">
        <v>1911509</v>
      </c>
      <c r="L62" s="139">
        <v>60238</v>
      </c>
      <c r="M62" s="139">
        <v>8742072</v>
      </c>
      <c r="N62" s="117">
        <v>270</v>
      </c>
      <c r="O62" s="139">
        <v>37310</v>
      </c>
      <c r="P62" s="139">
        <v>115115</v>
      </c>
      <c r="Q62" s="139">
        <v>10690891</v>
      </c>
      <c r="R62" s="139">
        <v>12271</v>
      </c>
      <c r="S62" s="139">
        <v>2474128</v>
      </c>
      <c r="T62" s="139">
        <v>11929</v>
      </c>
      <c r="U62" s="139">
        <v>12084203</v>
      </c>
      <c r="V62" s="139">
        <v>2868</v>
      </c>
      <c r="W62" s="139">
        <v>1250284</v>
      </c>
      <c r="X62" s="139">
        <v>27068</v>
      </c>
      <c r="Y62" s="139">
        <v>15808615</v>
      </c>
      <c r="Z62" s="139">
        <v>9059</v>
      </c>
      <c r="AA62" s="139">
        <v>77210</v>
      </c>
      <c r="AB62" s="139">
        <v>1022</v>
      </c>
      <c r="AC62" s="139">
        <v>2504</v>
      </c>
      <c r="AD62" s="139">
        <v>1376</v>
      </c>
      <c r="AE62" s="139">
        <v>1958</v>
      </c>
      <c r="AF62" s="139">
        <v>11457</v>
      </c>
      <c r="AG62" s="139">
        <v>81673</v>
      </c>
      <c r="AH62" s="139">
        <v>3885</v>
      </c>
      <c r="AI62" s="139">
        <v>324124</v>
      </c>
      <c r="AJ62" s="117">
        <v>468</v>
      </c>
      <c r="AK62" s="139">
        <v>1147158</v>
      </c>
      <c r="AL62" s="117">
        <v>149</v>
      </c>
      <c r="AM62" s="139">
        <v>63496</v>
      </c>
      <c r="AN62" s="139">
        <v>4502</v>
      </c>
      <c r="AO62" s="139">
        <v>1534778</v>
      </c>
      <c r="AP62" s="139">
        <v>8952</v>
      </c>
      <c r="AQ62" s="139">
        <v>51100</v>
      </c>
      <c r="AR62" s="117">
        <v>246</v>
      </c>
      <c r="AS62" s="117">
        <v>205</v>
      </c>
      <c r="AT62" s="139">
        <v>1616</v>
      </c>
      <c r="AU62" s="139">
        <v>2120</v>
      </c>
      <c r="AV62" s="139">
        <v>10814</v>
      </c>
      <c r="AW62" s="139">
        <v>53425</v>
      </c>
      <c r="AX62" s="139">
        <v>2602</v>
      </c>
      <c r="AY62" s="139">
        <v>416615</v>
      </c>
      <c r="AZ62" s="139">
        <v>11220</v>
      </c>
      <c r="BA62" s="139">
        <v>32847581</v>
      </c>
      <c r="BB62" s="117">
        <v>255</v>
      </c>
      <c r="BC62" s="139">
        <v>225145</v>
      </c>
      <c r="BD62" s="139">
        <v>14077</v>
      </c>
      <c r="BE62" s="139">
        <v>33489341</v>
      </c>
      <c r="BF62" s="139">
        <v>32311</v>
      </c>
      <c r="BG62" s="139">
        <v>1034004</v>
      </c>
      <c r="BH62" s="139">
        <v>30998</v>
      </c>
      <c r="BI62" s="139">
        <v>9156718</v>
      </c>
      <c r="BJ62" s="139">
        <v>1339</v>
      </c>
      <c r="BK62" s="139">
        <v>269056</v>
      </c>
      <c r="BL62" s="139">
        <v>64648</v>
      </c>
      <c r="BM62" s="139">
        <v>10459778</v>
      </c>
      <c r="BN62" s="139">
        <v>1482</v>
      </c>
      <c r="BO62" s="139">
        <v>212232</v>
      </c>
      <c r="BP62" s="139">
        <v>2442</v>
      </c>
      <c r="BQ62" s="139">
        <v>4381466</v>
      </c>
      <c r="BR62" s="117">
        <v>152</v>
      </c>
      <c r="BS62" s="139">
        <v>254587</v>
      </c>
      <c r="BT62" s="139">
        <v>4076</v>
      </c>
      <c r="BU62" s="139">
        <v>4848285</v>
      </c>
      <c r="BV62" s="117">
        <v>35</v>
      </c>
      <c r="BW62" s="117">
        <v>42</v>
      </c>
      <c r="BX62" s="117">
        <v>35</v>
      </c>
      <c r="BY62" s="117">
        <v>42</v>
      </c>
      <c r="BZ62" s="139">
        <v>31686</v>
      </c>
      <c r="CA62" s="139">
        <v>1166859</v>
      </c>
      <c r="CB62" s="139">
        <v>12310</v>
      </c>
      <c r="CC62" s="139">
        <v>16537698</v>
      </c>
      <c r="CD62" s="117">
        <v>3</v>
      </c>
      <c r="CE62" s="139">
        <v>44031</v>
      </c>
      <c r="CF62" s="139">
        <v>43999</v>
      </c>
      <c r="CG62" s="139">
        <v>17748587</v>
      </c>
      <c r="CH62" s="139">
        <v>13627</v>
      </c>
      <c r="CI62" s="139">
        <v>2396445</v>
      </c>
      <c r="CJ62" s="139">
        <v>12273</v>
      </c>
      <c r="CK62" s="139">
        <v>22175629</v>
      </c>
      <c r="CL62" s="117">
        <v>134</v>
      </c>
      <c r="CM62" s="139">
        <v>795661</v>
      </c>
      <c r="CN62" s="139">
        <v>26034</v>
      </c>
      <c r="CO62" s="139">
        <v>25367736</v>
      </c>
      <c r="CP62" s="139">
        <v>2652</v>
      </c>
      <c r="CQ62" s="139">
        <v>251742</v>
      </c>
      <c r="CR62" s="139">
        <v>4016</v>
      </c>
      <c r="CS62" s="139">
        <v>7299071</v>
      </c>
      <c r="CT62" s="117">
        <v>409</v>
      </c>
      <c r="CU62" s="139">
        <v>596313</v>
      </c>
      <c r="CV62" s="139">
        <v>7077</v>
      </c>
      <c r="CW62" s="139">
        <v>8147127</v>
      </c>
      <c r="CX62" s="125" t="s">
        <v>100</v>
      </c>
      <c r="CY62" s="126">
        <v>205661</v>
      </c>
      <c r="CZ62" s="126">
        <v>11648172</v>
      </c>
      <c r="DA62" s="126">
        <v>173420</v>
      </c>
      <c r="DB62" s="126">
        <v>122483274</v>
      </c>
      <c r="DC62" s="126">
        <v>10255</v>
      </c>
      <c r="DD62" s="126">
        <v>5838231</v>
      </c>
      <c r="DE62" s="126">
        <v>389336</v>
      </c>
      <c r="DF62" s="126">
        <v>139969677</v>
      </c>
    </row>
    <row r="63" spans="1:110" x14ac:dyDescent="0.3">
      <c r="A63" s="128" t="s">
        <v>101</v>
      </c>
      <c r="B63" s="128">
        <v>602</v>
      </c>
      <c r="C63" s="140">
        <v>24670</v>
      </c>
      <c r="D63" s="128">
        <v>486</v>
      </c>
      <c r="E63" s="140">
        <v>150166</v>
      </c>
      <c r="F63" s="128">
        <v>31</v>
      </c>
      <c r="G63" s="140">
        <v>42561</v>
      </c>
      <c r="H63" s="140">
        <v>1119</v>
      </c>
      <c r="I63" s="140">
        <v>217396</v>
      </c>
      <c r="J63" s="140">
        <v>1011</v>
      </c>
      <c r="K63" s="140">
        <v>35398</v>
      </c>
      <c r="L63" s="140">
        <v>1116</v>
      </c>
      <c r="M63" s="140">
        <v>161890</v>
      </c>
      <c r="N63" s="128">
        <v>34</v>
      </c>
      <c r="O63" s="140">
        <v>4664</v>
      </c>
      <c r="P63" s="140">
        <v>2132</v>
      </c>
      <c r="Q63" s="140">
        <v>197979</v>
      </c>
      <c r="R63" s="128">
        <v>245</v>
      </c>
      <c r="S63" s="140">
        <v>49483</v>
      </c>
      <c r="T63" s="128">
        <v>239</v>
      </c>
      <c r="U63" s="140">
        <v>241684</v>
      </c>
      <c r="V63" s="128">
        <v>221</v>
      </c>
      <c r="W63" s="140">
        <v>96176</v>
      </c>
      <c r="X63" s="128">
        <v>501</v>
      </c>
      <c r="Y63" s="140">
        <v>292752</v>
      </c>
      <c r="Z63" s="128">
        <v>216</v>
      </c>
      <c r="AA63" s="140">
        <v>1838</v>
      </c>
      <c r="AB63" s="128">
        <v>29</v>
      </c>
      <c r="AC63" s="128">
        <v>72</v>
      </c>
      <c r="AD63" s="128">
        <v>39</v>
      </c>
      <c r="AE63" s="128">
        <v>56</v>
      </c>
      <c r="AF63" s="128">
        <v>273</v>
      </c>
      <c r="AG63" s="140">
        <v>1945</v>
      </c>
      <c r="AH63" s="128">
        <v>75</v>
      </c>
      <c r="AI63" s="140">
        <v>6233</v>
      </c>
      <c r="AJ63" s="128">
        <v>10</v>
      </c>
      <c r="AK63" s="140">
        <v>24408</v>
      </c>
      <c r="AL63" s="128">
        <v>14</v>
      </c>
      <c r="AM63" s="140">
        <v>5772</v>
      </c>
      <c r="AN63" s="128">
        <v>83</v>
      </c>
      <c r="AO63" s="140">
        <v>28422</v>
      </c>
      <c r="AP63" s="128">
        <v>256</v>
      </c>
      <c r="AQ63" s="140">
        <v>1460</v>
      </c>
      <c r="AR63" s="128">
        <v>9</v>
      </c>
      <c r="AS63" s="128">
        <v>7</v>
      </c>
      <c r="AT63" s="128">
        <v>51</v>
      </c>
      <c r="AU63" s="128">
        <v>66</v>
      </c>
      <c r="AV63" s="128">
        <v>285</v>
      </c>
      <c r="AW63" s="140">
        <v>1406</v>
      </c>
      <c r="AX63" s="128">
        <v>48</v>
      </c>
      <c r="AY63" s="140">
        <v>7715</v>
      </c>
      <c r="AZ63" s="128">
        <v>208</v>
      </c>
      <c r="BA63" s="140">
        <v>608289</v>
      </c>
      <c r="BB63" s="128">
        <v>6</v>
      </c>
      <c r="BC63" s="140">
        <v>5629</v>
      </c>
      <c r="BD63" s="128">
        <v>261</v>
      </c>
      <c r="BE63" s="140">
        <v>620173</v>
      </c>
      <c r="BF63" s="128">
        <v>598</v>
      </c>
      <c r="BG63" s="140">
        <v>19148</v>
      </c>
      <c r="BH63" s="128">
        <v>574</v>
      </c>
      <c r="BI63" s="140">
        <v>169569</v>
      </c>
      <c r="BJ63" s="128">
        <v>27</v>
      </c>
      <c r="BK63" s="140">
        <v>5381</v>
      </c>
      <c r="BL63" s="140">
        <v>1197</v>
      </c>
      <c r="BM63" s="140">
        <v>193700</v>
      </c>
      <c r="BN63" s="128">
        <v>30</v>
      </c>
      <c r="BO63" s="140">
        <v>4331</v>
      </c>
      <c r="BP63" s="128">
        <v>45</v>
      </c>
      <c r="BQ63" s="140">
        <v>81138</v>
      </c>
      <c r="BR63" s="128">
        <v>5</v>
      </c>
      <c r="BS63" s="140">
        <v>7715</v>
      </c>
      <c r="BT63" s="128">
        <v>75</v>
      </c>
      <c r="BU63" s="140">
        <v>89783</v>
      </c>
      <c r="BV63" s="128">
        <v>6</v>
      </c>
      <c r="BW63" s="128">
        <v>7</v>
      </c>
      <c r="BX63" s="128">
        <v>6</v>
      </c>
      <c r="BY63" s="128">
        <v>7</v>
      </c>
      <c r="BZ63" s="128">
        <v>587</v>
      </c>
      <c r="CA63" s="140">
        <v>21608</v>
      </c>
      <c r="CB63" s="128">
        <v>228</v>
      </c>
      <c r="CC63" s="140">
        <v>306254</v>
      </c>
      <c r="CD63" s="128">
        <v>3</v>
      </c>
      <c r="CE63" s="140">
        <v>44031</v>
      </c>
      <c r="CF63" s="128">
        <v>815</v>
      </c>
      <c r="CG63" s="140">
        <v>328678</v>
      </c>
      <c r="CH63" s="128">
        <v>284</v>
      </c>
      <c r="CI63" s="140">
        <v>49926</v>
      </c>
      <c r="CJ63" s="128">
        <v>245</v>
      </c>
      <c r="CK63" s="140">
        <v>443513</v>
      </c>
      <c r="CL63" s="128">
        <v>10</v>
      </c>
      <c r="CM63" s="140">
        <v>61205</v>
      </c>
      <c r="CN63" s="128">
        <v>482</v>
      </c>
      <c r="CO63" s="140">
        <v>469773</v>
      </c>
      <c r="CP63" s="128">
        <v>49</v>
      </c>
      <c r="CQ63" s="140">
        <v>4662</v>
      </c>
      <c r="CR63" s="128">
        <v>76</v>
      </c>
      <c r="CS63" s="140">
        <v>137718</v>
      </c>
      <c r="CT63" s="128">
        <v>82</v>
      </c>
      <c r="CU63" s="140">
        <v>119263</v>
      </c>
      <c r="CV63" s="128">
        <v>131</v>
      </c>
      <c r="CW63" s="140">
        <v>150873</v>
      </c>
      <c r="CX63" s="128" t="s">
        <v>101</v>
      </c>
      <c r="CY63" s="129">
        <v>3809</v>
      </c>
      <c r="CZ63" s="129">
        <v>215707</v>
      </c>
      <c r="DA63" s="129">
        <v>3211</v>
      </c>
      <c r="DB63" s="129">
        <v>2268209</v>
      </c>
      <c r="DC63" s="130">
        <v>190</v>
      </c>
      <c r="DD63" s="129">
        <v>108115</v>
      </c>
      <c r="DE63" s="129">
        <v>7210</v>
      </c>
      <c r="DF63" s="129">
        <v>2592031</v>
      </c>
    </row>
  </sheetData>
  <mergeCells count="70">
    <mergeCell ref="Z3:AG3"/>
    <mergeCell ref="A1:U1"/>
    <mergeCell ref="A2:T2"/>
    <mergeCell ref="B3:I3"/>
    <mergeCell ref="J3:Q3"/>
    <mergeCell ref="R3:Y3"/>
    <mergeCell ref="BZ3:CG3"/>
    <mergeCell ref="CH3:CO3"/>
    <mergeCell ref="CP3:CW3"/>
    <mergeCell ref="CX3:DF3"/>
    <mergeCell ref="B4:C4"/>
    <mergeCell ref="D4:E4"/>
    <mergeCell ref="F4:G4"/>
    <mergeCell ref="H4:I4"/>
    <mergeCell ref="J4:K4"/>
    <mergeCell ref="L4:M4"/>
    <mergeCell ref="AH3:AO3"/>
    <mergeCell ref="AP3:AW3"/>
    <mergeCell ref="AX3:BE3"/>
    <mergeCell ref="BF3:BM3"/>
    <mergeCell ref="BN3:BU3"/>
    <mergeCell ref="BV3:BY3"/>
    <mergeCell ref="AJ4:AK4"/>
    <mergeCell ref="N4:O4"/>
    <mergeCell ref="P4:Q4"/>
    <mergeCell ref="R4:S4"/>
    <mergeCell ref="T4:U4"/>
    <mergeCell ref="V4:W4"/>
    <mergeCell ref="X4:Y4"/>
    <mergeCell ref="Z4:AA4"/>
    <mergeCell ref="AB4:AC4"/>
    <mergeCell ref="AD4:AE4"/>
    <mergeCell ref="AF4:AG4"/>
    <mergeCell ref="AH4:AI4"/>
    <mergeCell ref="BH4:BI4"/>
    <mergeCell ref="AL4:AM4"/>
    <mergeCell ref="AN4:AO4"/>
    <mergeCell ref="AP4:AQ4"/>
    <mergeCell ref="AR4:AS4"/>
    <mergeCell ref="AT4:AU4"/>
    <mergeCell ref="AV4:AW4"/>
    <mergeCell ref="AX4:AY4"/>
    <mergeCell ref="AZ4:BA4"/>
    <mergeCell ref="BB4:BC4"/>
    <mergeCell ref="BD4:BE4"/>
    <mergeCell ref="BF4:BG4"/>
    <mergeCell ref="CF4:CG4"/>
    <mergeCell ref="BJ4:BK4"/>
    <mergeCell ref="BL4:BM4"/>
    <mergeCell ref="BN4:BO4"/>
    <mergeCell ref="BP4:BQ4"/>
    <mergeCell ref="BR4:BS4"/>
    <mergeCell ref="BT4:BU4"/>
    <mergeCell ref="BV4:BW4"/>
    <mergeCell ref="BX4:BY4"/>
    <mergeCell ref="BZ4:CA4"/>
    <mergeCell ref="CB4:CC4"/>
    <mergeCell ref="CD4:CE4"/>
    <mergeCell ref="DE4:DF4"/>
    <mergeCell ref="CH4:CI4"/>
    <mergeCell ref="CJ4:CK4"/>
    <mergeCell ref="CL4:CM4"/>
    <mergeCell ref="CN4:CO4"/>
    <mergeCell ref="CP4:CQ4"/>
    <mergeCell ref="CR4:CS4"/>
    <mergeCell ref="CT4:CU4"/>
    <mergeCell ref="CV4:CW4"/>
    <mergeCell ref="CY4:CZ4"/>
    <mergeCell ref="DA4:DB4"/>
    <mergeCell ref="DC4:DD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85762-EC1F-4EC3-B692-4CB1232464A0}">
  <dimension ref="A1:G1864"/>
  <sheetViews>
    <sheetView workbookViewId="0">
      <selection activeCell="A13" sqref="A13"/>
    </sheetView>
  </sheetViews>
  <sheetFormatPr defaultRowHeight="14.4" x14ac:dyDescent="0.3"/>
  <cols>
    <col min="1" max="1" width="25.88671875" customWidth="1"/>
    <col min="2" max="2" width="13.33203125" customWidth="1"/>
    <col min="5" max="5" width="12" bestFit="1" customWidth="1"/>
    <col min="6" max="6" width="13.33203125" bestFit="1" customWidth="1"/>
    <col min="7" max="7" width="12.6640625" bestFit="1" customWidth="1"/>
  </cols>
  <sheetData>
    <row r="1" spans="1:7" ht="15" thickBot="1" x14ac:dyDescent="0.35">
      <c r="A1" s="164" t="s">
        <v>156</v>
      </c>
      <c r="B1" s="146"/>
      <c r="C1" s="162"/>
      <c r="D1" s="162"/>
      <c r="E1" s="162"/>
      <c r="F1" s="162"/>
      <c r="G1" s="163"/>
    </row>
    <row r="2" spans="1:7" ht="15" thickBot="1" x14ac:dyDescent="0.35">
      <c r="A2" s="149" t="s">
        <v>6</v>
      </c>
      <c r="B2" s="150" t="s">
        <v>136</v>
      </c>
      <c r="C2" s="150" t="s">
        <v>137</v>
      </c>
      <c r="D2" s="150" t="s">
        <v>7</v>
      </c>
      <c r="E2" s="150" t="s">
        <v>8</v>
      </c>
      <c r="F2" s="150" t="s">
        <v>9</v>
      </c>
      <c r="G2" s="151" t="s">
        <v>34</v>
      </c>
    </row>
    <row r="3" spans="1:7" x14ac:dyDescent="0.3">
      <c r="A3" s="152">
        <v>2025</v>
      </c>
      <c r="B3" s="147" t="s">
        <v>17</v>
      </c>
      <c r="C3" s="147" t="s">
        <v>138</v>
      </c>
      <c r="D3" s="153">
        <v>790</v>
      </c>
      <c r="E3" s="154">
        <v>59125.05</v>
      </c>
      <c r="F3" s="154">
        <v>52358.8</v>
      </c>
      <c r="G3" s="155">
        <v>0.01</v>
      </c>
    </row>
    <row r="4" spans="1:7" x14ac:dyDescent="0.3">
      <c r="A4" s="156">
        <v>2025</v>
      </c>
      <c r="B4" t="s">
        <v>17</v>
      </c>
      <c r="C4" t="s">
        <v>139</v>
      </c>
      <c r="D4" s="94">
        <v>454</v>
      </c>
      <c r="E4" s="157">
        <v>604847.12</v>
      </c>
      <c r="F4" s="158">
        <v>138581</v>
      </c>
      <c r="G4" s="159">
        <v>0.01</v>
      </c>
    </row>
    <row r="5" spans="1:7" x14ac:dyDescent="0.3">
      <c r="A5" s="156">
        <v>2025</v>
      </c>
      <c r="B5" t="s">
        <v>17</v>
      </c>
      <c r="C5" t="s">
        <v>140</v>
      </c>
      <c r="D5" s="94">
        <v>94</v>
      </c>
      <c r="E5" s="157">
        <v>36333.68</v>
      </c>
      <c r="F5" s="158">
        <v>16852</v>
      </c>
      <c r="G5" s="159">
        <v>0.01</v>
      </c>
    </row>
    <row r="6" spans="1:7" x14ac:dyDescent="0.3">
      <c r="A6" s="156">
        <v>2025</v>
      </c>
      <c r="B6" t="s">
        <v>18</v>
      </c>
      <c r="C6" t="s">
        <v>138</v>
      </c>
      <c r="D6" s="94">
        <v>528</v>
      </c>
      <c r="E6" s="157">
        <v>88899.107000000004</v>
      </c>
      <c r="F6" s="157">
        <v>80842.149999999994</v>
      </c>
      <c r="G6" s="159">
        <v>1E-3</v>
      </c>
    </row>
    <row r="7" spans="1:7" x14ac:dyDescent="0.3">
      <c r="A7" s="156">
        <v>2025</v>
      </c>
      <c r="B7" t="s">
        <v>18</v>
      </c>
      <c r="C7" t="s">
        <v>139</v>
      </c>
      <c r="D7" s="94">
        <v>729</v>
      </c>
      <c r="E7" s="157">
        <v>508233.348</v>
      </c>
      <c r="F7" s="157">
        <v>149504.79999999999</v>
      </c>
      <c r="G7" s="159">
        <v>0</v>
      </c>
    </row>
    <row r="8" spans="1:7" x14ac:dyDescent="0.3">
      <c r="A8" s="156">
        <v>2025</v>
      </c>
      <c r="B8" t="s">
        <v>18</v>
      </c>
      <c r="C8" t="s">
        <v>140</v>
      </c>
      <c r="D8" s="94">
        <v>99</v>
      </c>
      <c r="E8" s="157">
        <v>8680.6970000000001</v>
      </c>
      <c r="F8" s="158">
        <v>3518</v>
      </c>
      <c r="G8" s="159">
        <v>0</v>
      </c>
    </row>
    <row r="9" spans="1:7" x14ac:dyDescent="0.3">
      <c r="A9" s="156">
        <v>2025</v>
      </c>
      <c r="B9" t="s">
        <v>19</v>
      </c>
      <c r="C9" t="s">
        <v>138</v>
      </c>
      <c r="D9" s="94">
        <v>138</v>
      </c>
      <c r="E9" s="157">
        <v>535656.91079600004</v>
      </c>
      <c r="F9" s="157">
        <v>157038.97379700001</v>
      </c>
      <c r="G9" s="159">
        <v>0.1</v>
      </c>
    </row>
    <row r="10" spans="1:7" x14ac:dyDescent="0.3">
      <c r="A10" s="156">
        <v>2025</v>
      </c>
      <c r="B10" t="s">
        <v>19</v>
      </c>
      <c r="C10" t="s">
        <v>139</v>
      </c>
      <c r="D10" s="94">
        <v>301</v>
      </c>
      <c r="E10" s="157">
        <v>1581190.491963</v>
      </c>
      <c r="F10" s="157">
        <v>326656.80820999999</v>
      </c>
      <c r="G10" s="159">
        <v>0.1</v>
      </c>
    </row>
    <row r="11" spans="1:7" x14ac:dyDescent="0.3">
      <c r="A11" s="156">
        <v>2025</v>
      </c>
      <c r="B11" t="s">
        <v>19</v>
      </c>
      <c r="C11" t="s">
        <v>140</v>
      </c>
      <c r="D11" s="94">
        <v>5</v>
      </c>
      <c r="E11" s="157">
        <v>24121.768493</v>
      </c>
      <c r="F11" s="157">
        <v>11293.575827999999</v>
      </c>
      <c r="G11" s="159">
        <v>53</v>
      </c>
    </row>
    <row r="12" spans="1:7" x14ac:dyDescent="0.3">
      <c r="A12" s="156">
        <v>2025</v>
      </c>
      <c r="B12" t="s">
        <v>20</v>
      </c>
      <c r="C12" t="s">
        <v>138</v>
      </c>
      <c r="D12" s="94">
        <v>326</v>
      </c>
      <c r="E12" s="94">
        <v>421.5</v>
      </c>
      <c r="F12" s="94">
        <v>95</v>
      </c>
      <c r="G12" s="159">
        <v>0.1</v>
      </c>
    </row>
    <row r="13" spans="1:7" x14ac:dyDescent="0.3">
      <c r="A13" s="156">
        <v>2025</v>
      </c>
      <c r="B13" t="s">
        <v>20</v>
      </c>
      <c r="C13" t="s">
        <v>139</v>
      </c>
      <c r="D13" s="94">
        <v>47</v>
      </c>
      <c r="E13" s="94">
        <v>912</v>
      </c>
      <c r="F13" s="94">
        <v>456</v>
      </c>
      <c r="G13" s="159">
        <v>0.1</v>
      </c>
    </row>
    <row r="14" spans="1:7" x14ac:dyDescent="0.3">
      <c r="A14" s="156">
        <v>2025</v>
      </c>
      <c r="B14" t="s">
        <v>20</v>
      </c>
      <c r="C14" t="s">
        <v>140</v>
      </c>
      <c r="D14" s="94">
        <v>67</v>
      </c>
      <c r="E14" s="157">
        <v>2079.6999999999998</v>
      </c>
      <c r="F14" s="158">
        <v>1403</v>
      </c>
      <c r="G14" s="159">
        <v>0.1</v>
      </c>
    </row>
    <row r="15" spans="1:7" x14ac:dyDescent="0.3">
      <c r="A15" s="156">
        <v>2025</v>
      </c>
      <c r="B15" t="s">
        <v>21</v>
      </c>
      <c r="C15" t="s">
        <v>138</v>
      </c>
      <c r="D15" s="94">
        <v>231</v>
      </c>
      <c r="E15" s="157">
        <v>17719.5</v>
      </c>
      <c r="F15" s="158">
        <v>10095</v>
      </c>
      <c r="G15" s="159">
        <v>0</v>
      </c>
    </row>
    <row r="16" spans="1:7" x14ac:dyDescent="0.3">
      <c r="A16" s="156">
        <v>2025</v>
      </c>
      <c r="B16" t="s">
        <v>21</v>
      </c>
      <c r="C16" t="s">
        <v>139</v>
      </c>
      <c r="D16" s="94">
        <v>12</v>
      </c>
      <c r="E16" s="94">
        <v>761.4</v>
      </c>
      <c r="F16" s="94">
        <v>450</v>
      </c>
      <c r="G16" s="159">
        <v>0</v>
      </c>
    </row>
    <row r="17" spans="1:7" x14ac:dyDescent="0.3">
      <c r="A17" s="156">
        <v>2025</v>
      </c>
      <c r="B17" t="s">
        <v>22</v>
      </c>
      <c r="C17" t="s">
        <v>138</v>
      </c>
      <c r="D17" s="94">
        <v>170</v>
      </c>
      <c r="E17" s="94">
        <v>380.280011</v>
      </c>
      <c r="F17" s="94">
        <v>291.73001099999999</v>
      </c>
      <c r="G17" s="159">
        <v>0.01</v>
      </c>
    </row>
    <row r="18" spans="1:7" x14ac:dyDescent="0.3">
      <c r="A18" s="156">
        <v>2025</v>
      </c>
      <c r="B18" t="s">
        <v>22</v>
      </c>
      <c r="C18" t="s">
        <v>140</v>
      </c>
      <c r="D18" s="94">
        <v>9</v>
      </c>
      <c r="E18" s="157">
        <v>8467.7503909999996</v>
      </c>
      <c r="F18" s="157">
        <v>8462.4003909999992</v>
      </c>
      <c r="G18" s="159">
        <v>0.01</v>
      </c>
    </row>
    <row r="19" spans="1:7" x14ac:dyDescent="0.3">
      <c r="A19" s="156">
        <v>2025</v>
      </c>
      <c r="B19" t="s">
        <v>23</v>
      </c>
      <c r="C19" t="s">
        <v>138</v>
      </c>
      <c r="D19" s="94">
        <v>30</v>
      </c>
      <c r="E19" s="94">
        <v>221.714001</v>
      </c>
      <c r="F19" s="94">
        <v>74.099997999999999</v>
      </c>
      <c r="G19" s="159">
        <v>1E-3</v>
      </c>
    </row>
    <row r="20" spans="1:7" x14ac:dyDescent="0.3">
      <c r="A20" s="156">
        <v>2025</v>
      </c>
      <c r="B20" t="s">
        <v>23</v>
      </c>
      <c r="C20" t="s">
        <v>139</v>
      </c>
      <c r="D20" s="94">
        <v>172</v>
      </c>
      <c r="E20" s="157">
        <v>1108805.473945</v>
      </c>
      <c r="F20" s="158">
        <v>349254</v>
      </c>
      <c r="G20" s="159">
        <v>0</v>
      </c>
    </row>
    <row r="21" spans="1:7" x14ac:dyDescent="0.3">
      <c r="A21" s="156">
        <v>2025</v>
      </c>
      <c r="B21" t="s">
        <v>25</v>
      </c>
      <c r="C21" t="s">
        <v>138</v>
      </c>
      <c r="D21" s="94">
        <v>274</v>
      </c>
      <c r="E21" s="157">
        <v>251665.200052</v>
      </c>
      <c r="F21" s="158">
        <v>196974</v>
      </c>
      <c r="G21" s="159">
        <v>0.1</v>
      </c>
    </row>
    <row r="22" spans="1:7" x14ac:dyDescent="0.3">
      <c r="A22" s="156">
        <v>2025</v>
      </c>
      <c r="B22" t="s">
        <v>25</v>
      </c>
      <c r="C22" t="s">
        <v>139</v>
      </c>
      <c r="D22" s="94">
        <v>359</v>
      </c>
      <c r="E22" s="157">
        <v>349137.99736699997</v>
      </c>
      <c r="F22" s="157">
        <v>43486.199219000002</v>
      </c>
      <c r="G22" s="159">
        <v>0</v>
      </c>
    </row>
    <row r="23" spans="1:7" x14ac:dyDescent="0.3">
      <c r="A23" s="156">
        <v>2025</v>
      </c>
      <c r="B23" t="s">
        <v>25</v>
      </c>
      <c r="C23" t="s">
        <v>140</v>
      </c>
      <c r="D23" s="94">
        <v>12</v>
      </c>
      <c r="E23" s="94">
        <v>39</v>
      </c>
      <c r="F23" s="94">
        <v>33.5</v>
      </c>
      <c r="G23" s="159">
        <v>0.1</v>
      </c>
    </row>
    <row r="24" spans="1:7" x14ac:dyDescent="0.3">
      <c r="A24" s="156">
        <v>2025</v>
      </c>
      <c r="B24" t="s">
        <v>27</v>
      </c>
      <c r="C24" t="s">
        <v>138</v>
      </c>
      <c r="D24" s="94">
        <v>44</v>
      </c>
      <c r="E24" s="94">
        <v>103.919799</v>
      </c>
      <c r="F24" s="94">
        <v>88.7</v>
      </c>
      <c r="G24" s="159">
        <v>0</v>
      </c>
    </row>
    <row r="25" spans="1:7" x14ac:dyDescent="0.3">
      <c r="A25" s="156">
        <v>2025</v>
      </c>
      <c r="B25" t="s">
        <v>27</v>
      </c>
      <c r="C25" t="s">
        <v>139</v>
      </c>
      <c r="D25" s="94">
        <v>42</v>
      </c>
      <c r="E25" s="157">
        <v>68520.66863</v>
      </c>
      <c r="F25" s="158">
        <v>48478</v>
      </c>
      <c r="G25" s="159">
        <v>1E-4</v>
      </c>
    </row>
    <row r="26" spans="1:7" x14ac:dyDescent="0.3">
      <c r="A26" s="156">
        <v>2025</v>
      </c>
      <c r="B26" t="s">
        <v>27</v>
      </c>
      <c r="C26" t="s">
        <v>140</v>
      </c>
      <c r="D26" s="94">
        <v>3</v>
      </c>
      <c r="E26" s="94">
        <v>19.3</v>
      </c>
      <c r="F26" s="94">
        <v>9.3000000000000007</v>
      </c>
      <c r="G26" s="159">
        <v>2</v>
      </c>
    </row>
    <row r="27" spans="1:7" x14ac:dyDescent="0.3">
      <c r="A27" s="156">
        <v>2025</v>
      </c>
      <c r="B27" t="s">
        <v>103</v>
      </c>
      <c r="C27" t="s">
        <v>138</v>
      </c>
      <c r="D27" s="94">
        <v>12</v>
      </c>
      <c r="E27" s="94">
        <v>13.48</v>
      </c>
      <c r="F27" s="94">
        <v>8.8699999999999992</v>
      </c>
      <c r="G27" s="159">
        <v>0.1</v>
      </c>
    </row>
    <row r="28" spans="1:7" x14ac:dyDescent="0.3">
      <c r="A28" s="156">
        <v>2025</v>
      </c>
      <c r="B28" t="s">
        <v>28</v>
      </c>
      <c r="C28" t="s">
        <v>138</v>
      </c>
      <c r="D28" s="94">
        <v>452</v>
      </c>
      <c r="E28" s="94">
        <v>582.6</v>
      </c>
      <c r="F28" s="94">
        <v>135</v>
      </c>
      <c r="G28" s="159">
        <v>0</v>
      </c>
    </row>
    <row r="29" spans="1:7" x14ac:dyDescent="0.3">
      <c r="A29" s="156">
        <v>2025</v>
      </c>
      <c r="B29" t="s">
        <v>28</v>
      </c>
      <c r="C29" t="s">
        <v>139</v>
      </c>
      <c r="D29" s="94">
        <v>90</v>
      </c>
      <c r="E29" s="157">
        <v>7707.7</v>
      </c>
      <c r="F29" s="157">
        <v>5388.7</v>
      </c>
      <c r="G29" s="159">
        <v>0</v>
      </c>
    </row>
    <row r="30" spans="1:7" x14ac:dyDescent="0.3">
      <c r="A30" s="156">
        <v>2025</v>
      </c>
      <c r="B30" t="s">
        <v>28</v>
      </c>
      <c r="C30" t="s">
        <v>140</v>
      </c>
      <c r="D30" s="94">
        <v>17</v>
      </c>
      <c r="E30" s="94">
        <v>4.9000000000000004</v>
      </c>
      <c r="F30" s="94">
        <v>3.1</v>
      </c>
      <c r="G30" s="159">
        <v>0</v>
      </c>
    </row>
    <row r="31" spans="1:7" x14ac:dyDescent="0.3">
      <c r="A31" s="156">
        <v>2025</v>
      </c>
      <c r="B31" t="s">
        <v>29</v>
      </c>
      <c r="C31" t="s">
        <v>138</v>
      </c>
      <c r="D31" s="94">
        <v>290</v>
      </c>
      <c r="E31" s="157">
        <v>1144335.1000000001</v>
      </c>
      <c r="F31" s="158">
        <v>592985</v>
      </c>
      <c r="G31" s="159">
        <v>0.1</v>
      </c>
    </row>
    <row r="32" spans="1:7" x14ac:dyDescent="0.3">
      <c r="A32" s="156">
        <v>2025</v>
      </c>
      <c r="B32" t="s">
        <v>29</v>
      </c>
      <c r="C32" t="s">
        <v>139</v>
      </c>
      <c r="D32" s="94">
        <v>216</v>
      </c>
      <c r="E32" s="157">
        <v>1837944.3</v>
      </c>
      <c r="F32" s="158">
        <v>345333</v>
      </c>
      <c r="G32" s="159">
        <v>0.1</v>
      </c>
    </row>
    <row r="33" spans="1:7" x14ac:dyDescent="0.3">
      <c r="A33" s="156">
        <v>2025</v>
      </c>
      <c r="B33" t="s">
        <v>29</v>
      </c>
      <c r="C33" t="s">
        <v>140</v>
      </c>
      <c r="D33" s="94">
        <v>1</v>
      </c>
      <c r="E33" s="94">
        <v>0.1</v>
      </c>
      <c r="F33" s="94">
        <v>0.1</v>
      </c>
      <c r="G33" s="159">
        <v>0.1</v>
      </c>
    </row>
    <row r="34" spans="1:7" x14ac:dyDescent="0.3">
      <c r="A34" s="156">
        <v>2025</v>
      </c>
      <c r="B34" t="s">
        <v>30</v>
      </c>
      <c r="C34" t="s">
        <v>138</v>
      </c>
      <c r="D34" s="94">
        <v>26</v>
      </c>
      <c r="E34" s="94">
        <v>0.01</v>
      </c>
      <c r="F34" s="94">
        <v>173.01</v>
      </c>
      <c r="G34" s="159">
        <v>100</v>
      </c>
    </row>
    <row r="35" spans="1:7" x14ac:dyDescent="0.3">
      <c r="A35" s="156">
        <v>2025</v>
      </c>
      <c r="B35" t="s">
        <v>30</v>
      </c>
      <c r="C35" t="s">
        <v>139</v>
      </c>
      <c r="D35" s="94">
        <v>91</v>
      </c>
      <c r="E35" s="157">
        <v>137273.32999999999</v>
      </c>
      <c r="F35" s="158">
        <v>17775</v>
      </c>
      <c r="G35" s="159">
        <v>0</v>
      </c>
    </row>
    <row r="36" spans="1:7" x14ac:dyDescent="0.3">
      <c r="A36" s="156">
        <v>2025</v>
      </c>
      <c r="B36" t="s">
        <v>30</v>
      </c>
      <c r="C36" t="s">
        <v>140</v>
      </c>
      <c r="D36" s="94">
        <v>49</v>
      </c>
      <c r="E36" s="157">
        <v>40255.17</v>
      </c>
      <c r="F36" s="158">
        <v>9543</v>
      </c>
      <c r="G36" s="159">
        <v>0.01</v>
      </c>
    </row>
    <row r="37" spans="1:7" x14ac:dyDescent="0.3">
      <c r="A37" s="4">
        <v>2024</v>
      </c>
      <c r="B37" t="s">
        <v>17</v>
      </c>
      <c r="C37" t="s">
        <v>138</v>
      </c>
      <c r="D37">
        <v>659</v>
      </c>
      <c r="E37">
        <v>4305.34</v>
      </c>
      <c r="F37">
        <v>3221.5</v>
      </c>
      <c r="G37" s="144">
        <v>0.01</v>
      </c>
    </row>
    <row r="38" spans="1:7" x14ac:dyDescent="0.3">
      <c r="A38" s="4">
        <v>2024</v>
      </c>
      <c r="B38" t="s">
        <v>17</v>
      </c>
      <c r="C38" t="s">
        <v>139</v>
      </c>
      <c r="D38">
        <v>557</v>
      </c>
      <c r="E38">
        <v>691880.95999999996</v>
      </c>
      <c r="F38">
        <v>111045.66</v>
      </c>
      <c r="G38" s="144">
        <v>0.01</v>
      </c>
    </row>
    <row r="39" spans="1:7" x14ac:dyDescent="0.3">
      <c r="A39" s="4">
        <v>2024</v>
      </c>
      <c r="B39" t="s">
        <v>17</v>
      </c>
      <c r="C39" t="s">
        <v>140</v>
      </c>
      <c r="D39">
        <v>57</v>
      </c>
      <c r="E39">
        <v>21013.15</v>
      </c>
      <c r="F39">
        <v>18607.939999999999</v>
      </c>
      <c r="G39" s="144">
        <v>0.01</v>
      </c>
    </row>
    <row r="40" spans="1:7" x14ac:dyDescent="0.3">
      <c r="A40" s="4">
        <v>2024</v>
      </c>
      <c r="B40" t="s">
        <v>18</v>
      </c>
      <c r="C40" t="s">
        <v>138</v>
      </c>
      <c r="D40">
        <v>501</v>
      </c>
      <c r="E40">
        <v>17877.447</v>
      </c>
      <c r="F40">
        <v>12348</v>
      </c>
      <c r="G40" s="144">
        <v>1E-3</v>
      </c>
    </row>
    <row r="41" spans="1:7" x14ac:dyDescent="0.3">
      <c r="A41" s="4">
        <v>2024</v>
      </c>
      <c r="B41" t="s">
        <v>18</v>
      </c>
      <c r="C41" t="s">
        <v>139</v>
      </c>
      <c r="D41">
        <v>1204</v>
      </c>
      <c r="E41">
        <v>1054701.32</v>
      </c>
      <c r="F41">
        <v>508453.29</v>
      </c>
      <c r="G41" s="144">
        <v>0</v>
      </c>
    </row>
    <row r="42" spans="1:7" x14ac:dyDescent="0.3">
      <c r="A42" s="4">
        <v>2024</v>
      </c>
      <c r="B42" t="s">
        <v>18</v>
      </c>
      <c r="C42" t="s">
        <v>140</v>
      </c>
      <c r="D42">
        <v>20</v>
      </c>
      <c r="E42">
        <v>8615.4670000000006</v>
      </c>
      <c r="F42">
        <v>8615</v>
      </c>
      <c r="G42" s="144">
        <v>0</v>
      </c>
    </row>
    <row r="43" spans="1:7" x14ac:dyDescent="0.3">
      <c r="A43" s="4">
        <v>2024</v>
      </c>
      <c r="B43" t="s">
        <v>19</v>
      </c>
      <c r="C43" t="s">
        <v>138</v>
      </c>
      <c r="D43">
        <v>115</v>
      </c>
      <c r="E43">
        <v>3228.6039759999999</v>
      </c>
      <c r="F43">
        <v>859.20241599999997</v>
      </c>
      <c r="G43" s="144">
        <v>2.4152E-2</v>
      </c>
    </row>
    <row r="44" spans="1:7" x14ac:dyDescent="0.3">
      <c r="A44" s="4">
        <v>2024</v>
      </c>
      <c r="B44" t="s">
        <v>19</v>
      </c>
      <c r="C44" t="s">
        <v>139</v>
      </c>
      <c r="D44">
        <v>206</v>
      </c>
      <c r="E44">
        <v>232390.56712699999</v>
      </c>
      <c r="F44">
        <v>36960.947590999996</v>
      </c>
      <c r="G44" s="144">
        <v>5.5663999999999998E-2</v>
      </c>
    </row>
    <row r="45" spans="1:7" x14ac:dyDescent="0.3">
      <c r="A45" s="4">
        <v>2024</v>
      </c>
      <c r="B45" t="s">
        <v>20</v>
      </c>
      <c r="C45" t="s">
        <v>138</v>
      </c>
      <c r="D45">
        <v>233</v>
      </c>
      <c r="E45">
        <v>246.8</v>
      </c>
      <c r="F45">
        <v>60</v>
      </c>
      <c r="G45" s="144">
        <v>0.1</v>
      </c>
    </row>
    <row r="46" spans="1:7" x14ac:dyDescent="0.3">
      <c r="A46" s="4">
        <v>2024</v>
      </c>
      <c r="B46" t="s">
        <v>20</v>
      </c>
      <c r="C46" t="s">
        <v>139</v>
      </c>
      <c r="D46">
        <v>3</v>
      </c>
      <c r="E46">
        <v>0.5</v>
      </c>
      <c r="F46">
        <v>0.3</v>
      </c>
      <c r="G46" s="144">
        <v>0.1</v>
      </c>
    </row>
    <row r="47" spans="1:7" x14ac:dyDescent="0.3">
      <c r="A47" s="4">
        <v>2024</v>
      </c>
      <c r="B47" t="s">
        <v>20</v>
      </c>
      <c r="C47" t="s">
        <v>140</v>
      </c>
      <c r="D47">
        <v>48</v>
      </c>
      <c r="E47">
        <v>45.5</v>
      </c>
      <c r="F47">
        <v>22</v>
      </c>
      <c r="G47" s="144">
        <v>0.1</v>
      </c>
    </row>
    <row r="48" spans="1:7" x14ac:dyDescent="0.3">
      <c r="A48" s="4">
        <v>2024</v>
      </c>
      <c r="B48" t="s">
        <v>21</v>
      </c>
      <c r="C48" t="s">
        <v>138</v>
      </c>
      <c r="D48">
        <v>63</v>
      </c>
      <c r="E48">
        <v>34</v>
      </c>
      <c r="F48">
        <v>10</v>
      </c>
      <c r="G48" s="144">
        <v>0</v>
      </c>
    </row>
    <row r="49" spans="1:7" x14ac:dyDescent="0.3">
      <c r="A49" s="4">
        <v>2024</v>
      </c>
      <c r="B49" t="s">
        <v>21</v>
      </c>
      <c r="C49" t="s">
        <v>139</v>
      </c>
      <c r="D49">
        <v>32</v>
      </c>
      <c r="E49">
        <v>68045.899999999994</v>
      </c>
      <c r="F49">
        <v>13141</v>
      </c>
      <c r="G49" s="144">
        <v>0</v>
      </c>
    </row>
    <row r="50" spans="1:7" x14ac:dyDescent="0.3">
      <c r="A50" s="4">
        <v>2024</v>
      </c>
      <c r="B50" t="s">
        <v>21</v>
      </c>
      <c r="C50" t="s">
        <v>140</v>
      </c>
      <c r="D50">
        <v>1</v>
      </c>
      <c r="E50">
        <v>0</v>
      </c>
      <c r="F50">
        <v>0</v>
      </c>
      <c r="G50" s="144">
        <v>0</v>
      </c>
    </row>
    <row r="51" spans="1:7" x14ac:dyDescent="0.3">
      <c r="A51" s="4">
        <v>2024</v>
      </c>
      <c r="B51" t="s">
        <v>22</v>
      </c>
      <c r="C51" t="s">
        <v>138</v>
      </c>
      <c r="D51">
        <v>82</v>
      </c>
      <c r="E51">
        <v>46.58</v>
      </c>
      <c r="F51">
        <v>9.36</v>
      </c>
      <c r="G51" s="144">
        <v>0.01</v>
      </c>
    </row>
    <row r="52" spans="1:7" x14ac:dyDescent="0.3">
      <c r="A52" s="4">
        <v>2024</v>
      </c>
      <c r="B52" t="s">
        <v>22</v>
      </c>
      <c r="C52" t="s">
        <v>139</v>
      </c>
      <c r="D52">
        <v>3</v>
      </c>
      <c r="E52">
        <v>2.83</v>
      </c>
      <c r="F52">
        <v>2.25</v>
      </c>
      <c r="G52" s="144">
        <v>0.01</v>
      </c>
    </row>
    <row r="53" spans="1:7" x14ac:dyDescent="0.3">
      <c r="A53" s="4">
        <v>2024</v>
      </c>
      <c r="B53" t="s">
        <v>23</v>
      </c>
      <c r="C53" t="s">
        <v>138</v>
      </c>
      <c r="D53">
        <v>28</v>
      </c>
      <c r="E53">
        <v>7339.3945700000004</v>
      </c>
      <c r="F53">
        <v>7305.91</v>
      </c>
      <c r="G53" s="144">
        <v>0.1</v>
      </c>
    </row>
    <row r="54" spans="1:7" x14ac:dyDescent="0.3">
      <c r="A54" s="4">
        <v>2024</v>
      </c>
      <c r="B54" t="s">
        <v>23</v>
      </c>
      <c r="C54" t="s">
        <v>139</v>
      </c>
      <c r="D54">
        <v>146</v>
      </c>
      <c r="E54">
        <v>1665641.129795</v>
      </c>
      <c r="F54">
        <v>241660</v>
      </c>
      <c r="G54" s="144">
        <v>0</v>
      </c>
    </row>
    <row r="55" spans="1:7" x14ac:dyDescent="0.3">
      <c r="A55" s="4">
        <v>2024</v>
      </c>
      <c r="B55" t="s">
        <v>25</v>
      </c>
      <c r="C55" t="s">
        <v>138</v>
      </c>
      <c r="D55">
        <v>232</v>
      </c>
      <c r="E55">
        <v>1326</v>
      </c>
      <c r="F55">
        <v>618.5</v>
      </c>
      <c r="G55" s="144">
        <v>0.1</v>
      </c>
    </row>
    <row r="56" spans="1:7" x14ac:dyDescent="0.3">
      <c r="A56" s="4">
        <v>2024</v>
      </c>
      <c r="B56" t="s">
        <v>25</v>
      </c>
      <c r="C56" t="s">
        <v>139</v>
      </c>
      <c r="D56">
        <v>242</v>
      </c>
      <c r="E56">
        <v>89231.1</v>
      </c>
      <c r="F56">
        <v>18704.7</v>
      </c>
      <c r="G56" s="144">
        <v>0.1</v>
      </c>
    </row>
    <row r="57" spans="1:7" x14ac:dyDescent="0.3">
      <c r="A57" s="4">
        <v>2024</v>
      </c>
      <c r="B57" t="s">
        <v>25</v>
      </c>
      <c r="C57" t="s">
        <v>140</v>
      </c>
      <c r="D57">
        <v>17</v>
      </c>
      <c r="E57">
        <v>36.299999999999997</v>
      </c>
      <c r="F57">
        <v>17.5</v>
      </c>
      <c r="G57" s="144">
        <v>0.1</v>
      </c>
    </row>
    <row r="58" spans="1:7" x14ac:dyDescent="0.3">
      <c r="A58" s="4">
        <v>2024</v>
      </c>
      <c r="B58" t="s">
        <v>27</v>
      </c>
      <c r="C58" t="s">
        <v>138</v>
      </c>
      <c r="D58">
        <v>58</v>
      </c>
      <c r="E58">
        <v>26295.803521999998</v>
      </c>
      <c r="F58">
        <v>24442.449317999999</v>
      </c>
      <c r="G58" s="144">
        <v>0</v>
      </c>
    </row>
    <row r="59" spans="1:7" x14ac:dyDescent="0.3">
      <c r="A59" s="4">
        <v>2024</v>
      </c>
      <c r="B59" t="s">
        <v>27</v>
      </c>
      <c r="C59" t="s">
        <v>139</v>
      </c>
      <c r="D59">
        <v>47</v>
      </c>
      <c r="E59">
        <v>70296.915804999997</v>
      </c>
      <c r="F59">
        <v>33311</v>
      </c>
      <c r="G59" s="144">
        <v>1E-4</v>
      </c>
    </row>
    <row r="60" spans="1:7" x14ac:dyDescent="0.3">
      <c r="A60" s="4">
        <v>2024</v>
      </c>
      <c r="B60" t="s">
        <v>103</v>
      </c>
      <c r="C60" t="s">
        <v>138</v>
      </c>
      <c r="D60">
        <v>8</v>
      </c>
      <c r="E60">
        <v>18.291160999999999</v>
      </c>
      <c r="F60">
        <v>15.937624</v>
      </c>
      <c r="G60" s="144">
        <v>3.9727999999999999E-2</v>
      </c>
    </row>
    <row r="61" spans="1:7" x14ac:dyDescent="0.3">
      <c r="A61" s="4">
        <v>2024</v>
      </c>
      <c r="B61" t="s">
        <v>28</v>
      </c>
      <c r="C61" t="s">
        <v>138</v>
      </c>
      <c r="D61">
        <v>269</v>
      </c>
      <c r="E61">
        <v>569.79999999999995</v>
      </c>
      <c r="F61">
        <v>237.8</v>
      </c>
      <c r="G61" s="144">
        <v>0</v>
      </c>
    </row>
    <row r="62" spans="1:7" x14ac:dyDescent="0.3">
      <c r="A62" s="4">
        <v>2024</v>
      </c>
      <c r="B62" t="s">
        <v>28</v>
      </c>
      <c r="C62" t="s">
        <v>139</v>
      </c>
      <c r="D62">
        <v>249</v>
      </c>
      <c r="E62">
        <v>264630</v>
      </c>
      <c r="F62">
        <v>31815.9</v>
      </c>
      <c r="G62" s="144">
        <v>0</v>
      </c>
    </row>
    <row r="63" spans="1:7" x14ac:dyDescent="0.3">
      <c r="A63" s="4">
        <v>2024</v>
      </c>
      <c r="B63" t="s">
        <v>29</v>
      </c>
      <c r="C63" t="s">
        <v>138</v>
      </c>
      <c r="D63">
        <v>309</v>
      </c>
      <c r="E63">
        <v>19728.3</v>
      </c>
      <c r="F63">
        <v>10718</v>
      </c>
      <c r="G63" s="144">
        <v>0.1</v>
      </c>
    </row>
    <row r="64" spans="1:7" x14ac:dyDescent="0.3">
      <c r="A64" s="4">
        <v>2024</v>
      </c>
      <c r="B64" t="s">
        <v>29</v>
      </c>
      <c r="C64" t="s">
        <v>139</v>
      </c>
      <c r="D64">
        <v>287</v>
      </c>
      <c r="E64">
        <v>916948</v>
      </c>
      <c r="F64">
        <v>80649</v>
      </c>
      <c r="G64" s="144">
        <v>0.1</v>
      </c>
    </row>
    <row r="65" spans="1:7" x14ac:dyDescent="0.3">
      <c r="A65" s="4">
        <v>2024</v>
      </c>
      <c r="B65" t="s">
        <v>30</v>
      </c>
      <c r="C65" t="s">
        <v>138</v>
      </c>
      <c r="D65">
        <v>14</v>
      </c>
      <c r="E65">
        <v>552.99</v>
      </c>
      <c r="F65">
        <v>522</v>
      </c>
      <c r="G65" s="144">
        <v>0.01</v>
      </c>
    </row>
    <row r="66" spans="1:7" x14ac:dyDescent="0.3">
      <c r="A66" s="4">
        <v>2024</v>
      </c>
      <c r="B66" t="s">
        <v>30</v>
      </c>
      <c r="C66" t="s">
        <v>139</v>
      </c>
      <c r="D66">
        <v>121</v>
      </c>
      <c r="E66">
        <v>178363.39</v>
      </c>
      <c r="F66">
        <v>49923.92</v>
      </c>
      <c r="G66" s="144">
        <v>0.01</v>
      </c>
    </row>
    <row r="67" spans="1:7" x14ac:dyDescent="0.3">
      <c r="A67" s="4">
        <v>2024</v>
      </c>
      <c r="B67" t="s">
        <v>30</v>
      </c>
      <c r="C67" t="s">
        <v>140</v>
      </c>
      <c r="D67">
        <v>33</v>
      </c>
      <c r="E67">
        <v>30931.919999999998</v>
      </c>
      <c r="F67">
        <v>27904</v>
      </c>
      <c r="G67" s="144">
        <v>0.01</v>
      </c>
    </row>
    <row r="68" spans="1:7" x14ac:dyDescent="0.3">
      <c r="A68" s="105">
        <v>2023</v>
      </c>
      <c r="B68" s="96" t="s">
        <v>17</v>
      </c>
      <c r="C68" s="96" t="s">
        <v>138</v>
      </c>
      <c r="D68" s="96">
        <v>639</v>
      </c>
      <c r="E68" s="160">
        <v>56037.95</v>
      </c>
      <c r="F68" s="160">
        <v>49327.7</v>
      </c>
      <c r="G68" s="106">
        <v>0.01</v>
      </c>
    </row>
    <row r="69" spans="1:7" x14ac:dyDescent="0.3">
      <c r="A69" s="105">
        <v>2023</v>
      </c>
      <c r="B69" s="96" t="s">
        <v>17</v>
      </c>
      <c r="C69" s="96" t="s">
        <v>139</v>
      </c>
      <c r="D69" s="96">
        <v>382</v>
      </c>
      <c r="E69" s="160">
        <v>1751059.8</v>
      </c>
      <c r="F69" s="160">
        <v>234061</v>
      </c>
      <c r="G69" s="106">
        <v>0.01</v>
      </c>
    </row>
    <row r="70" spans="1:7" x14ac:dyDescent="0.3">
      <c r="A70" s="105">
        <v>2023</v>
      </c>
      <c r="B70" s="96" t="s">
        <v>17</v>
      </c>
      <c r="C70" s="96" t="s">
        <v>140</v>
      </c>
      <c r="D70" s="96">
        <v>110</v>
      </c>
      <c r="E70" s="160">
        <v>404775.47</v>
      </c>
      <c r="F70" s="160">
        <v>203022</v>
      </c>
      <c r="G70" s="106">
        <v>0.01</v>
      </c>
    </row>
    <row r="71" spans="1:7" x14ac:dyDescent="0.3">
      <c r="A71" s="105">
        <v>2023</v>
      </c>
      <c r="B71" s="96" t="s">
        <v>18</v>
      </c>
      <c r="C71" s="96" t="s">
        <v>138</v>
      </c>
      <c r="D71" s="96">
        <v>600</v>
      </c>
      <c r="E71" s="160">
        <v>55736.11</v>
      </c>
      <c r="F71" s="160">
        <v>29505.9</v>
      </c>
      <c r="G71" s="106">
        <v>0</v>
      </c>
    </row>
    <row r="72" spans="1:7" x14ac:dyDescent="0.3">
      <c r="A72" s="105">
        <v>2023</v>
      </c>
      <c r="B72" s="96" t="s">
        <v>18</v>
      </c>
      <c r="C72" s="96" t="s">
        <v>139</v>
      </c>
      <c r="D72" s="96">
        <v>1634</v>
      </c>
      <c r="E72" s="160">
        <v>2755073.28</v>
      </c>
      <c r="F72" s="160">
        <v>619072.5</v>
      </c>
      <c r="G72" s="106">
        <v>0</v>
      </c>
    </row>
    <row r="73" spans="1:7" x14ac:dyDescent="0.3">
      <c r="A73" s="105">
        <v>2023</v>
      </c>
      <c r="B73" s="96" t="s">
        <v>18</v>
      </c>
      <c r="C73" s="96" t="s">
        <v>140</v>
      </c>
      <c r="D73" s="96">
        <v>46</v>
      </c>
      <c r="E73" s="160">
        <v>29437.59</v>
      </c>
      <c r="F73" s="160">
        <v>13970.4</v>
      </c>
      <c r="G73" s="106">
        <v>0</v>
      </c>
    </row>
    <row r="74" spans="1:7" x14ac:dyDescent="0.3">
      <c r="A74" s="105">
        <v>2023</v>
      </c>
      <c r="B74" s="96" t="s">
        <v>19</v>
      </c>
      <c r="C74" s="96" t="s">
        <v>138</v>
      </c>
      <c r="D74" s="96">
        <v>101</v>
      </c>
      <c r="E74" s="160">
        <v>6342</v>
      </c>
      <c r="F74" s="160">
        <v>3436.1</v>
      </c>
      <c r="G74" s="106">
        <v>0.1</v>
      </c>
    </row>
    <row r="75" spans="1:7" x14ac:dyDescent="0.3">
      <c r="A75" s="105">
        <v>2023</v>
      </c>
      <c r="B75" s="96" t="s">
        <v>19</v>
      </c>
      <c r="C75" s="96" t="s">
        <v>139</v>
      </c>
      <c r="D75" s="96">
        <v>197</v>
      </c>
      <c r="E75" s="160">
        <v>192290.4</v>
      </c>
      <c r="F75" s="160">
        <v>23014</v>
      </c>
      <c r="G75" s="106">
        <v>0.1</v>
      </c>
    </row>
    <row r="76" spans="1:7" x14ac:dyDescent="0.3">
      <c r="A76" s="105">
        <v>2023</v>
      </c>
      <c r="B76" s="96" t="s">
        <v>19</v>
      </c>
      <c r="C76" s="96" t="s">
        <v>140</v>
      </c>
      <c r="D76" s="96">
        <v>2</v>
      </c>
      <c r="E76" s="96">
        <v>1.9</v>
      </c>
      <c r="F76" s="96">
        <v>1</v>
      </c>
      <c r="G76" s="106">
        <v>0.9</v>
      </c>
    </row>
    <row r="77" spans="1:7" x14ac:dyDescent="0.3">
      <c r="A77" s="105">
        <v>2023</v>
      </c>
      <c r="B77" s="96" t="s">
        <v>20</v>
      </c>
      <c r="C77" s="96" t="s">
        <v>138</v>
      </c>
      <c r="D77" s="96">
        <v>181</v>
      </c>
      <c r="E77" s="96">
        <v>832.1</v>
      </c>
      <c r="F77" s="96">
        <v>504</v>
      </c>
      <c r="G77" s="106">
        <v>0</v>
      </c>
    </row>
    <row r="78" spans="1:7" x14ac:dyDescent="0.3">
      <c r="A78" s="105">
        <v>2023</v>
      </c>
      <c r="B78" s="96" t="s">
        <v>20</v>
      </c>
      <c r="C78" s="96" t="s">
        <v>139</v>
      </c>
      <c r="D78" s="96">
        <v>10</v>
      </c>
      <c r="E78" s="96">
        <v>14</v>
      </c>
      <c r="F78" s="96">
        <v>7</v>
      </c>
      <c r="G78" s="106">
        <v>0.1</v>
      </c>
    </row>
    <row r="79" spans="1:7" x14ac:dyDescent="0.3">
      <c r="A79" s="105">
        <v>2023</v>
      </c>
      <c r="B79" s="96" t="s">
        <v>20</v>
      </c>
      <c r="C79" s="96" t="s">
        <v>140</v>
      </c>
      <c r="D79" s="96">
        <v>11</v>
      </c>
      <c r="E79" s="96">
        <v>7.7</v>
      </c>
      <c r="F79" s="96">
        <v>4</v>
      </c>
      <c r="G79" s="106">
        <v>0.1</v>
      </c>
    </row>
    <row r="80" spans="1:7" x14ac:dyDescent="0.3">
      <c r="A80" s="105">
        <v>2023</v>
      </c>
      <c r="B80" s="96" t="s">
        <v>21</v>
      </c>
      <c r="C80" s="96" t="s">
        <v>138</v>
      </c>
      <c r="D80" s="96">
        <v>95</v>
      </c>
      <c r="E80" s="96">
        <v>134</v>
      </c>
      <c r="F80" s="96">
        <v>69.7</v>
      </c>
      <c r="G80" s="106">
        <v>0</v>
      </c>
    </row>
    <row r="81" spans="1:7" x14ac:dyDescent="0.3">
      <c r="A81" s="105">
        <v>2023</v>
      </c>
      <c r="B81" s="96" t="s">
        <v>21</v>
      </c>
      <c r="C81" s="96" t="s">
        <v>139</v>
      </c>
      <c r="D81" s="96">
        <v>12</v>
      </c>
      <c r="E81" s="160">
        <v>21780.1</v>
      </c>
      <c r="F81" s="160">
        <v>10560</v>
      </c>
      <c r="G81" s="106">
        <v>0</v>
      </c>
    </row>
    <row r="82" spans="1:7" x14ac:dyDescent="0.3">
      <c r="A82" s="105">
        <v>2023</v>
      </c>
      <c r="B82" s="96" t="s">
        <v>22</v>
      </c>
      <c r="C82" s="96" t="s">
        <v>138</v>
      </c>
      <c r="D82" s="96">
        <v>219</v>
      </c>
      <c r="E82" s="160">
        <v>25035.95</v>
      </c>
      <c r="F82" s="160">
        <v>23379.200000000001</v>
      </c>
      <c r="G82" s="106">
        <v>0.01</v>
      </c>
    </row>
    <row r="83" spans="1:7" x14ac:dyDescent="0.3">
      <c r="A83" s="105">
        <v>2023</v>
      </c>
      <c r="B83" s="96" t="s">
        <v>22</v>
      </c>
      <c r="C83" s="96" t="s">
        <v>139</v>
      </c>
      <c r="D83" s="96">
        <v>1</v>
      </c>
      <c r="E83" s="96">
        <v>57.32</v>
      </c>
      <c r="F83" s="96">
        <v>57.32</v>
      </c>
      <c r="G83" s="106">
        <v>57.32</v>
      </c>
    </row>
    <row r="84" spans="1:7" x14ac:dyDescent="0.3">
      <c r="A84" s="105">
        <v>2023</v>
      </c>
      <c r="B84" s="96" t="s">
        <v>23</v>
      </c>
      <c r="C84" s="96" t="s">
        <v>138</v>
      </c>
      <c r="D84" s="96">
        <v>28</v>
      </c>
      <c r="E84" s="160">
        <v>3719.95</v>
      </c>
      <c r="F84" s="160">
        <v>3208.9</v>
      </c>
      <c r="G84" s="106">
        <v>3.0000000000000001E-3</v>
      </c>
    </row>
    <row r="85" spans="1:7" x14ac:dyDescent="0.3">
      <c r="A85" s="105">
        <v>2023</v>
      </c>
      <c r="B85" s="96" t="s">
        <v>23</v>
      </c>
      <c r="C85" s="96" t="s">
        <v>139</v>
      </c>
      <c r="D85" s="96">
        <v>275</v>
      </c>
      <c r="E85" s="160">
        <v>4159706.61</v>
      </c>
      <c r="F85" s="160">
        <v>641421</v>
      </c>
      <c r="G85" s="106">
        <v>0</v>
      </c>
    </row>
    <row r="86" spans="1:7" x14ac:dyDescent="0.3">
      <c r="A86" s="105">
        <v>2023</v>
      </c>
      <c r="B86" s="96" t="s">
        <v>23</v>
      </c>
      <c r="C86" s="96" t="s">
        <v>140</v>
      </c>
      <c r="D86" s="96">
        <v>2</v>
      </c>
      <c r="E86" s="160">
        <v>1380.5</v>
      </c>
      <c r="F86" s="160">
        <v>1271.3</v>
      </c>
      <c r="G86" s="106">
        <v>109.2</v>
      </c>
    </row>
    <row r="87" spans="1:7" x14ac:dyDescent="0.3">
      <c r="A87" s="105">
        <v>2023</v>
      </c>
      <c r="B87" s="96" t="s">
        <v>25</v>
      </c>
      <c r="C87" s="96" t="s">
        <v>138</v>
      </c>
      <c r="D87" s="96">
        <v>157</v>
      </c>
      <c r="E87" s="160">
        <v>7454.7</v>
      </c>
      <c r="F87" s="160">
        <v>6678.1</v>
      </c>
      <c r="G87" s="106">
        <v>0.1</v>
      </c>
    </row>
    <row r="88" spans="1:7" x14ac:dyDescent="0.3">
      <c r="A88" s="105">
        <v>2023</v>
      </c>
      <c r="B88" s="96" t="s">
        <v>25</v>
      </c>
      <c r="C88" s="96" t="s">
        <v>139</v>
      </c>
      <c r="D88" s="96">
        <v>582</v>
      </c>
      <c r="E88" s="160">
        <v>433246.9</v>
      </c>
      <c r="F88" s="160">
        <v>62378</v>
      </c>
      <c r="G88" s="106">
        <v>0</v>
      </c>
    </row>
    <row r="89" spans="1:7" x14ac:dyDescent="0.3">
      <c r="A89" s="105">
        <v>2023</v>
      </c>
      <c r="B89" s="96" t="s">
        <v>25</v>
      </c>
      <c r="C89" s="96" t="s">
        <v>140</v>
      </c>
      <c r="D89" s="96">
        <v>9</v>
      </c>
      <c r="E89" s="96">
        <v>902.7</v>
      </c>
      <c r="F89" s="96">
        <v>805</v>
      </c>
      <c r="G89" s="106">
        <v>0.1</v>
      </c>
    </row>
    <row r="90" spans="1:7" x14ac:dyDescent="0.3">
      <c r="A90" s="105">
        <v>2023</v>
      </c>
      <c r="B90" s="96" t="s">
        <v>27</v>
      </c>
      <c r="C90" s="96" t="s">
        <v>138</v>
      </c>
      <c r="D90" s="96">
        <v>35</v>
      </c>
      <c r="E90" s="96">
        <v>540.44000000000005</v>
      </c>
      <c r="F90" s="96">
        <v>240</v>
      </c>
      <c r="G90" s="106">
        <v>0</v>
      </c>
    </row>
    <row r="91" spans="1:7" x14ac:dyDescent="0.3">
      <c r="A91" s="105">
        <v>2023</v>
      </c>
      <c r="B91" s="96" t="s">
        <v>27</v>
      </c>
      <c r="C91" s="96" t="s">
        <v>139</v>
      </c>
      <c r="D91" s="96">
        <v>76</v>
      </c>
      <c r="E91" s="160">
        <v>979620.75</v>
      </c>
      <c r="F91" s="160">
        <v>348511</v>
      </c>
      <c r="G91" s="106">
        <v>0</v>
      </c>
    </row>
    <row r="92" spans="1:7" x14ac:dyDescent="0.3">
      <c r="A92" s="105">
        <v>2023</v>
      </c>
      <c r="B92" s="96" t="s">
        <v>27</v>
      </c>
      <c r="C92" s="96" t="s">
        <v>140</v>
      </c>
      <c r="D92" s="96">
        <v>11</v>
      </c>
      <c r="E92" s="160">
        <v>27368.04</v>
      </c>
      <c r="F92" s="160">
        <v>24947</v>
      </c>
      <c r="G92" s="106">
        <v>0</v>
      </c>
    </row>
    <row r="93" spans="1:7" x14ac:dyDescent="0.3">
      <c r="A93" s="105">
        <v>2023</v>
      </c>
      <c r="B93" s="96" t="s">
        <v>103</v>
      </c>
      <c r="C93" s="96" t="s">
        <v>138</v>
      </c>
      <c r="D93" s="96">
        <v>7</v>
      </c>
      <c r="E93" s="96">
        <v>7.94</v>
      </c>
      <c r="F93" s="96">
        <v>2.9</v>
      </c>
      <c r="G93" s="106">
        <v>0.03</v>
      </c>
    </row>
    <row r="94" spans="1:7" x14ac:dyDescent="0.3">
      <c r="A94" s="105">
        <v>2023</v>
      </c>
      <c r="B94" s="96" t="s">
        <v>28</v>
      </c>
      <c r="C94" s="96" t="s">
        <v>138</v>
      </c>
      <c r="D94" s="96">
        <v>336</v>
      </c>
      <c r="E94" s="160">
        <v>31060.18</v>
      </c>
      <c r="F94" s="160">
        <v>28749.85</v>
      </c>
      <c r="G94" s="106">
        <v>0</v>
      </c>
    </row>
    <row r="95" spans="1:7" x14ac:dyDescent="0.3">
      <c r="A95" s="105">
        <v>2023</v>
      </c>
      <c r="B95" s="96" t="s">
        <v>28</v>
      </c>
      <c r="C95" s="96" t="s">
        <v>139</v>
      </c>
      <c r="D95" s="96">
        <v>377</v>
      </c>
      <c r="E95" s="160">
        <v>4257203.4400000004</v>
      </c>
      <c r="F95" s="160">
        <v>885388.21</v>
      </c>
      <c r="G95" s="106">
        <v>0</v>
      </c>
    </row>
    <row r="96" spans="1:7" x14ac:dyDescent="0.3">
      <c r="A96" s="105">
        <v>2023</v>
      </c>
      <c r="B96" s="96" t="s">
        <v>29</v>
      </c>
      <c r="C96" s="96" t="s">
        <v>138</v>
      </c>
      <c r="D96" s="96">
        <v>280</v>
      </c>
      <c r="E96" s="160">
        <v>309448.59999999998</v>
      </c>
      <c r="F96" s="160">
        <v>191000</v>
      </c>
      <c r="G96" s="106">
        <v>0</v>
      </c>
    </row>
    <row r="97" spans="1:7" x14ac:dyDescent="0.3">
      <c r="A97" s="105">
        <v>2023</v>
      </c>
      <c r="B97" s="96" t="s">
        <v>29</v>
      </c>
      <c r="C97" s="96" t="s">
        <v>139</v>
      </c>
      <c r="D97" s="96">
        <v>206</v>
      </c>
      <c r="E97" s="160">
        <v>1573557.6</v>
      </c>
      <c r="F97" s="160">
        <v>543976</v>
      </c>
      <c r="G97" s="106">
        <v>0.1</v>
      </c>
    </row>
    <row r="98" spans="1:7" x14ac:dyDescent="0.3">
      <c r="A98" s="105">
        <v>2023</v>
      </c>
      <c r="B98" s="96" t="s">
        <v>30</v>
      </c>
      <c r="C98" s="96" t="s">
        <v>138</v>
      </c>
      <c r="D98" s="96">
        <v>25</v>
      </c>
      <c r="E98" s="96">
        <v>413.77</v>
      </c>
      <c r="F98" s="96">
        <v>399.87</v>
      </c>
      <c r="G98" s="106">
        <v>0</v>
      </c>
    </row>
    <row r="99" spans="1:7" x14ac:dyDescent="0.3">
      <c r="A99" s="105">
        <v>2023</v>
      </c>
      <c r="B99" s="96" t="s">
        <v>30</v>
      </c>
      <c r="C99" s="96" t="s">
        <v>139</v>
      </c>
      <c r="D99" s="96">
        <v>73</v>
      </c>
      <c r="E99" s="160">
        <v>102779.75</v>
      </c>
      <c r="F99" s="160">
        <v>21418.49</v>
      </c>
      <c r="G99" s="106">
        <v>0</v>
      </c>
    </row>
    <row r="100" spans="1:7" x14ac:dyDescent="0.3">
      <c r="A100" s="105">
        <v>2023</v>
      </c>
      <c r="B100" s="96" t="s">
        <v>30</v>
      </c>
      <c r="C100" s="96" t="s">
        <v>140</v>
      </c>
      <c r="D100" s="96">
        <v>124</v>
      </c>
      <c r="E100" s="160">
        <v>425031.48</v>
      </c>
      <c r="F100" s="160">
        <v>68201.820000000007</v>
      </c>
      <c r="G100" s="106">
        <v>0</v>
      </c>
    </row>
    <row r="101" spans="1:7" x14ac:dyDescent="0.3">
      <c r="A101" s="105">
        <v>2022</v>
      </c>
      <c r="B101" s="96" t="s">
        <v>17</v>
      </c>
      <c r="C101" s="96" t="s">
        <v>138</v>
      </c>
      <c r="D101" s="96">
        <v>787</v>
      </c>
      <c r="E101" s="160">
        <v>1059.82</v>
      </c>
      <c r="F101" s="96">
        <v>288</v>
      </c>
      <c r="G101" s="106">
        <v>0.01</v>
      </c>
    </row>
    <row r="102" spans="1:7" x14ac:dyDescent="0.3">
      <c r="A102" s="105">
        <v>2022</v>
      </c>
      <c r="B102" s="96" t="s">
        <v>17</v>
      </c>
      <c r="C102" s="96" t="s">
        <v>139</v>
      </c>
      <c r="D102" s="96">
        <v>476</v>
      </c>
      <c r="E102" s="160">
        <v>128906.43</v>
      </c>
      <c r="F102" s="160">
        <v>40417.71</v>
      </c>
      <c r="G102" s="106">
        <v>0.01</v>
      </c>
    </row>
    <row r="103" spans="1:7" x14ac:dyDescent="0.3">
      <c r="A103" s="105">
        <v>2022</v>
      </c>
      <c r="B103" s="96" t="s">
        <v>17</v>
      </c>
      <c r="C103" s="96" t="s">
        <v>140</v>
      </c>
      <c r="D103" s="96">
        <v>34</v>
      </c>
      <c r="E103" s="160">
        <v>6721.25</v>
      </c>
      <c r="F103" s="160">
        <v>5500</v>
      </c>
      <c r="G103" s="106">
        <v>0.01</v>
      </c>
    </row>
    <row r="104" spans="1:7" x14ac:dyDescent="0.3">
      <c r="A104" s="105">
        <v>2022</v>
      </c>
      <c r="B104" s="96" t="s">
        <v>18</v>
      </c>
      <c r="C104" s="96" t="s">
        <v>138</v>
      </c>
      <c r="D104" s="96">
        <v>568</v>
      </c>
      <c r="E104" s="160">
        <v>22289.59</v>
      </c>
      <c r="F104" s="160">
        <v>7042</v>
      </c>
      <c r="G104" s="106">
        <v>0</v>
      </c>
    </row>
    <row r="105" spans="1:7" x14ac:dyDescent="0.3">
      <c r="A105" s="105">
        <v>2022</v>
      </c>
      <c r="B105" s="96" t="s">
        <v>18</v>
      </c>
      <c r="C105" s="96" t="s">
        <v>139</v>
      </c>
      <c r="D105" s="96">
        <v>1198</v>
      </c>
      <c r="E105" s="160">
        <v>112669.29</v>
      </c>
      <c r="F105" s="160">
        <v>34753</v>
      </c>
      <c r="G105" s="106">
        <v>1E-3</v>
      </c>
    </row>
    <row r="106" spans="1:7" x14ac:dyDescent="0.3">
      <c r="A106" s="105">
        <v>2022</v>
      </c>
      <c r="B106" s="96" t="s">
        <v>18</v>
      </c>
      <c r="C106" s="96" t="s">
        <v>140</v>
      </c>
      <c r="D106" s="96">
        <v>17</v>
      </c>
      <c r="E106" s="96">
        <v>102.03</v>
      </c>
      <c r="F106" s="96">
        <v>90</v>
      </c>
      <c r="G106" s="106">
        <v>8.9999999999999993E-3</v>
      </c>
    </row>
    <row r="107" spans="1:7" x14ac:dyDescent="0.3">
      <c r="A107" s="105">
        <v>2022</v>
      </c>
      <c r="B107" s="96" t="s">
        <v>19</v>
      </c>
      <c r="C107" s="96" t="s">
        <v>138</v>
      </c>
      <c r="D107" s="96">
        <v>51</v>
      </c>
      <c r="E107" s="160">
        <v>3809.3</v>
      </c>
      <c r="F107" s="160">
        <v>3713.4</v>
      </c>
      <c r="G107" s="106">
        <v>0</v>
      </c>
    </row>
    <row r="108" spans="1:7" x14ac:dyDescent="0.3">
      <c r="A108" s="105">
        <v>2022</v>
      </c>
      <c r="B108" s="96" t="s">
        <v>19</v>
      </c>
      <c r="C108" s="96" t="s">
        <v>139</v>
      </c>
      <c r="D108" s="96">
        <v>172</v>
      </c>
      <c r="E108" s="160">
        <v>187968.2</v>
      </c>
      <c r="F108" s="160">
        <v>52759.7</v>
      </c>
      <c r="G108" s="106">
        <v>0</v>
      </c>
    </row>
    <row r="109" spans="1:7" x14ac:dyDescent="0.3">
      <c r="A109" s="105">
        <v>2022</v>
      </c>
      <c r="B109" s="96" t="s">
        <v>19</v>
      </c>
      <c r="C109" s="96" t="s">
        <v>140</v>
      </c>
      <c r="D109" s="96">
        <v>1</v>
      </c>
      <c r="E109" s="96">
        <v>0.7</v>
      </c>
      <c r="F109" s="96">
        <v>0.7</v>
      </c>
      <c r="G109" s="106">
        <v>0.7</v>
      </c>
    </row>
    <row r="110" spans="1:7" x14ac:dyDescent="0.3">
      <c r="A110" s="105">
        <v>2022</v>
      </c>
      <c r="B110" s="96" t="s">
        <v>20</v>
      </c>
      <c r="C110" s="96" t="s">
        <v>138</v>
      </c>
      <c r="D110" s="96">
        <v>176</v>
      </c>
      <c r="E110" s="96">
        <v>143.69999999999999</v>
      </c>
      <c r="F110" s="96">
        <v>29</v>
      </c>
      <c r="G110" s="106">
        <v>0.1</v>
      </c>
    </row>
    <row r="111" spans="1:7" x14ac:dyDescent="0.3">
      <c r="A111" s="105">
        <v>2022</v>
      </c>
      <c r="B111" s="96" t="s">
        <v>20</v>
      </c>
      <c r="C111" s="96" t="s">
        <v>139</v>
      </c>
      <c r="D111" s="96">
        <v>5</v>
      </c>
      <c r="E111" s="96">
        <v>1.8</v>
      </c>
      <c r="F111" s="96">
        <v>1</v>
      </c>
      <c r="G111" s="106">
        <v>0.1</v>
      </c>
    </row>
    <row r="112" spans="1:7" x14ac:dyDescent="0.3">
      <c r="A112" s="105">
        <v>2022</v>
      </c>
      <c r="B112" s="96" t="s">
        <v>20</v>
      </c>
      <c r="C112" s="96" t="s">
        <v>140</v>
      </c>
      <c r="D112" s="96">
        <v>33</v>
      </c>
      <c r="E112" s="96">
        <v>30.4</v>
      </c>
      <c r="F112" s="96">
        <v>7</v>
      </c>
      <c r="G112" s="106">
        <v>0.1</v>
      </c>
    </row>
    <row r="113" spans="1:7" x14ac:dyDescent="0.3">
      <c r="A113" s="105">
        <v>2022</v>
      </c>
      <c r="B113" s="96" t="s">
        <v>21</v>
      </c>
      <c r="C113" s="96" t="s">
        <v>140</v>
      </c>
      <c r="D113" s="96">
        <v>102</v>
      </c>
      <c r="E113" s="160">
        <v>23890.2</v>
      </c>
      <c r="F113" s="160">
        <v>16750.7</v>
      </c>
      <c r="G113" s="106">
        <v>0</v>
      </c>
    </row>
    <row r="114" spans="1:7" x14ac:dyDescent="0.3">
      <c r="A114" s="105">
        <v>2022</v>
      </c>
      <c r="B114" s="96" t="s">
        <v>22</v>
      </c>
      <c r="C114" s="96" t="s">
        <v>138</v>
      </c>
      <c r="D114" s="96">
        <v>118</v>
      </c>
      <c r="E114" s="160">
        <v>3357.47</v>
      </c>
      <c r="F114" s="160">
        <v>3199.09</v>
      </c>
      <c r="G114" s="106">
        <v>0.01</v>
      </c>
    </row>
    <row r="115" spans="1:7" x14ac:dyDescent="0.3">
      <c r="A115" s="105">
        <v>2022</v>
      </c>
      <c r="B115" s="96" t="s">
        <v>22</v>
      </c>
      <c r="C115" s="96" t="s">
        <v>139</v>
      </c>
      <c r="D115" s="96">
        <v>3</v>
      </c>
      <c r="E115" s="96">
        <v>1.02</v>
      </c>
      <c r="F115" s="96">
        <v>0.9</v>
      </c>
      <c r="G115" s="106">
        <v>0.02</v>
      </c>
    </row>
    <row r="116" spans="1:7" x14ac:dyDescent="0.3">
      <c r="A116" s="105">
        <v>2022</v>
      </c>
      <c r="B116" s="96" t="s">
        <v>22</v>
      </c>
      <c r="C116" s="96" t="s">
        <v>140</v>
      </c>
      <c r="D116" s="96">
        <v>31</v>
      </c>
      <c r="E116" s="96">
        <v>25.21</v>
      </c>
      <c r="F116" s="96">
        <v>11.15</v>
      </c>
      <c r="G116" s="106">
        <v>0.01</v>
      </c>
    </row>
    <row r="117" spans="1:7" x14ac:dyDescent="0.3">
      <c r="A117" s="105">
        <v>2022</v>
      </c>
      <c r="B117" s="96" t="s">
        <v>23</v>
      </c>
      <c r="C117" s="96" t="s">
        <v>138</v>
      </c>
      <c r="D117" s="96">
        <v>33</v>
      </c>
      <c r="E117" s="96">
        <v>59.19</v>
      </c>
      <c r="F117" s="96">
        <v>49.8</v>
      </c>
      <c r="G117" s="106">
        <v>0</v>
      </c>
    </row>
    <row r="118" spans="1:7" x14ac:dyDescent="0.3">
      <c r="A118" s="105">
        <v>2022</v>
      </c>
      <c r="B118" s="96" t="s">
        <v>23</v>
      </c>
      <c r="C118" s="96" t="s">
        <v>139</v>
      </c>
      <c r="D118" s="96">
        <v>227</v>
      </c>
      <c r="E118" s="160">
        <v>586157.04</v>
      </c>
      <c r="F118" s="160">
        <v>64312.1</v>
      </c>
      <c r="G118" s="106">
        <v>0</v>
      </c>
    </row>
    <row r="119" spans="1:7" x14ac:dyDescent="0.3">
      <c r="A119" s="105">
        <v>2022</v>
      </c>
      <c r="B119" s="96" t="s">
        <v>25</v>
      </c>
      <c r="C119" s="96" t="s">
        <v>138</v>
      </c>
      <c r="D119" s="96">
        <v>183</v>
      </c>
      <c r="E119" s="160">
        <v>2288.1999999999998</v>
      </c>
      <c r="F119" s="160">
        <v>1445.2</v>
      </c>
      <c r="G119" s="106">
        <v>0.1</v>
      </c>
    </row>
    <row r="120" spans="1:7" x14ac:dyDescent="0.3">
      <c r="A120" s="105">
        <v>2022</v>
      </c>
      <c r="B120" s="96" t="s">
        <v>25</v>
      </c>
      <c r="C120" s="96" t="s">
        <v>139</v>
      </c>
      <c r="D120" s="96">
        <v>88</v>
      </c>
      <c r="E120" s="96">
        <v>269.60000000000002</v>
      </c>
      <c r="F120" s="96">
        <v>86.7</v>
      </c>
      <c r="G120" s="106">
        <v>0.1</v>
      </c>
    </row>
    <row r="121" spans="1:7" x14ac:dyDescent="0.3">
      <c r="A121" s="105">
        <v>2022</v>
      </c>
      <c r="B121" s="96" t="s">
        <v>25</v>
      </c>
      <c r="C121" s="96" t="s">
        <v>140</v>
      </c>
      <c r="D121" s="96">
        <v>5</v>
      </c>
      <c r="E121" s="96">
        <v>67.5</v>
      </c>
      <c r="F121" s="96">
        <v>65</v>
      </c>
      <c r="G121" s="106">
        <v>0.1</v>
      </c>
    </row>
    <row r="122" spans="1:7" x14ac:dyDescent="0.3">
      <c r="A122" s="105">
        <v>2022</v>
      </c>
      <c r="B122" s="96" t="s">
        <v>27</v>
      </c>
      <c r="C122" s="96" t="s">
        <v>138</v>
      </c>
      <c r="D122" s="96">
        <v>92</v>
      </c>
      <c r="E122" s="160">
        <v>7633.23</v>
      </c>
      <c r="F122" s="160">
        <v>3500</v>
      </c>
      <c r="G122" s="106">
        <v>1E-4</v>
      </c>
    </row>
    <row r="123" spans="1:7" x14ac:dyDescent="0.3">
      <c r="A123" s="105">
        <v>2022</v>
      </c>
      <c r="B123" s="96" t="s">
        <v>27</v>
      </c>
      <c r="C123" s="96" t="s">
        <v>139</v>
      </c>
      <c r="D123" s="96">
        <v>63</v>
      </c>
      <c r="E123" s="160">
        <v>31649.84</v>
      </c>
      <c r="F123" s="160">
        <v>9200</v>
      </c>
      <c r="G123" s="106">
        <v>1E-4</v>
      </c>
    </row>
    <row r="124" spans="1:7" x14ac:dyDescent="0.3">
      <c r="A124" s="105">
        <v>2022</v>
      </c>
      <c r="B124" s="96" t="s">
        <v>27</v>
      </c>
      <c r="C124" s="96" t="s">
        <v>140</v>
      </c>
      <c r="D124" s="96">
        <v>5</v>
      </c>
      <c r="E124" s="96">
        <v>402.5</v>
      </c>
      <c r="F124" s="96">
        <v>300</v>
      </c>
      <c r="G124" s="106">
        <v>1E-3</v>
      </c>
    </row>
    <row r="125" spans="1:7" x14ac:dyDescent="0.3">
      <c r="A125" s="105">
        <v>2022</v>
      </c>
      <c r="B125" s="96" t="s">
        <v>103</v>
      </c>
      <c r="C125" s="96" t="s">
        <v>138</v>
      </c>
      <c r="D125" s="96">
        <v>4</v>
      </c>
      <c r="E125" s="96">
        <v>0.52</v>
      </c>
      <c r="F125" s="96">
        <v>0.32</v>
      </c>
      <c r="G125" s="106">
        <v>0</v>
      </c>
    </row>
    <row r="126" spans="1:7" x14ac:dyDescent="0.3">
      <c r="A126" s="105">
        <v>2022</v>
      </c>
      <c r="B126" s="96" t="s">
        <v>28</v>
      </c>
      <c r="C126" s="96" t="s">
        <v>138</v>
      </c>
      <c r="D126" s="96">
        <v>410</v>
      </c>
      <c r="E126" s="160">
        <v>19245.599999999999</v>
      </c>
      <c r="F126" s="160">
        <v>14768.4</v>
      </c>
      <c r="G126" s="106">
        <v>0</v>
      </c>
    </row>
    <row r="127" spans="1:7" x14ac:dyDescent="0.3">
      <c r="A127" s="105">
        <v>2022</v>
      </c>
      <c r="B127" s="96" t="s">
        <v>28</v>
      </c>
      <c r="C127" s="96" t="s">
        <v>139</v>
      </c>
      <c r="D127" s="96">
        <v>39</v>
      </c>
      <c r="E127" s="160">
        <v>10392.5</v>
      </c>
      <c r="F127" s="160">
        <v>3558.6</v>
      </c>
      <c r="G127" s="106">
        <v>0</v>
      </c>
    </row>
    <row r="128" spans="1:7" x14ac:dyDescent="0.3">
      <c r="A128" s="105">
        <v>2022</v>
      </c>
      <c r="B128" s="96" t="s">
        <v>29</v>
      </c>
      <c r="C128" s="96" t="s">
        <v>138</v>
      </c>
      <c r="D128" s="96">
        <v>239</v>
      </c>
      <c r="E128" s="160">
        <v>13286.5</v>
      </c>
      <c r="F128" s="160">
        <v>12367</v>
      </c>
      <c r="G128" s="106">
        <v>0.1</v>
      </c>
    </row>
    <row r="129" spans="1:7" x14ac:dyDescent="0.3">
      <c r="A129" s="105">
        <v>2022</v>
      </c>
      <c r="B129" s="96" t="s">
        <v>29</v>
      </c>
      <c r="C129" s="96" t="s">
        <v>139</v>
      </c>
      <c r="D129" s="96">
        <v>206</v>
      </c>
      <c r="E129" s="160">
        <v>252286.3</v>
      </c>
      <c r="F129" s="160">
        <v>47155.6</v>
      </c>
      <c r="G129" s="106">
        <v>0.1</v>
      </c>
    </row>
    <row r="130" spans="1:7" x14ac:dyDescent="0.3">
      <c r="A130" s="105">
        <v>2022</v>
      </c>
      <c r="B130" s="96" t="s">
        <v>29</v>
      </c>
      <c r="C130" s="96" t="s">
        <v>140</v>
      </c>
      <c r="D130" s="96">
        <v>2</v>
      </c>
      <c r="E130" s="96">
        <v>0.2</v>
      </c>
      <c r="F130" s="96">
        <v>0.1</v>
      </c>
      <c r="G130" s="106">
        <v>0.1</v>
      </c>
    </row>
    <row r="131" spans="1:7" x14ac:dyDescent="0.3">
      <c r="A131" s="105">
        <v>2022</v>
      </c>
      <c r="B131" s="96" t="s">
        <v>30</v>
      </c>
      <c r="C131" s="96" t="s">
        <v>138</v>
      </c>
      <c r="D131" s="96">
        <v>7</v>
      </c>
      <c r="E131" s="96">
        <v>9.8000000000000007</v>
      </c>
      <c r="F131" s="96">
        <v>3</v>
      </c>
      <c r="G131" s="106">
        <v>0</v>
      </c>
    </row>
    <row r="132" spans="1:7" x14ac:dyDescent="0.3">
      <c r="A132" s="105">
        <v>2022</v>
      </c>
      <c r="B132" s="96" t="s">
        <v>30</v>
      </c>
      <c r="C132" s="96" t="s">
        <v>140</v>
      </c>
      <c r="D132" s="96">
        <v>282</v>
      </c>
      <c r="E132" s="160">
        <v>170357.47</v>
      </c>
      <c r="F132" s="160">
        <v>11000</v>
      </c>
      <c r="G132" s="106">
        <v>0</v>
      </c>
    </row>
    <row r="133" spans="1:7" x14ac:dyDescent="0.3">
      <c r="A133" s="105">
        <v>2021</v>
      </c>
      <c r="B133" s="96" t="s">
        <v>17</v>
      </c>
      <c r="C133" s="96" t="s">
        <v>138</v>
      </c>
      <c r="D133" s="96">
        <v>903</v>
      </c>
      <c r="E133" s="160">
        <v>1511.6</v>
      </c>
      <c r="F133" s="96">
        <v>479.3</v>
      </c>
      <c r="G133" s="106">
        <v>0.01</v>
      </c>
    </row>
    <row r="134" spans="1:7" x14ac:dyDescent="0.3">
      <c r="A134" s="105">
        <v>2021</v>
      </c>
      <c r="B134" s="96" t="s">
        <v>17</v>
      </c>
      <c r="C134" s="96" t="s">
        <v>139</v>
      </c>
      <c r="D134" s="96">
        <v>435</v>
      </c>
      <c r="E134" s="160">
        <v>52401.06</v>
      </c>
      <c r="F134" s="160">
        <v>28011.4</v>
      </c>
      <c r="G134" s="106">
        <v>0.01</v>
      </c>
    </row>
    <row r="135" spans="1:7" x14ac:dyDescent="0.3">
      <c r="A135" s="105">
        <v>2021</v>
      </c>
      <c r="B135" s="96" t="s">
        <v>17</v>
      </c>
      <c r="C135" s="96" t="s">
        <v>140</v>
      </c>
      <c r="D135" s="96">
        <v>45</v>
      </c>
      <c r="E135" s="160">
        <v>11857.84</v>
      </c>
      <c r="F135" s="160">
        <v>6500</v>
      </c>
      <c r="G135" s="106">
        <v>0.01</v>
      </c>
    </row>
    <row r="136" spans="1:7" x14ac:dyDescent="0.3">
      <c r="A136" s="105">
        <v>2021</v>
      </c>
      <c r="B136" s="96" t="s">
        <v>18</v>
      </c>
      <c r="C136" s="96" t="s">
        <v>138</v>
      </c>
      <c r="D136" s="96">
        <v>635</v>
      </c>
      <c r="E136" s="160">
        <v>294381.33</v>
      </c>
      <c r="F136" s="160">
        <v>95980</v>
      </c>
      <c r="G136" s="106">
        <v>1E-3</v>
      </c>
    </row>
    <row r="137" spans="1:7" x14ac:dyDescent="0.3">
      <c r="A137" s="105">
        <v>2021</v>
      </c>
      <c r="B137" s="96" t="s">
        <v>18</v>
      </c>
      <c r="C137" s="96" t="s">
        <v>139</v>
      </c>
      <c r="D137" s="96">
        <v>968</v>
      </c>
      <c r="E137" s="160">
        <v>570647.99</v>
      </c>
      <c r="F137" s="160">
        <v>83342</v>
      </c>
      <c r="G137" s="106">
        <v>0</v>
      </c>
    </row>
    <row r="138" spans="1:7" x14ac:dyDescent="0.3">
      <c r="A138" s="105">
        <v>2021</v>
      </c>
      <c r="B138" s="96" t="s">
        <v>18</v>
      </c>
      <c r="C138" s="96" t="s">
        <v>140</v>
      </c>
      <c r="D138" s="96">
        <v>46</v>
      </c>
      <c r="E138" s="160">
        <v>1313.23</v>
      </c>
      <c r="F138" s="96">
        <v>871</v>
      </c>
      <c r="G138" s="106">
        <v>8.9999999999999993E-3</v>
      </c>
    </row>
    <row r="139" spans="1:7" x14ac:dyDescent="0.3">
      <c r="A139" s="105">
        <v>2021</v>
      </c>
      <c r="B139" s="96" t="s">
        <v>19</v>
      </c>
      <c r="C139" s="96" t="s">
        <v>138</v>
      </c>
      <c r="D139" s="96">
        <v>118</v>
      </c>
      <c r="E139" s="160">
        <v>243007.61</v>
      </c>
      <c r="F139" s="160">
        <v>173626.81</v>
      </c>
      <c r="G139" s="106">
        <v>9.9492999999999998E-2</v>
      </c>
    </row>
    <row r="140" spans="1:7" x14ac:dyDescent="0.3">
      <c r="A140" s="105">
        <v>2021</v>
      </c>
      <c r="B140" s="96" t="s">
        <v>19</v>
      </c>
      <c r="C140" s="96" t="s">
        <v>139</v>
      </c>
      <c r="D140" s="96">
        <v>368</v>
      </c>
      <c r="E140" s="160">
        <v>883668.2</v>
      </c>
      <c r="F140" s="160">
        <v>271700.52</v>
      </c>
      <c r="G140" s="106">
        <v>1.1911E-2</v>
      </c>
    </row>
    <row r="141" spans="1:7" x14ac:dyDescent="0.3">
      <c r="A141" s="105">
        <v>2021</v>
      </c>
      <c r="B141" s="96" t="s">
        <v>19</v>
      </c>
      <c r="C141" s="96" t="s">
        <v>140</v>
      </c>
      <c r="D141" s="96">
        <v>8</v>
      </c>
      <c r="E141" s="160">
        <v>16038.11</v>
      </c>
      <c r="F141" s="160">
        <v>7546.43</v>
      </c>
      <c r="G141" s="106">
        <v>0.47743000000000002</v>
      </c>
    </row>
    <row r="142" spans="1:7" x14ac:dyDescent="0.3">
      <c r="A142" s="105">
        <v>2021</v>
      </c>
      <c r="B142" s="96" t="s">
        <v>20</v>
      </c>
      <c r="C142" s="96" t="s">
        <v>138</v>
      </c>
      <c r="D142" s="96">
        <v>148</v>
      </c>
      <c r="E142" s="96">
        <v>331.9</v>
      </c>
      <c r="F142" s="96">
        <v>126</v>
      </c>
      <c r="G142" s="106">
        <v>0.1</v>
      </c>
    </row>
    <row r="143" spans="1:7" x14ac:dyDescent="0.3">
      <c r="A143" s="105">
        <v>2021</v>
      </c>
      <c r="B143" s="96" t="s">
        <v>20</v>
      </c>
      <c r="C143" s="96" t="s">
        <v>139</v>
      </c>
      <c r="D143" s="96">
        <v>8</v>
      </c>
      <c r="E143" s="96">
        <v>29.8</v>
      </c>
      <c r="F143" s="96">
        <v>24</v>
      </c>
      <c r="G143" s="106">
        <v>0.1</v>
      </c>
    </row>
    <row r="144" spans="1:7" x14ac:dyDescent="0.3">
      <c r="A144" s="105">
        <v>2021</v>
      </c>
      <c r="B144" s="96" t="s">
        <v>20</v>
      </c>
      <c r="C144" s="96" t="s">
        <v>140</v>
      </c>
      <c r="D144" s="96">
        <v>23</v>
      </c>
      <c r="E144" s="96">
        <v>18.399999999999999</v>
      </c>
      <c r="F144" s="96">
        <v>8.9</v>
      </c>
      <c r="G144" s="106">
        <v>0.1</v>
      </c>
    </row>
    <row r="145" spans="1:7" x14ac:dyDescent="0.3">
      <c r="A145" s="105">
        <v>2021</v>
      </c>
      <c r="B145" s="96" t="s">
        <v>21</v>
      </c>
      <c r="C145" s="96" t="s">
        <v>138</v>
      </c>
      <c r="D145" s="96">
        <v>81</v>
      </c>
      <c r="E145" s="96">
        <v>242.2</v>
      </c>
      <c r="F145" s="96">
        <v>125</v>
      </c>
      <c r="G145" s="106">
        <v>0</v>
      </c>
    </row>
    <row r="146" spans="1:7" x14ac:dyDescent="0.3">
      <c r="A146" s="105">
        <v>2021</v>
      </c>
      <c r="B146" s="96" t="s">
        <v>21</v>
      </c>
      <c r="C146" s="96" t="s">
        <v>139</v>
      </c>
      <c r="D146" s="96">
        <v>4</v>
      </c>
      <c r="E146" s="96">
        <v>98.8</v>
      </c>
      <c r="F146" s="96">
        <v>83</v>
      </c>
      <c r="G146" s="106">
        <v>0.6</v>
      </c>
    </row>
    <row r="147" spans="1:7" x14ac:dyDescent="0.3">
      <c r="A147" s="105">
        <v>2021</v>
      </c>
      <c r="B147" s="96" t="s">
        <v>22</v>
      </c>
      <c r="C147" s="96" t="s">
        <v>138</v>
      </c>
      <c r="D147" s="96">
        <v>107</v>
      </c>
      <c r="E147" s="96">
        <v>192.48</v>
      </c>
      <c r="F147" s="96">
        <v>104</v>
      </c>
      <c r="G147" s="106">
        <v>1E-3</v>
      </c>
    </row>
    <row r="148" spans="1:7" x14ac:dyDescent="0.3">
      <c r="A148" s="105">
        <v>2021</v>
      </c>
      <c r="B148" s="96" t="s">
        <v>22</v>
      </c>
      <c r="C148" s="96" t="s">
        <v>139</v>
      </c>
      <c r="D148" s="96">
        <v>6</v>
      </c>
      <c r="E148" s="96">
        <v>4.66</v>
      </c>
      <c r="F148" s="96">
        <v>3.1</v>
      </c>
      <c r="G148" s="106">
        <v>0.01</v>
      </c>
    </row>
    <row r="149" spans="1:7" x14ac:dyDescent="0.3">
      <c r="A149" s="105">
        <v>2021</v>
      </c>
      <c r="B149" s="96" t="s">
        <v>23</v>
      </c>
      <c r="C149" s="96" t="s">
        <v>138</v>
      </c>
      <c r="D149" s="96">
        <v>17</v>
      </c>
      <c r="E149" s="96">
        <v>8.6</v>
      </c>
      <c r="F149" s="96">
        <v>4.2</v>
      </c>
      <c r="G149" s="106">
        <v>0.01</v>
      </c>
    </row>
    <row r="150" spans="1:7" x14ac:dyDescent="0.3">
      <c r="A150" s="105">
        <v>2021</v>
      </c>
      <c r="B150" s="96" t="s">
        <v>23</v>
      </c>
      <c r="C150" s="96" t="s">
        <v>139</v>
      </c>
      <c r="D150" s="96">
        <v>121</v>
      </c>
      <c r="E150" s="160">
        <v>155419.15</v>
      </c>
      <c r="F150" s="160">
        <v>24009.3</v>
      </c>
      <c r="G150" s="106">
        <v>0</v>
      </c>
    </row>
    <row r="151" spans="1:7" x14ac:dyDescent="0.3">
      <c r="A151" s="105">
        <v>2021</v>
      </c>
      <c r="B151" s="96" t="s">
        <v>23</v>
      </c>
      <c r="C151" s="96" t="s">
        <v>140</v>
      </c>
      <c r="D151" s="96">
        <v>1</v>
      </c>
      <c r="E151" s="96">
        <v>63.4</v>
      </c>
      <c r="F151" s="96">
        <v>63.4</v>
      </c>
      <c r="G151" s="106">
        <v>63.4</v>
      </c>
    </row>
    <row r="152" spans="1:7" x14ac:dyDescent="0.3">
      <c r="A152" s="105">
        <v>2021</v>
      </c>
      <c r="B152" s="96" t="s">
        <v>25</v>
      </c>
      <c r="C152" s="96" t="s">
        <v>138</v>
      </c>
      <c r="D152" s="96">
        <v>261</v>
      </c>
      <c r="E152" s="160">
        <v>5459.7</v>
      </c>
      <c r="F152" s="160">
        <v>2062</v>
      </c>
      <c r="G152" s="106">
        <v>0.1</v>
      </c>
    </row>
    <row r="153" spans="1:7" x14ac:dyDescent="0.3">
      <c r="A153" s="105">
        <v>2021</v>
      </c>
      <c r="B153" s="96" t="s">
        <v>25</v>
      </c>
      <c r="C153" s="96" t="s">
        <v>139</v>
      </c>
      <c r="D153" s="96">
        <v>933</v>
      </c>
      <c r="E153" s="160">
        <v>779020.3</v>
      </c>
      <c r="F153" s="160">
        <v>191810</v>
      </c>
      <c r="G153" s="106">
        <v>0.1</v>
      </c>
    </row>
    <row r="154" spans="1:7" x14ac:dyDescent="0.3">
      <c r="A154" s="105">
        <v>2021</v>
      </c>
      <c r="B154" s="96" t="s">
        <v>25</v>
      </c>
      <c r="C154" s="96" t="s">
        <v>140</v>
      </c>
      <c r="D154" s="96">
        <v>6</v>
      </c>
      <c r="E154" s="96">
        <v>82.4</v>
      </c>
      <c r="F154" s="96">
        <v>76.5</v>
      </c>
      <c r="G154" s="106">
        <v>0.1</v>
      </c>
    </row>
    <row r="155" spans="1:7" x14ac:dyDescent="0.3">
      <c r="A155" s="105">
        <v>2021</v>
      </c>
      <c r="B155" s="96" t="s">
        <v>27</v>
      </c>
      <c r="C155" s="96" t="s">
        <v>138</v>
      </c>
      <c r="D155" s="96">
        <v>52</v>
      </c>
      <c r="E155" s="96">
        <v>740.43</v>
      </c>
      <c r="F155" s="96">
        <v>194</v>
      </c>
      <c r="G155" s="106">
        <v>1E-4</v>
      </c>
    </row>
    <row r="156" spans="1:7" x14ac:dyDescent="0.3">
      <c r="A156" s="105">
        <v>2021</v>
      </c>
      <c r="B156" s="96" t="s">
        <v>27</v>
      </c>
      <c r="C156" s="96" t="s">
        <v>139</v>
      </c>
      <c r="D156" s="96">
        <v>36</v>
      </c>
      <c r="E156" s="160">
        <v>42331.33</v>
      </c>
      <c r="F156" s="160">
        <v>14155.8</v>
      </c>
      <c r="G156" s="106">
        <v>1E-3</v>
      </c>
    </row>
    <row r="157" spans="1:7" x14ac:dyDescent="0.3">
      <c r="A157" s="105">
        <v>2021</v>
      </c>
      <c r="B157" s="96" t="s">
        <v>27</v>
      </c>
      <c r="C157" s="96" t="s">
        <v>140</v>
      </c>
      <c r="D157" s="96">
        <v>8</v>
      </c>
      <c r="E157" s="96">
        <v>204.87</v>
      </c>
      <c r="F157" s="96">
        <v>200</v>
      </c>
      <c r="G157" s="106">
        <v>1E-4</v>
      </c>
    </row>
    <row r="158" spans="1:7" x14ac:dyDescent="0.3">
      <c r="A158" s="105">
        <v>2021</v>
      </c>
      <c r="B158" s="96" t="s">
        <v>103</v>
      </c>
      <c r="C158" s="96" t="s">
        <v>138</v>
      </c>
      <c r="D158" s="96">
        <v>1</v>
      </c>
      <c r="E158" s="96">
        <v>0.4</v>
      </c>
      <c r="F158" s="96">
        <v>0.4</v>
      </c>
      <c r="G158" s="106">
        <v>0.4</v>
      </c>
    </row>
    <row r="159" spans="1:7" x14ac:dyDescent="0.3">
      <c r="A159" s="105">
        <v>2021</v>
      </c>
      <c r="B159" s="96" t="s">
        <v>28</v>
      </c>
      <c r="C159" s="96" t="s">
        <v>138</v>
      </c>
      <c r="D159" s="96">
        <v>516</v>
      </c>
      <c r="E159" s="160">
        <v>1113.4000000000001</v>
      </c>
      <c r="F159" s="96">
        <v>437.8</v>
      </c>
      <c r="G159" s="106">
        <v>0</v>
      </c>
    </row>
    <row r="160" spans="1:7" x14ac:dyDescent="0.3">
      <c r="A160" s="105">
        <v>2021</v>
      </c>
      <c r="B160" s="96" t="s">
        <v>28</v>
      </c>
      <c r="C160" s="96" t="s">
        <v>139</v>
      </c>
      <c r="D160" s="96">
        <v>108</v>
      </c>
      <c r="E160" s="160">
        <v>48369.7</v>
      </c>
      <c r="F160" s="160">
        <v>26858.9</v>
      </c>
      <c r="G160" s="106">
        <v>0</v>
      </c>
    </row>
    <row r="161" spans="1:7" x14ac:dyDescent="0.3">
      <c r="A161" s="105">
        <v>2021</v>
      </c>
      <c r="B161" s="96" t="s">
        <v>29</v>
      </c>
      <c r="C161" s="96" t="s">
        <v>138</v>
      </c>
      <c r="D161" s="96">
        <v>254</v>
      </c>
      <c r="E161" s="160">
        <v>6775.4</v>
      </c>
      <c r="F161" s="160">
        <v>1874.1</v>
      </c>
      <c r="G161" s="106">
        <v>0.1</v>
      </c>
    </row>
    <row r="162" spans="1:7" x14ac:dyDescent="0.3">
      <c r="A162" s="105">
        <v>2021</v>
      </c>
      <c r="B162" s="96" t="s">
        <v>29</v>
      </c>
      <c r="C162" s="96" t="s">
        <v>139</v>
      </c>
      <c r="D162" s="96">
        <v>379</v>
      </c>
      <c r="E162" s="160">
        <v>949285</v>
      </c>
      <c r="F162" s="160">
        <v>88805.3</v>
      </c>
      <c r="G162" s="106">
        <v>0.1</v>
      </c>
    </row>
    <row r="163" spans="1:7" x14ac:dyDescent="0.3">
      <c r="A163" s="105">
        <v>2021</v>
      </c>
      <c r="B163" s="96" t="s">
        <v>29</v>
      </c>
      <c r="C163" s="96" t="s">
        <v>140</v>
      </c>
      <c r="D163" s="96">
        <v>2</v>
      </c>
      <c r="E163" s="96">
        <v>0.5</v>
      </c>
      <c r="F163" s="96">
        <v>0.4</v>
      </c>
      <c r="G163" s="106">
        <v>0.1</v>
      </c>
    </row>
    <row r="164" spans="1:7" x14ac:dyDescent="0.3">
      <c r="A164" s="105">
        <v>2021</v>
      </c>
      <c r="B164" s="96" t="s">
        <v>30</v>
      </c>
      <c r="C164" s="96" t="s">
        <v>138</v>
      </c>
      <c r="D164" s="96">
        <v>15</v>
      </c>
      <c r="E164" s="96">
        <v>23.03</v>
      </c>
      <c r="F164" s="96">
        <v>21</v>
      </c>
      <c r="G164" s="106">
        <v>0.01</v>
      </c>
    </row>
    <row r="165" spans="1:7" x14ac:dyDescent="0.3">
      <c r="A165" s="105">
        <v>2021</v>
      </c>
      <c r="B165" s="96" t="s">
        <v>30</v>
      </c>
      <c r="C165" s="96" t="s">
        <v>139</v>
      </c>
      <c r="D165" s="96">
        <v>97</v>
      </c>
      <c r="E165" s="160">
        <v>14252.09</v>
      </c>
      <c r="F165" s="160">
        <v>3500</v>
      </c>
      <c r="G165" s="106">
        <v>0</v>
      </c>
    </row>
    <row r="166" spans="1:7" x14ac:dyDescent="0.3">
      <c r="A166" s="105">
        <v>2020</v>
      </c>
      <c r="B166" s="96" t="s">
        <v>17</v>
      </c>
      <c r="C166" s="96" t="s">
        <v>138</v>
      </c>
      <c r="D166" s="96">
        <v>631</v>
      </c>
      <c r="E166" s="160">
        <v>2945.76</v>
      </c>
      <c r="F166" s="160">
        <v>2420</v>
      </c>
      <c r="G166" s="106">
        <v>0.01</v>
      </c>
    </row>
    <row r="167" spans="1:7" x14ac:dyDescent="0.3">
      <c r="A167" s="105">
        <v>2020</v>
      </c>
      <c r="B167" s="96" t="s">
        <v>17</v>
      </c>
      <c r="C167" s="96" t="s">
        <v>139</v>
      </c>
      <c r="D167" s="96">
        <v>86</v>
      </c>
      <c r="E167" s="96">
        <v>328.4</v>
      </c>
      <c r="F167" s="96">
        <v>254.2</v>
      </c>
      <c r="G167" s="106">
        <v>0.01</v>
      </c>
    </row>
    <row r="168" spans="1:7" x14ac:dyDescent="0.3">
      <c r="A168" s="105">
        <v>2020</v>
      </c>
      <c r="B168" s="96" t="s">
        <v>17</v>
      </c>
      <c r="C168" s="96" t="s">
        <v>140</v>
      </c>
      <c r="D168" s="96">
        <v>27</v>
      </c>
      <c r="E168" s="96">
        <v>206.24</v>
      </c>
      <c r="F168" s="96">
        <v>93</v>
      </c>
      <c r="G168" s="106">
        <v>0.01</v>
      </c>
    </row>
    <row r="169" spans="1:7" x14ac:dyDescent="0.3">
      <c r="A169" s="105">
        <v>2020</v>
      </c>
      <c r="B169" s="96" t="s">
        <v>18</v>
      </c>
      <c r="C169" s="96" t="s">
        <v>138</v>
      </c>
      <c r="D169" s="96">
        <v>357</v>
      </c>
      <c r="E169" s="160">
        <v>1011.55</v>
      </c>
      <c r="F169" s="96">
        <v>203</v>
      </c>
      <c r="G169" s="106">
        <v>1E-3</v>
      </c>
    </row>
    <row r="170" spans="1:7" x14ac:dyDescent="0.3">
      <c r="A170" s="105">
        <v>2020</v>
      </c>
      <c r="B170" s="96" t="s">
        <v>18</v>
      </c>
      <c r="C170" s="96" t="s">
        <v>139</v>
      </c>
      <c r="D170" s="96">
        <v>275</v>
      </c>
      <c r="E170" s="160">
        <v>11335.61</v>
      </c>
      <c r="F170" s="160">
        <v>7645</v>
      </c>
      <c r="G170" s="106">
        <v>1E-3</v>
      </c>
    </row>
    <row r="171" spans="1:7" x14ac:dyDescent="0.3">
      <c r="A171" s="105">
        <v>2020</v>
      </c>
      <c r="B171" s="96" t="s">
        <v>18</v>
      </c>
      <c r="C171" s="96" t="s">
        <v>140</v>
      </c>
      <c r="D171" s="96">
        <v>36</v>
      </c>
      <c r="E171" s="160">
        <v>2200.64</v>
      </c>
      <c r="F171" s="160">
        <v>2122.5</v>
      </c>
      <c r="G171" s="106">
        <v>0</v>
      </c>
    </row>
    <row r="172" spans="1:7" x14ac:dyDescent="0.3">
      <c r="A172" s="105">
        <v>2020</v>
      </c>
      <c r="B172" s="96" t="s">
        <v>19</v>
      </c>
      <c r="C172" s="96" t="s">
        <v>138</v>
      </c>
      <c r="D172" s="96">
        <v>80</v>
      </c>
      <c r="E172" s="160">
        <v>34267.599999999999</v>
      </c>
      <c r="F172" s="160">
        <v>25260.3</v>
      </c>
      <c r="G172" s="106">
        <v>0.1</v>
      </c>
    </row>
    <row r="173" spans="1:7" x14ac:dyDescent="0.3">
      <c r="A173" s="105">
        <v>2020</v>
      </c>
      <c r="B173" s="96" t="s">
        <v>19</v>
      </c>
      <c r="C173" s="96" t="s">
        <v>139</v>
      </c>
      <c r="D173" s="96">
        <v>71</v>
      </c>
      <c r="E173" s="160">
        <v>14306.1</v>
      </c>
      <c r="F173" s="160">
        <v>9028.7999999999993</v>
      </c>
      <c r="G173" s="106">
        <v>0.1</v>
      </c>
    </row>
    <row r="174" spans="1:7" x14ac:dyDescent="0.3">
      <c r="A174" s="105">
        <v>2020</v>
      </c>
      <c r="B174" s="96" t="s">
        <v>20</v>
      </c>
      <c r="C174" s="96" t="s">
        <v>138</v>
      </c>
      <c r="D174" s="96">
        <v>385</v>
      </c>
      <c r="E174" s="160">
        <v>1223.5999999999999</v>
      </c>
      <c r="F174" s="96">
        <v>838</v>
      </c>
      <c r="G174" s="106">
        <v>0.1</v>
      </c>
    </row>
    <row r="175" spans="1:7" x14ac:dyDescent="0.3">
      <c r="A175" s="105">
        <v>2020</v>
      </c>
      <c r="B175" s="96" t="s">
        <v>20</v>
      </c>
      <c r="C175" s="96" t="s">
        <v>139</v>
      </c>
      <c r="D175" s="96">
        <v>28</v>
      </c>
      <c r="E175" s="96">
        <v>51.2</v>
      </c>
      <c r="F175" s="96">
        <v>24</v>
      </c>
      <c r="G175" s="106">
        <v>0.1</v>
      </c>
    </row>
    <row r="176" spans="1:7" x14ac:dyDescent="0.3">
      <c r="A176" s="105">
        <v>2020</v>
      </c>
      <c r="B176" s="96" t="s">
        <v>20</v>
      </c>
      <c r="C176" s="96" t="s">
        <v>140</v>
      </c>
      <c r="D176" s="96">
        <v>49</v>
      </c>
      <c r="E176" s="96">
        <v>113.6</v>
      </c>
      <c r="F176" s="96">
        <v>57</v>
      </c>
      <c r="G176" s="106">
        <v>0.1</v>
      </c>
    </row>
    <row r="177" spans="1:7" x14ac:dyDescent="0.3">
      <c r="A177" s="105">
        <v>2020</v>
      </c>
      <c r="B177" s="96" t="s">
        <v>21</v>
      </c>
      <c r="C177" s="96" t="s">
        <v>138</v>
      </c>
      <c r="D177" s="96">
        <v>71</v>
      </c>
      <c r="E177" s="96">
        <v>147.6</v>
      </c>
      <c r="F177" s="96">
        <v>34.700000000000003</v>
      </c>
      <c r="G177" s="106">
        <v>0</v>
      </c>
    </row>
    <row r="178" spans="1:7" x14ac:dyDescent="0.3">
      <c r="A178" s="105">
        <v>2020</v>
      </c>
      <c r="B178" s="96" t="s">
        <v>21</v>
      </c>
      <c r="C178" s="96" t="s">
        <v>139</v>
      </c>
      <c r="D178" s="96">
        <v>23</v>
      </c>
      <c r="E178" s="160">
        <v>4030</v>
      </c>
      <c r="F178" s="160">
        <v>2002.5</v>
      </c>
      <c r="G178" s="106">
        <v>0</v>
      </c>
    </row>
    <row r="179" spans="1:7" x14ac:dyDescent="0.3">
      <c r="A179" s="105">
        <v>2020</v>
      </c>
      <c r="B179" s="96" t="s">
        <v>22</v>
      </c>
      <c r="C179" s="96" t="s">
        <v>138</v>
      </c>
      <c r="D179" s="96">
        <v>160</v>
      </c>
      <c r="E179" s="96">
        <v>677.33</v>
      </c>
      <c r="F179" s="96">
        <v>147.38999999999999</v>
      </c>
      <c r="G179" s="106">
        <v>0.01</v>
      </c>
    </row>
    <row r="180" spans="1:7" x14ac:dyDescent="0.3">
      <c r="A180" s="105">
        <v>2020</v>
      </c>
      <c r="B180" s="96" t="s">
        <v>22</v>
      </c>
      <c r="C180" s="96" t="s">
        <v>139</v>
      </c>
      <c r="D180" s="96">
        <v>16</v>
      </c>
      <c r="E180" s="96">
        <v>18.36</v>
      </c>
      <c r="F180" s="96">
        <v>5.29</v>
      </c>
      <c r="G180" s="106">
        <v>0.01</v>
      </c>
    </row>
    <row r="181" spans="1:7" x14ac:dyDescent="0.3">
      <c r="A181" s="105">
        <v>2020</v>
      </c>
      <c r="B181" s="96" t="s">
        <v>23</v>
      </c>
      <c r="C181" s="96" t="s">
        <v>138</v>
      </c>
      <c r="D181" s="96">
        <v>19</v>
      </c>
      <c r="E181" s="96">
        <v>370.55</v>
      </c>
      <c r="F181" s="96">
        <v>354</v>
      </c>
      <c r="G181" s="106">
        <v>0.01</v>
      </c>
    </row>
    <row r="182" spans="1:7" x14ac:dyDescent="0.3">
      <c r="A182" s="105">
        <v>2020</v>
      </c>
      <c r="B182" s="96" t="s">
        <v>23</v>
      </c>
      <c r="C182" s="96" t="s">
        <v>139</v>
      </c>
      <c r="D182" s="96">
        <v>51</v>
      </c>
      <c r="E182" s="160">
        <v>20768.48</v>
      </c>
      <c r="F182" s="160">
        <v>3724</v>
      </c>
      <c r="G182" s="106">
        <v>0.01</v>
      </c>
    </row>
    <row r="183" spans="1:7" x14ac:dyDescent="0.3">
      <c r="A183" s="105">
        <v>2020</v>
      </c>
      <c r="B183" s="96" t="s">
        <v>25</v>
      </c>
      <c r="C183" s="96" t="s">
        <v>138</v>
      </c>
      <c r="D183" s="96">
        <v>231</v>
      </c>
      <c r="E183" s="160">
        <v>1002.3</v>
      </c>
      <c r="F183" s="96">
        <v>552</v>
      </c>
      <c r="G183" s="106">
        <v>0.1</v>
      </c>
    </row>
    <row r="184" spans="1:7" x14ac:dyDescent="0.3">
      <c r="A184" s="105">
        <v>2020</v>
      </c>
      <c r="B184" s="96" t="s">
        <v>25</v>
      </c>
      <c r="C184" s="96" t="s">
        <v>139</v>
      </c>
      <c r="D184" s="96">
        <v>367</v>
      </c>
      <c r="E184" s="160">
        <v>14470.5</v>
      </c>
      <c r="F184" s="160">
        <v>6678</v>
      </c>
      <c r="G184" s="106">
        <v>0.1</v>
      </c>
    </row>
    <row r="185" spans="1:7" x14ac:dyDescent="0.3">
      <c r="A185" s="105">
        <v>2020</v>
      </c>
      <c r="B185" s="96" t="s">
        <v>25</v>
      </c>
      <c r="C185" s="96" t="s">
        <v>140</v>
      </c>
      <c r="D185" s="96">
        <v>11</v>
      </c>
      <c r="E185" s="96">
        <v>24.4</v>
      </c>
      <c r="F185" s="96">
        <v>7.8</v>
      </c>
      <c r="G185" s="106">
        <v>0.1</v>
      </c>
    </row>
    <row r="186" spans="1:7" x14ac:dyDescent="0.3">
      <c r="A186" s="105">
        <v>2020</v>
      </c>
      <c r="B186" s="96" t="s">
        <v>27</v>
      </c>
      <c r="C186" s="96" t="s">
        <v>138</v>
      </c>
      <c r="D186" s="96">
        <v>78</v>
      </c>
      <c r="E186" s="160">
        <v>1395.67</v>
      </c>
      <c r="F186" s="160">
        <v>1100</v>
      </c>
      <c r="G186" s="106">
        <v>1E-4</v>
      </c>
    </row>
    <row r="187" spans="1:7" x14ac:dyDescent="0.3">
      <c r="A187" s="105">
        <v>2020</v>
      </c>
      <c r="B187" s="96" t="s">
        <v>27</v>
      </c>
      <c r="C187" s="96" t="s">
        <v>139</v>
      </c>
      <c r="D187" s="96">
        <v>13</v>
      </c>
      <c r="E187" s="96">
        <v>952.23</v>
      </c>
      <c r="F187" s="96">
        <v>690</v>
      </c>
      <c r="G187" s="106">
        <v>1E-3</v>
      </c>
    </row>
    <row r="188" spans="1:7" x14ac:dyDescent="0.3">
      <c r="A188" s="105">
        <v>2020</v>
      </c>
      <c r="B188" s="96" t="s">
        <v>27</v>
      </c>
      <c r="C188" s="96" t="s">
        <v>140</v>
      </c>
      <c r="D188" s="96">
        <v>8</v>
      </c>
      <c r="E188" s="96">
        <v>2.79</v>
      </c>
      <c r="F188" s="96">
        <v>1</v>
      </c>
      <c r="G188" s="106">
        <v>2.0000000000000001E-4</v>
      </c>
    </row>
    <row r="189" spans="1:7" x14ac:dyDescent="0.3">
      <c r="A189" s="105">
        <v>2020</v>
      </c>
      <c r="B189" s="96" t="s">
        <v>103</v>
      </c>
      <c r="C189" s="96" t="s">
        <v>138</v>
      </c>
      <c r="D189" s="96">
        <v>12</v>
      </c>
      <c r="E189" s="96">
        <v>11.13</v>
      </c>
      <c r="F189" s="96">
        <v>3.38</v>
      </c>
      <c r="G189" s="106">
        <v>0.04</v>
      </c>
    </row>
    <row r="190" spans="1:7" x14ac:dyDescent="0.3">
      <c r="A190" s="105">
        <v>2020</v>
      </c>
      <c r="B190" s="96" t="s">
        <v>28</v>
      </c>
      <c r="C190" s="96" t="s">
        <v>138</v>
      </c>
      <c r="D190" s="96">
        <v>570</v>
      </c>
      <c r="E190" s="160">
        <v>52089</v>
      </c>
      <c r="F190" s="160">
        <v>50891.5</v>
      </c>
      <c r="G190" s="106">
        <v>0</v>
      </c>
    </row>
    <row r="191" spans="1:7" x14ac:dyDescent="0.3">
      <c r="A191" s="105">
        <v>2020</v>
      </c>
      <c r="B191" s="96" t="s">
        <v>28</v>
      </c>
      <c r="C191" s="96" t="s">
        <v>139</v>
      </c>
      <c r="D191" s="96">
        <v>137</v>
      </c>
      <c r="E191" s="160">
        <v>7897.1</v>
      </c>
      <c r="F191" s="160">
        <v>2651.4</v>
      </c>
      <c r="G191" s="106">
        <v>0</v>
      </c>
    </row>
    <row r="192" spans="1:7" x14ac:dyDescent="0.3">
      <c r="A192" s="105">
        <v>2020</v>
      </c>
      <c r="B192" s="96" t="s">
        <v>29</v>
      </c>
      <c r="C192" s="96" t="s">
        <v>138</v>
      </c>
      <c r="D192" s="96">
        <v>135</v>
      </c>
      <c r="E192" s="160">
        <v>41398.400000000001</v>
      </c>
      <c r="F192" s="160">
        <v>40898.400000000001</v>
      </c>
      <c r="G192" s="106">
        <v>0</v>
      </c>
    </row>
    <row r="193" spans="1:7" x14ac:dyDescent="0.3">
      <c r="A193" s="105">
        <v>2020</v>
      </c>
      <c r="B193" s="96" t="s">
        <v>29</v>
      </c>
      <c r="C193" s="96" t="s">
        <v>139</v>
      </c>
      <c r="D193" s="96">
        <v>22</v>
      </c>
      <c r="E193" s="96">
        <v>777.8</v>
      </c>
      <c r="F193" s="96">
        <v>301.5</v>
      </c>
      <c r="G193" s="106">
        <v>0.1</v>
      </c>
    </row>
    <row r="194" spans="1:7" x14ac:dyDescent="0.3">
      <c r="A194" s="105">
        <v>2020</v>
      </c>
      <c r="B194" s="96" t="s">
        <v>29</v>
      </c>
      <c r="C194" s="96" t="s">
        <v>140</v>
      </c>
      <c r="D194" s="96">
        <v>41</v>
      </c>
      <c r="E194" s="96">
        <v>773.8</v>
      </c>
      <c r="F194" s="96">
        <v>773.2</v>
      </c>
      <c r="G194" s="106">
        <v>0</v>
      </c>
    </row>
    <row r="195" spans="1:7" x14ac:dyDescent="0.3">
      <c r="A195" s="105">
        <v>2020</v>
      </c>
      <c r="B195" s="96" t="s">
        <v>30</v>
      </c>
      <c r="C195" s="96" t="s">
        <v>138</v>
      </c>
      <c r="D195" s="96">
        <v>11</v>
      </c>
      <c r="E195" s="96">
        <v>11.7</v>
      </c>
      <c r="F195" s="96">
        <v>10</v>
      </c>
      <c r="G195" s="106">
        <v>0</v>
      </c>
    </row>
    <row r="196" spans="1:7" x14ac:dyDescent="0.3">
      <c r="A196" s="105">
        <v>2020</v>
      </c>
      <c r="B196" s="96" t="s">
        <v>30</v>
      </c>
      <c r="C196" s="96" t="s">
        <v>139</v>
      </c>
      <c r="D196" s="96">
        <v>13</v>
      </c>
      <c r="E196" s="160">
        <v>3452.22</v>
      </c>
      <c r="F196" s="160">
        <v>1800</v>
      </c>
      <c r="G196" s="106">
        <v>0.01</v>
      </c>
    </row>
    <row r="197" spans="1:7" x14ac:dyDescent="0.3">
      <c r="A197" s="105">
        <v>2019</v>
      </c>
      <c r="B197" s="96" t="s">
        <v>17</v>
      </c>
      <c r="C197" s="96" t="s">
        <v>138</v>
      </c>
      <c r="D197" s="96">
        <v>705</v>
      </c>
      <c r="E197" s="160">
        <v>3025.94</v>
      </c>
      <c r="F197" s="160">
        <v>1456.4</v>
      </c>
      <c r="G197" s="106">
        <v>0.01</v>
      </c>
    </row>
    <row r="198" spans="1:7" x14ac:dyDescent="0.3">
      <c r="A198" s="105">
        <v>2019</v>
      </c>
      <c r="B198" s="96" t="s">
        <v>17</v>
      </c>
      <c r="C198" s="96" t="s">
        <v>139</v>
      </c>
      <c r="D198" s="96">
        <v>288</v>
      </c>
      <c r="E198" s="160">
        <v>127692.59</v>
      </c>
      <c r="F198" s="160">
        <v>58578.9</v>
      </c>
      <c r="G198" s="106">
        <v>0.01</v>
      </c>
    </row>
    <row r="199" spans="1:7" x14ac:dyDescent="0.3">
      <c r="A199" s="105">
        <v>2019</v>
      </c>
      <c r="B199" s="96" t="s">
        <v>17</v>
      </c>
      <c r="C199" s="96" t="s">
        <v>140</v>
      </c>
      <c r="D199" s="96">
        <v>28</v>
      </c>
      <c r="E199" s="160">
        <v>755224.71</v>
      </c>
      <c r="F199" s="160">
        <v>350134.89</v>
      </c>
      <c r="G199" s="106">
        <v>0.01</v>
      </c>
    </row>
    <row r="200" spans="1:7" x14ac:dyDescent="0.3">
      <c r="A200" s="105">
        <v>2019</v>
      </c>
      <c r="B200" s="96" t="s">
        <v>18</v>
      </c>
      <c r="C200" s="96" t="s">
        <v>138</v>
      </c>
      <c r="D200" s="96">
        <v>359</v>
      </c>
      <c r="E200" s="160">
        <v>4665.84</v>
      </c>
      <c r="F200" s="160">
        <v>2632</v>
      </c>
      <c r="G200" s="106">
        <v>2E-3</v>
      </c>
    </row>
    <row r="201" spans="1:7" x14ac:dyDescent="0.3">
      <c r="A201" s="105">
        <v>2019</v>
      </c>
      <c r="B201" s="96" t="s">
        <v>18</v>
      </c>
      <c r="C201" s="96" t="s">
        <v>139</v>
      </c>
      <c r="D201" s="96">
        <v>374</v>
      </c>
      <c r="E201" s="160">
        <v>15584.59</v>
      </c>
      <c r="F201" s="160">
        <v>5602</v>
      </c>
      <c r="G201" s="106">
        <v>0</v>
      </c>
    </row>
    <row r="202" spans="1:7" x14ac:dyDescent="0.3">
      <c r="A202" s="105">
        <v>2019</v>
      </c>
      <c r="B202" s="96" t="s">
        <v>18</v>
      </c>
      <c r="C202" s="96" t="s">
        <v>140</v>
      </c>
      <c r="D202" s="96">
        <v>101</v>
      </c>
      <c r="E202" s="160">
        <v>1256.0999999999999</v>
      </c>
      <c r="F202" s="96">
        <v>507</v>
      </c>
      <c r="G202" s="106">
        <v>8.9999999999999993E-3</v>
      </c>
    </row>
    <row r="203" spans="1:7" x14ac:dyDescent="0.3">
      <c r="A203" s="105">
        <v>2019</v>
      </c>
      <c r="B203" s="96" t="s">
        <v>19</v>
      </c>
      <c r="C203" s="96" t="s">
        <v>138</v>
      </c>
      <c r="D203" s="96">
        <v>145</v>
      </c>
      <c r="E203" s="160">
        <v>7936.2</v>
      </c>
      <c r="F203" s="96">
        <v>874.8</v>
      </c>
      <c r="G203" s="106">
        <v>0.1</v>
      </c>
    </row>
    <row r="204" spans="1:7" x14ac:dyDescent="0.3">
      <c r="A204" s="105">
        <v>2019</v>
      </c>
      <c r="B204" s="96" t="s">
        <v>19</v>
      </c>
      <c r="C204" s="96" t="s">
        <v>139</v>
      </c>
      <c r="D204" s="96">
        <v>132</v>
      </c>
      <c r="E204" s="160">
        <v>63317.9</v>
      </c>
      <c r="F204" s="160">
        <v>22211.599999999999</v>
      </c>
      <c r="G204" s="106">
        <v>0.1</v>
      </c>
    </row>
    <row r="205" spans="1:7" x14ac:dyDescent="0.3">
      <c r="A205" s="105">
        <v>2019</v>
      </c>
      <c r="B205" s="96" t="s">
        <v>19</v>
      </c>
      <c r="C205" s="96" t="s">
        <v>140</v>
      </c>
      <c r="D205" s="96">
        <v>1</v>
      </c>
      <c r="E205" s="96">
        <v>33.1</v>
      </c>
      <c r="F205" s="96">
        <v>33.1</v>
      </c>
      <c r="G205" s="106">
        <v>33.1</v>
      </c>
    </row>
    <row r="206" spans="1:7" x14ac:dyDescent="0.3">
      <c r="A206" s="105">
        <v>2019</v>
      </c>
      <c r="B206" s="96" t="s">
        <v>20</v>
      </c>
      <c r="C206" s="96" t="s">
        <v>138</v>
      </c>
      <c r="D206" s="96">
        <v>152</v>
      </c>
      <c r="E206" s="96">
        <v>183.6</v>
      </c>
      <c r="F206" s="96">
        <v>78</v>
      </c>
      <c r="G206" s="106">
        <v>0.1</v>
      </c>
    </row>
    <row r="207" spans="1:7" x14ac:dyDescent="0.3">
      <c r="A207" s="105">
        <v>2019</v>
      </c>
      <c r="B207" s="96" t="s">
        <v>20</v>
      </c>
      <c r="C207" s="96" t="s">
        <v>139</v>
      </c>
      <c r="D207" s="96">
        <v>14</v>
      </c>
      <c r="E207" s="96">
        <v>14.1</v>
      </c>
      <c r="F207" s="96">
        <v>8</v>
      </c>
      <c r="G207" s="106">
        <v>0.1</v>
      </c>
    </row>
    <row r="208" spans="1:7" x14ac:dyDescent="0.3">
      <c r="A208" s="105">
        <v>2019</v>
      </c>
      <c r="B208" s="96" t="s">
        <v>20</v>
      </c>
      <c r="C208" s="96" t="s">
        <v>140</v>
      </c>
      <c r="D208" s="96">
        <v>16</v>
      </c>
      <c r="E208" s="96">
        <v>30</v>
      </c>
      <c r="F208" s="96">
        <v>15</v>
      </c>
      <c r="G208" s="106">
        <v>0.1</v>
      </c>
    </row>
    <row r="209" spans="1:7" x14ac:dyDescent="0.3">
      <c r="A209" s="105">
        <v>2019</v>
      </c>
      <c r="B209" s="96" t="s">
        <v>21</v>
      </c>
      <c r="C209" s="96" t="s">
        <v>138</v>
      </c>
      <c r="D209" s="96">
        <v>89</v>
      </c>
      <c r="E209" s="96">
        <v>106.8</v>
      </c>
      <c r="F209" s="96">
        <v>18.3</v>
      </c>
      <c r="G209" s="106">
        <v>0</v>
      </c>
    </row>
    <row r="210" spans="1:7" x14ac:dyDescent="0.3">
      <c r="A210" s="105">
        <v>2019</v>
      </c>
      <c r="B210" s="96" t="s">
        <v>21</v>
      </c>
      <c r="C210" s="96" t="s">
        <v>139</v>
      </c>
      <c r="D210" s="96">
        <v>10</v>
      </c>
      <c r="E210" s="96">
        <v>209.2</v>
      </c>
      <c r="F210" s="96">
        <v>155.69999999999999</v>
      </c>
      <c r="G210" s="106">
        <v>0</v>
      </c>
    </row>
    <row r="211" spans="1:7" x14ac:dyDescent="0.3">
      <c r="A211" s="105">
        <v>2019</v>
      </c>
      <c r="B211" s="96" t="s">
        <v>22</v>
      </c>
      <c r="C211" s="96" t="s">
        <v>138</v>
      </c>
      <c r="D211" s="96">
        <v>137</v>
      </c>
      <c r="E211" s="96">
        <v>133.57</v>
      </c>
      <c r="F211" s="96">
        <v>19.399999999999999</v>
      </c>
      <c r="G211" s="106">
        <v>0.01</v>
      </c>
    </row>
    <row r="212" spans="1:7" x14ac:dyDescent="0.3">
      <c r="A212" s="105">
        <v>2019</v>
      </c>
      <c r="B212" s="96" t="s">
        <v>22</v>
      </c>
      <c r="C212" s="96" t="s">
        <v>139</v>
      </c>
      <c r="D212" s="96">
        <v>2</v>
      </c>
      <c r="E212" s="96">
        <v>0.9</v>
      </c>
      <c r="F212" s="96">
        <v>0.8</v>
      </c>
      <c r="G212" s="106">
        <v>0.1</v>
      </c>
    </row>
    <row r="213" spans="1:7" x14ac:dyDescent="0.3">
      <c r="A213" s="105">
        <v>2019</v>
      </c>
      <c r="B213" s="96" t="s">
        <v>22</v>
      </c>
      <c r="C213" s="96" t="s">
        <v>140</v>
      </c>
      <c r="D213" s="96">
        <v>4</v>
      </c>
      <c r="E213" s="96">
        <v>2.2999999999999998</v>
      </c>
      <c r="F213" s="96">
        <v>1.5</v>
      </c>
      <c r="G213" s="106">
        <v>0.1</v>
      </c>
    </row>
    <row r="214" spans="1:7" x14ac:dyDescent="0.3">
      <c r="A214" s="105">
        <v>2019</v>
      </c>
      <c r="B214" s="96" t="s">
        <v>23</v>
      </c>
      <c r="C214" s="96" t="s">
        <v>138</v>
      </c>
      <c r="D214" s="96">
        <v>20</v>
      </c>
      <c r="E214" s="96">
        <v>4.54</v>
      </c>
      <c r="F214" s="96">
        <v>2.9</v>
      </c>
      <c r="G214" s="106">
        <v>0.01</v>
      </c>
    </row>
    <row r="215" spans="1:7" x14ac:dyDescent="0.3">
      <c r="A215" s="105">
        <v>2019</v>
      </c>
      <c r="B215" s="96" t="s">
        <v>23</v>
      </c>
      <c r="C215" s="96" t="s">
        <v>139</v>
      </c>
      <c r="D215" s="96">
        <v>126</v>
      </c>
      <c r="E215" s="160">
        <v>105162.63</v>
      </c>
      <c r="F215" s="160">
        <v>52813</v>
      </c>
      <c r="G215" s="106">
        <v>0</v>
      </c>
    </row>
    <row r="216" spans="1:7" x14ac:dyDescent="0.3">
      <c r="A216" s="105">
        <v>2019</v>
      </c>
      <c r="B216" s="96" t="s">
        <v>25</v>
      </c>
      <c r="C216" s="96" t="s">
        <v>138</v>
      </c>
      <c r="D216" s="96">
        <v>276</v>
      </c>
      <c r="E216" s="160">
        <v>16182.7</v>
      </c>
      <c r="F216" s="160">
        <v>6507.6</v>
      </c>
      <c r="G216" s="106">
        <v>0.1</v>
      </c>
    </row>
    <row r="217" spans="1:7" x14ac:dyDescent="0.3">
      <c r="A217" s="105">
        <v>2019</v>
      </c>
      <c r="B217" s="96" t="s">
        <v>25</v>
      </c>
      <c r="C217" s="96" t="s">
        <v>139</v>
      </c>
      <c r="D217" s="96">
        <v>255</v>
      </c>
      <c r="E217" s="160">
        <v>253446.2</v>
      </c>
      <c r="F217" s="160">
        <v>96535.9</v>
      </c>
      <c r="G217" s="106">
        <v>0.1</v>
      </c>
    </row>
    <row r="218" spans="1:7" x14ac:dyDescent="0.3">
      <c r="A218" s="105">
        <v>2019</v>
      </c>
      <c r="B218" s="96" t="s">
        <v>25</v>
      </c>
      <c r="C218" s="96" t="s">
        <v>140</v>
      </c>
      <c r="D218" s="96">
        <v>7</v>
      </c>
      <c r="E218" s="96">
        <v>96.9</v>
      </c>
      <c r="F218" s="96">
        <v>91.3</v>
      </c>
      <c r="G218" s="106">
        <v>0.1</v>
      </c>
    </row>
    <row r="219" spans="1:7" x14ac:dyDescent="0.3">
      <c r="A219" s="105">
        <v>2019</v>
      </c>
      <c r="B219" s="96" t="s">
        <v>27</v>
      </c>
      <c r="C219" s="96" t="s">
        <v>138</v>
      </c>
      <c r="D219" s="96">
        <v>41</v>
      </c>
      <c r="E219" s="96">
        <v>312.49</v>
      </c>
      <c r="F219" s="96">
        <v>126</v>
      </c>
      <c r="G219" s="106">
        <v>1.0000000000000001E-5</v>
      </c>
    </row>
    <row r="220" spans="1:7" x14ac:dyDescent="0.3">
      <c r="A220" s="105">
        <v>2019</v>
      </c>
      <c r="B220" s="96" t="s">
        <v>27</v>
      </c>
      <c r="C220" s="96" t="s">
        <v>139</v>
      </c>
      <c r="D220" s="96">
        <v>39</v>
      </c>
      <c r="E220" s="160">
        <v>36405.980000000003</v>
      </c>
      <c r="F220" s="160">
        <v>18557</v>
      </c>
      <c r="G220" s="106">
        <v>0.01</v>
      </c>
    </row>
    <row r="221" spans="1:7" x14ac:dyDescent="0.3">
      <c r="A221" s="105">
        <v>2019</v>
      </c>
      <c r="B221" s="96" t="s">
        <v>27</v>
      </c>
      <c r="C221" s="96" t="s">
        <v>140</v>
      </c>
      <c r="D221" s="96">
        <v>7</v>
      </c>
      <c r="E221" s="160">
        <v>81377.72</v>
      </c>
      <c r="F221" s="160">
        <v>78752.600000000006</v>
      </c>
      <c r="G221" s="106">
        <v>0.01</v>
      </c>
    </row>
    <row r="222" spans="1:7" x14ac:dyDescent="0.3">
      <c r="A222" s="105">
        <v>2019</v>
      </c>
      <c r="B222" s="96" t="s">
        <v>103</v>
      </c>
      <c r="C222" s="96" t="s">
        <v>138</v>
      </c>
      <c r="D222" s="96">
        <v>3</v>
      </c>
      <c r="E222" s="96">
        <v>14.21</v>
      </c>
      <c r="F222" s="96">
        <v>8.4499999999999993</v>
      </c>
      <c r="G222" s="106">
        <v>0.05</v>
      </c>
    </row>
    <row r="223" spans="1:7" x14ac:dyDescent="0.3">
      <c r="A223" s="105">
        <v>2019</v>
      </c>
      <c r="B223" s="96" t="s">
        <v>28</v>
      </c>
      <c r="C223" s="96" t="s">
        <v>138</v>
      </c>
      <c r="D223" s="96">
        <v>276</v>
      </c>
      <c r="E223" s="160">
        <v>5087.1000000000004</v>
      </c>
      <c r="F223" s="160">
        <v>4967.8</v>
      </c>
      <c r="G223" s="106">
        <v>0</v>
      </c>
    </row>
    <row r="224" spans="1:7" x14ac:dyDescent="0.3">
      <c r="A224" s="105">
        <v>2019</v>
      </c>
      <c r="B224" s="96" t="s">
        <v>28</v>
      </c>
      <c r="C224" s="96" t="s">
        <v>139</v>
      </c>
      <c r="D224" s="96">
        <v>81</v>
      </c>
      <c r="E224" s="160">
        <v>4516.8999999999996</v>
      </c>
      <c r="F224" s="160">
        <v>1178.7</v>
      </c>
      <c r="G224" s="106">
        <v>0</v>
      </c>
    </row>
    <row r="225" spans="1:7" x14ac:dyDescent="0.3">
      <c r="A225" s="105">
        <v>2019</v>
      </c>
      <c r="B225" s="96" t="s">
        <v>29</v>
      </c>
      <c r="C225" s="96" t="s">
        <v>138</v>
      </c>
      <c r="D225" s="96">
        <v>178</v>
      </c>
      <c r="E225" s="160">
        <v>1531.4</v>
      </c>
      <c r="F225" s="96">
        <v>297</v>
      </c>
      <c r="G225" s="106">
        <v>0</v>
      </c>
    </row>
    <row r="226" spans="1:7" x14ac:dyDescent="0.3">
      <c r="A226" s="105">
        <v>2019</v>
      </c>
      <c r="B226" s="96" t="s">
        <v>29</v>
      </c>
      <c r="C226" s="96" t="s">
        <v>139</v>
      </c>
      <c r="D226" s="96">
        <v>72</v>
      </c>
      <c r="E226" s="160">
        <v>46622.2</v>
      </c>
      <c r="F226" s="160">
        <v>18454.099999999999</v>
      </c>
      <c r="G226" s="106">
        <v>0.1</v>
      </c>
    </row>
    <row r="227" spans="1:7" x14ac:dyDescent="0.3">
      <c r="A227" s="105">
        <v>2019</v>
      </c>
      <c r="B227" s="96" t="s">
        <v>29</v>
      </c>
      <c r="C227" s="96" t="s">
        <v>140</v>
      </c>
      <c r="D227" s="96">
        <v>7</v>
      </c>
      <c r="E227" s="96">
        <v>0</v>
      </c>
      <c r="F227" s="96">
        <v>0</v>
      </c>
      <c r="G227" s="106">
        <v>0</v>
      </c>
    </row>
    <row r="228" spans="1:7" x14ac:dyDescent="0.3">
      <c r="A228" s="105">
        <v>2019</v>
      </c>
      <c r="B228" s="96" t="s">
        <v>30</v>
      </c>
      <c r="C228" s="96" t="s">
        <v>138</v>
      </c>
      <c r="D228" s="96">
        <v>33</v>
      </c>
      <c r="E228" s="160">
        <v>1331.3</v>
      </c>
      <c r="F228" s="96">
        <v>705</v>
      </c>
      <c r="G228" s="106">
        <v>0.01</v>
      </c>
    </row>
    <row r="229" spans="1:7" x14ac:dyDescent="0.3">
      <c r="A229" s="105">
        <v>2019</v>
      </c>
      <c r="B229" s="96" t="s">
        <v>30</v>
      </c>
      <c r="C229" s="96" t="s">
        <v>139</v>
      </c>
      <c r="D229" s="96">
        <v>84</v>
      </c>
      <c r="E229" s="160">
        <v>254705.32</v>
      </c>
      <c r="F229" s="160">
        <v>111180</v>
      </c>
      <c r="G229" s="106">
        <v>0</v>
      </c>
    </row>
    <row r="230" spans="1:7" x14ac:dyDescent="0.3">
      <c r="A230" s="105">
        <v>2018</v>
      </c>
      <c r="B230" s="96" t="s">
        <v>17</v>
      </c>
      <c r="C230" s="96" t="s">
        <v>138</v>
      </c>
      <c r="D230" s="96">
        <v>731</v>
      </c>
      <c r="E230" s="160">
        <v>1887.8</v>
      </c>
      <c r="F230" s="96">
        <v>602.70000000000005</v>
      </c>
      <c r="G230" s="106">
        <v>0.01</v>
      </c>
    </row>
    <row r="231" spans="1:7" x14ac:dyDescent="0.3">
      <c r="A231" s="105">
        <v>2018</v>
      </c>
      <c r="B231" s="96" t="s">
        <v>17</v>
      </c>
      <c r="C231" s="96" t="s">
        <v>139</v>
      </c>
      <c r="D231" s="96">
        <v>512</v>
      </c>
      <c r="E231" s="160">
        <v>57901.81</v>
      </c>
      <c r="F231" s="160">
        <v>8647.6</v>
      </c>
      <c r="G231" s="106">
        <v>0.01</v>
      </c>
    </row>
    <row r="232" spans="1:7" x14ac:dyDescent="0.3">
      <c r="A232" s="105">
        <v>2018</v>
      </c>
      <c r="B232" s="96" t="s">
        <v>17</v>
      </c>
      <c r="C232" s="96" t="s">
        <v>140</v>
      </c>
      <c r="D232" s="96">
        <v>56</v>
      </c>
      <c r="E232" s="96">
        <v>395.61</v>
      </c>
      <c r="F232" s="96">
        <v>255</v>
      </c>
      <c r="G232" s="106">
        <v>0.01</v>
      </c>
    </row>
    <row r="233" spans="1:7" x14ac:dyDescent="0.3">
      <c r="A233" s="105">
        <v>2018</v>
      </c>
      <c r="B233" s="96" t="s">
        <v>18</v>
      </c>
      <c r="C233" s="96" t="s">
        <v>138</v>
      </c>
      <c r="D233" s="96">
        <v>534</v>
      </c>
      <c r="E233" s="160">
        <v>121607.45</v>
      </c>
      <c r="F233" s="160">
        <v>92412</v>
      </c>
      <c r="G233" s="106">
        <v>0</v>
      </c>
    </row>
    <row r="234" spans="1:7" x14ac:dyDescent="0.3">
      <c r="A234" s="105">
        <v>2018</v>
      </c>
      <c r="B234" s="96" t="s">
        <v>18</v>
      </c>
      <c r="C234" s="96" t="s">
        <v>139</v>
      </c>
      <c r="D234" s="96">
        <v>1535</v>
      </c>
      <c r="E234" s="160">
        <v>1229431.2</v>
      </c>
      <c r="F234" s="160">
        <v>156775</v>
      </c>
      <c r="G234" s="106">
        <v>0</v>
      </c>
    </row>
    <row r="235" spans="1:7" x14ac:dyDescent="0.3">
      <c r="A235" s="105">
        <v>2018</v>
      </c>
      <c r="B235" s="96" t="s">
        <v>18</v>
      </c>
      <c r="C235" s="96" t="s">
        <v>140</v>
      </c>
      <c r="D235" s="96">
        <v>20</v>
      </c>
      <c r="E235" s="160">
        <v>2963.33</v>
      </c>
      <c r="F235" s="160">
        <v>2358.5</v>
      </c>
      <c r="G235" s="106">
        <v>1E-3</v>
      </c>
    </row>
    <row r="236" spans="1:7" x14ac:dyDescent="0.3">
      <c r="A236" s="105">
        <v>2018</v>
      </c>
      <c r="B236" s="96" t="s">
        <v>19</v>
      </c>
      <c r="C236" s="96" t="s">
        <v>138</v>
      </c>
      <c r="D236" s="96">
        <v>232</v>
      </c>
      <c r="E236" s="160">
        <v>78900.899999999994</v>
      </c>
      <c r="F236" s="160">
        <v>28000</v>
      </c>
      <c r="G236" s="106">
        <v>0.1</v>
      </c>
    </row>
    <row r="237" spans="1:7" x14ac:dyDescent="0.3">
      <c r="A237" s="105">
        <v>2018</v>
      </c>
      <c r="B237" s="96" t="s">
        <v>19</v>
      </c>
      <c r="C237" s="96" t="s">
        <v>139</v>
      </c>
      <c r="D237" s="96">
        <v>244</v>
      </c>
      <c r="E237" s="160">
        <v>155320.79999999999</v>
      </c>
      <c r="F237" s="160">
        <v>60132</v>
      </c>
      <c r="G237" s="106">
        <v>0.1</v>
      </c>
    </row>
    <row r="238" spans="1:7" x14ac:dyDescent="0.3">
      <c r="A238" s="105">
        <v>2018</v>
      </c>
      <c r="B238" s="96" t="s">
        <v>20</v>
      </c>
      <c r="C238" s="96" t="s">
        <v>138</v>
      </c>
      <c r="D238" s="96">
        <v>229</v>
      </c>
      <c r="E238" s="96">
        <v>250.1</v>
      </c>
      <c r="F238" s="96">
        <v>60</v>
      </c>
      <c r="G238" s="106">
        <v>0.1</v>
      </c>
    </row>
    <row r="239" spans="1:7" x14ac:dyDescent="0.3">
      <c r="A239" s="105">
        <v>2018</v>
      </c>
      <c r="B239" s="96" t="s">
        <v>20</v>
      </c>
      <c r="C239" s="96" t="s">
        <v>139</v>
      </c>
      <c r="D239" s="96">
        <v>19</v>
      </c>
      <c r="E239" s="96">
        <v>16.5</v>
      </c>
      <c r="F239" s="96">
        <v>5</v>
      </c>
      <c r="G239" s="106">
        <v>0.1</v>
      </c>
    </row>
    <row r="240" spans="1:7" x14ac:dyDescent="0.3">
      <c r="A240" s="105">
        <v>2018</v>
      </c>
      <c r="B240" s="96" t="s">
        <v>20</v>
      </c>
      <c r="C240" s="96" t="s">
        <v>140</v>
      </c>
      <c r="D240" s="96">
        <v>37</v>
      </c>
      <c r="E240" s="96">
        <v>44.3</v>
      </c>
      <c r="F240" s="96">
        <v>23.7</v>
      </c>
      <c r="G240" s="106">
        <v>0.1</v>
      </c>
    </row>
    <row r="241" spans="1:7" x14ac:dyDescent="0.3">
      <c r="A241" s="105">
        <v>2018</v>
      </c>
      <c r="B241" s="96" t="s">
        <v>21</v>
      </c>
      <c r="C241" s="96" t="s">
        <v>138</v>
      </c>
      <c r="D241" s="96">
        <v>127</v>
      </c>
      <c r="E241" s="96">
        <v>355.2</v>
      </c>
      <c r="F241" s="96">
        <v>153.4</v>
      </c>
      <c r="G241" s="106">
        <v>0</v>
      </c>
    </row>
    <row r="242" spans="1:7" x14ac:dyDescent="0.3">
      <c r="A242" s="105">
        <v>2018</v>
      </c>
      <c r="B242" s="96" t="s">
        <v>21</v>
      </c>
      <c r="C242" s="96" t="s">
        <v>139</v>
      </c>
      <c r="D242" s="96">
        <v>4</v>
      </c>
      <c r="E242" s="96">
        <v>40.299999999999997</v>
      </c>
      <c r="F242" s="96">
        <v>40</v>
      </c>
      <c r="G242" s="106">
        <v>0</v>
      </c>
    </row>
    <row r="243" spans="1:7" x14ac:dyDescent="0.3">
      <c r="A243" s="105">
        <v>2018</v>
      </c>
      <c r="B243" s="96" t="s">
        <v>21</v>
      </c>
      <c r="C243" s="96" t="s">
        <v>140</v>
      </c>
      <c r="D243" s="96">
        <v>1</v>
      </c>
      <c r="E243" s="96">
        <v>0</v>
      </c>
      <c r="F243" s="96">
        <v>0</v>
      </c>
      <c r="G243" s="106">
        <v>0</v>
      </c>
    </row>
    <row r="244" spans="1:7" x14ac:dyDescent="0.3">
      <c r="A244" s="105">
        <v>2018</v>
      </c>
      <c r="B244" s="96" t="s">
        <v>22</v>
      </c>
      <c r="C244" s="96" t="s">
        <v>138</v>
      </c>
      <c r="D244" s="96">
        <v>186</v>
      </c>
      <c r="E244" s="96">
        <v>193.62</v>
      </c>
      <c r="F244" s="96">
        <v>22</v>
      </c>
      <c r="G244" s="106">
        <v>0.01</v>
      </c>
    </row>
    <row r="245" spans="1:7" x14ac:dyDescent="0.3">
      <c r="A245" s="105">
        <v>2018</v>
      </c>
      <c r="B245" s="96" t="s">
        <v>22</v>
      </c>
      <c r="C245" s="96" t="s">
        <v>139</v>
      </c>
      <c r="D245" s="96">
        <v>4</v>
      </c>
      <c r="E245" s="96">
        <v>1.79</v>
      </c>
      <c r="F245" s="96">
        <v>1</v>
      </c>
      <c r="G245" s="106">
        <v>0.01</v>
      </c>
    </row>
    <row r="246" spans="1:7" x14ac:dyDescent="0.3">
      <c r="A246" s="105">
        <v>2018</v>
      </c>
      <c r="B246" s="96" t="s">
        <v>23</v>
      </c>
      <c r="C246" s="96" t="s">
        <v>138</v>
      </c>
      <c r="D246" s="96">
        <v>5</v>
      </c>
      <c r="E246" s="96">
        <v>0.23</v>
      </c>
      <c r="F246" s="96">
        <v>0.1</v>
      </c>
      <c r="G246" s="106">
        <v>0.01</v>
      </c>
    </row>
    <row r="247" spans="1:7" x14ac:dyDescent="0.3">
      <c r="A247" s="105">
        <v>2018</v>
      </c>
      <c r="B247" s="96" t="s">
        <v>23</v>
      </c>
      <c r="C247" s="96" t="s">
        <v>139</v>
      </c>
      <c r="D247" s="96">
        <v>54</v>
      </c>
      <c r="E247" s="160">
        <v>15737.41</v>
      </c>
      <c r="F247" s="160">
        <v>3600.9</v>
      </c>
      <c r="G247" s="106">
        <v>0.01</v>
      </c>
    </row>
    <row r="248" spans="1:7" x14ac:dyDescent="0.3">
      <c r="A248" s="105">
        <v>2018</v>
      </c>
      <c r="B248" s="96" t="s">
        <v>25</v>
      </c>
      <c r="C248" s="96" t="s">
        <v>138</v>
      </c>
      <c r="D248" s="96">
        <v>372</v>
      </c>
      <c r="E248" s="160">
        <v>15891.3</v>
      </c>
      <c r="F248" s="160">
        <v>11362.5</v>
      </c>
      <c r="G248" s="106">
        <v>0.1</v>
      </c>
    </row>
    <row r="249" spans="1:7" x14ac:dyDescent="0.3">
      <c r="A249" s="105">
        <v>2018</v>
      </c>
      <c r="B249" s="96" t="s">
        <v>25</v>
      </c>
      <c r="C249" s="96" t="s">
        <v>139</v>
      </c>
      <c r="D249" s="96">
        <v>943</v>
      </c>
      <c r="E249" s="160">
        <v>249676.1</v>
      </c>
      <c r="F249" s="160">
        <v>32850.5</v>
      </c>
      <c r="G249" s="106">
        <v>0.1</v>
      </c>
    </row>
    <row r="250" spans="1:7" x14ac:dyDescent="0.3">
      <c r="A250" s="105">
        <v>2018</v>
      </c>
      <c r="B250" s="96" t="s">
        <v>25</v>
      </c>
      <c r="C250" s="96" t="s">
        <v>140</v>
      </c>
      <c r="D250" s="96">
        <v>13</v>
      </c>
      <c r="E250" s="96">
        <v>123</v>
      </c>
      <c r="F250" s="96">
        <v>102.7</v>
      </c>
      <c r="G250" s="106">
        <v>0.1</v>
      </c>
    </row>
    <row r="251" spans="1:7" x14ac:dyDescent="0.3">
      <c r="A251" s="105">
        <v>2018</v>
      </c>
      <c r="B251" s="96" t="s">
        <v>27</v>
      </c>
      <c r="C251" s="96" t="s">
        <v>138</v>
      </c>
      <c r="D251" s="96">
        <v>98</v>
      </c>
      <c r="E251" s="160">
        <v>37269.360000000001</v>
      </c>
      <c r="F251" s="160">
        <v>36400</v>
      </c>
      <c r="G251" s="106">
        <v>1E-4</v>
      </c>
    </row>
    <row r="252" spans="1:7" x14ac:dyDescent="0.3">
      <c r="A252" s="105">
        <v>2018</v>
      </c>
      <c r="B252" s="96" t="s">
        <v>27</v>
      </c>
      <c r="C252" s="96" t="s">
        <v>139</v>
      </c>
      <c r="D252" s="96">
        <v>57</v>
      </c>
      <c r="E252" s="160">
        <v>25696.13</v>
      </c>
      <c r="F252" s="160">
        <v>6195.1</v>
      </c>
      <c r="G252" s="106">
        <v>1E-3</v>
      </c>
    </row>
    <row r="253" spans="1:7" x14ac:dyDescent="0.3">
      <c r="A253" s="105">
        <v>2018</v>
      </c>
      <c r="B253" s="96" t="s">
        <v>27</v>
      </c>
      <c r="C253" s="96" t="s">
        <v>140</v>
      </c>
      <c r="D253" s="96">
        <v>14</v>
      </c>
      <c r="E253" s="160">
        <v>12596.73</v>
      </c>
      <c r="F253" s="160">
        <v>12271.6</v>
      </c>
      <c r="G253" s="106">
        <v>2E-3</v>
      </c>
    </row>
    <row r="254" spans="1:7" x14ac:dyDescent="0.3">
      <c r="A254" s="105">
        <v>2018</v>
      </c>
      <c r="B254" s="96" t="s">
        <v>103</v>
      </c>
      <c r="C254" s="96" t="s">
        <v>138</v>
      </c>
      <c r="D254" s="96">
        <v>8</v>
      </c>
      <c r="E254" s="96">
        <v>7.39</v>
      </c>
      <c r="F254" s="96">
        <v>5.66</v>
      </c>
      <c r="G254" s="106">
        <v>2.6197000000000002E-2</v>
      </c>
    </row>
    <row r="255" spans="1:7" x14ac:dyDescent="0.3">
      <c r="A255" s="105">
        <v>2018</v>
      </c>
      <c r="B255" s="96" t="s">
        <v>28</v>
      </c>
      <c r="C255" s="96" t="s">
        <v>138</v>
      </c>
      <c r="D255" s="96">
        <v>398</v>
      </c>
      <c r="E255" s="160">
        <v>15772.1</v>
      </c>
      <c r="F255" s="160">
        <v>12985</v>
      </c>
      <c r="G255" s="106">
        <v>0</v>
      </c>
    </row>
    <row r="256" spans="1:7" x14ac:dyDescent="0.3">
      <c r="A256" s="105">
        <v>2018</v>
      </c>
      <c r="B256" s="96" t="s">
        <v>28</v>
      </c>
      <c r="C256" s="96" t="s">
        <v>139</v>
      </c>
      <c r="D256" s="96">
        <v>194</v>
      </c>
      <c r="E256" s="160">
        <v>70488.600000000006</v>
      </c>
      <c r="F256" s="160">
        <v>9754.2000000000007</v>
      </c>
      <c r="G256" s="106">
        <v>0</v>
      </c>
    </row>
    <row r="257" spans="1:7" x14ac:dyDescent="0.3">
      <c r="A257" s="105">
        <v>2018</v>
      </c>
      <c r="B257" s="96" t="s">
        <v>29</v>
      </c>
      <c r="C257" s="96" t="s">
        <v>138</v>
      </c>
      <c r="D257" s="96">
        <v>271</v>
      </c>
      <c r="E257" s="160">
        <v>47146.6</v>
      </c>
      <c r="F257" s="160">
        <v>35416</v>
      </c>
      <c r="G257" s="106">
        <v>0</v>
      </c>
    </row>
    <row r="258" spans="1:7" x14ac:dyDescent="0.3">
      <c r="A258" s="105">
        <v>2018</v>
      </c>
      <c r="B258" s="96" t="s">
        <v>29</v>
      </c>
      <c r="C258" s="96" t="s">
        <v>139</v>
      </c>
      <c r="D258" s="96">
        <v>162</v>
      </c>
      <c r="E258" s="160">
        <v>108550.2</v>
      </c>
      <c r="F258" s="160">
        <v>13444</v>
      </c>
      <c r="G258" s="106">
        <v>0.1</v>
      </c>
    </row>
    <row r="259" spans="1:7" x14ac:dyDescent="0.3">
      <c r="A259" s="105">
        <v>2018</v>
      </c>
      <c r="B259" s="96" t="s">
        <v>30</v>
      </c>
      <c r="C259" s="96" t="s">
        <v>138</v>
      </c>
      <c r="D259" s="96">
        <v>18</v>
      </c>
      <c r="E259" s="160">
        <v>6487.33</v>
      </c>
      <c r="F259" s="160">
        <v>4157</v>
      </c>
      <c r="G259" s="106">
        <v>0.01</v>
      </c>
    </row>
    <row r="260" spans="1:7" x14ac:dyDescent="0.3">
      <c r="A260" s="105">
        <v>2018</v>
      </c>
      <c r="B260" s="96" t="s">
        <v>30</v>
      </c>
      <c r="C260" s="96" t="s">
        <v>139</v>
      </c>
      <c r="D260" s="96">
        <v>33</v>
      </c>
      <c r="E260" s="160">
        <v>74098.16</v>
      </c>
      <c r="F260" s="160">
        <v>27481</v>
      </c>
      <c r="G260" s="106">
        <v>0.01</v>
      </c>
    </row>
    <row r="261" spans="1:7" x14ac:dyDescent="0.3">
      <c r="A261" s="105">
        <v>2017</v>
      </c>
      <c r="B261" s="96" t="s">
        <v>17</v>
      </c>
      <c r="C261" s="96" t="s">
        <v>138</v>
      </c>
      <c r="D261" s="96">
        <v>787</v>
      </c>
      <c r="E261" s="160">
        <v>6832.69</v>
      </c>
      <c r="F261" s="160">
        <v>1535</v>
      </c>
      <c r="G261" s="106">
        <v>0.01</v>
      </c>
    </row>
    <row r="262" spans="1:7" x14ac:dyDescent="0.3">
      <c r="A262" s="105">
        <v>2017</v>
      </c>
      <c r="B262" s="96" t="s">
        <v>17</v>
      </c>
      <c r="C262" s="96" t="s">
        <v>139</v>
      </c>
      <c r="D262" s="96">
        <v>416</v>
      </c>
      <c r="E262" s="160">
        <v>42316.3</v>
      </c>
      <c r="F262" s="160">
        <v>17023</v>
      </c>
      <c r="G262" s="106">
        <v>0.01</v>
      </c>
    </row>
    <row r="263" spans="1:7" x14ac:dyDescent="0.3">
      <c r="A263" s="105">
        <v>2017</v>
      </c>
      <c r="B263" s="96" t="s">
        <v>17</v>
      </c>
      <c r="C263" s="96" t="s">
        <v>140</v>
      </c>
      <c r="D263" s="96">
        <v>41</v>
      </c>
      <c r="E263" s="96">
        <v>84.32</v>
      </c>
      <c r="F263" s="96">
        <v>67</v>
      </c>
      <c r="G263" s="106">
        <v>0.01</v>
      </c>
    </row>
    <row r="264" spans="1:7" x14ac:dyDescent="0.3">
      <c r="A264" s="105">
        <v>2017</v>
      </c>
      <c r="B264" s="96" t="s">
        <v>18</v>
      </c>
      <c r="C264" s="96" t="s">
        <v>138</v>
      </c>
      <c r="D264" s="96">
        <v>562</v>
      </c>
      <c r="E264" s="160">
        <v>225057.87</v>
      </c>
      <c r="F264" s="160">
        <v>191865</v>
      </c>
      <c r="G264" s="106">
        <v>0</v>
      </c>
    </row>
    <row r="265" spans="1:7" x14ac:dyDescent="0.3">
      <c r="A265" s="105">
        <v>2017</v>
      </c>
      <c r="B265" s="96" t="s">
        <v>18</v>
      </c>
      <c r="C265" s="96" t="s">
        <v>139</v>
      </c>
      <c r="D265" s="96">
        <v>784</v>
      </c>
      <c r="E265" s="160">
        <v>991081.01</v>
      </c>
      <c r="F265" s="160">
        <v>521012</v>
      </c>
      <c r="G265" s="106">
        <v>0</v>
      </c>
    </row>
    <row r="266" spans="1:7" x14ac:dyDescent="0.3">
      <c r="A266" s="105">
        <v>2017</v>
      </c>
      <c r="B266" s="96" t="s">
        <v>18</v>
      </c>
      <c r="C266" s="96" t="s">
        <v>140</v>
      </c>
      <c r="D266" s="96">
        <v>3</v>
      </c>
      <c r="E266" s="96">
        <v>0.33</v>
      </c>
      <c r="F266" s="96">
        <v>0.32</v>
      </c>
      <c r="G266" s="106">
        <v>0</v>
      </c>
    </row>
    <row r="267" spans="1:7" x14ac:dyDescent="0.3">
      <c r="A267" s="105">
        <v>2017</v>
      </c>
      <c r="B267" s="96" t="s">
        <v>19</v>
      </c>
      <c r="C267" s="96" t="s">
        <v>138</v>
      </c>
      <c r="D267" s="96">
        <v>136</v>
      </c>
      <c r="E267" s="160">
        <v>1365.9</v>
      </c>
      <c r="F267" s="96">
        <v>589.79999999999995</v>
      </c>
      <c r="G267" s="106">
        <v>0.1</v>
      </c>
    </row>
    <row r="268" spans="1:7" x14ac:dyDescent="0.3">
      <c r="A268" s="105">
        <v>2017</v>
      </c>
      <c r="B268" s="96" t="s">
        <v>19</v>
      </c>
      <c r="C268" s="96" t="s">
        <v>139</v>
      </c>
      <c r="D268" s="96">
        <v>421</v>
      </c>
      <c r="E268" s="160">
        <v>221813.6</v>
      </c>
      <c r="F268" s="160">
        <v>28841.5</v>
      </c>
      <c r="G268" s="106">
        <v>0.1</v>
      </c>
    </row>
    <row r="269" spans="1:7" x14ac:dyDescent="0.3">
      <c r="A269" s="105">
        <v>2017</v>
      </c>
      <c r="B269" s="96" t="s">
        <v>20</v>
      </c>
      <c r="C269" s="96" t="s">
        <v>138</v>
      </c>
      <c r="D269" s="96">
        <v>182</v>
      </c>
      <c r="E269" s="96">
        <v>530.29999999999995</v>
      </c>
      <c r="F269" s="96">
        <v>415</v>
      </c>
      <c r="G269" s="106">
        <v>0.1</v>
      </c>
    </row>
    <row r="270" spans="1:7" x14ac:dyDescent="0.3">
      <c r="A270" s="105">
        <v>2017</v>
      </c>
      <c r="B270" s="96" t="s">
        <v>20</v>
      </c>
      <c r="C270" s="96" t="s">
        <v>139</v>
      </c>
      <c r="D270" s="96">
        <v>29</v>
      </c>
      <c r="E270" s="96">
        <v>19.7</v>
      </c>
      <c r="F270" s="96">
        <v>5</v>
      </c>
      <c r="G270" s="106">
        <v>0.1</v>
      </c>
    </row>
    <row r="271" spans="1:7" x14ac:dyDescent="0.3">
      <c r="A271" s="105">
        <v>2017</v>
      </c>
      <c r="B271" s="96" t="s">
        <v>20</v>
      </c>
      <c r="C271" s="96" t="s">
        <v>140</v>
      </c>
      <c r="D271" s="96">
        <v>34</v>
      </c>
      <c r="E271" s="96">
        <v>17.899999999999999</v>
      </c>
      <c r="F271" s="96">
        <v>3.2</v>
      </c>
      <c r="G271" s="106">
        <v>0.1</v>
      </c>
    </row>
    <row r="272" spans="1:7" x14ac:dyDescent="0.3">
      <c r="A272" s="105">
        <v>2017</v>
      </c>
      <c r="B272" s="96" t="s">
        <v>21</v>
      </c>
      <c r="C272" s="96" t="s">
        <v>138</v>
      </c>
      <c r="D272" s="96">
        <v>77</v>
      </c>
      <c r="E272" s="96">
        <v>62.3</v>
      </c>
      <c r="F272" s="96">
        <v>8.4</v>
      </c>
      <c r="G272" s="106">
        <v>0</v>
      </c>
    </row>
    <row r="273" spans="1:7" x14ac:dyDescent="0.3">
      <c r="A273" s="105">
        <v>2017</v>
      </c>
      <c r="B273" s="96" t="s">
        <v>21</v>
      </c>
      <c r="C273" s="96" t="s">
        <v>139</v>
      </c>
      <c r="D273" s="96">
        <v>3</v>
      </c>
      <c r="E273" s="96">
        <v>637.5</v>
      </c>
      <c r="F273" s="96">
        <v>609</v>
      </c>
      <c r="G273" s="106">
        <v>2.5</v>
      </c>
    </row>
    <row r="274" spans="1:7" x14ac:dyDescent="0.3">
      <c r="A274" s="105">
        <v>2017</v>
      </c>
      <c r="B274" s="96" t="s">
        <v>22</v>
      </c>
      <c r="C274" s="96" t="s">
        <v>138</v>
      </c>
      <c r="D274" s="96">
        <v>175</v>
      </c>
      <c r="E274" s="96">
        <v>572.77</v>
      </c>
      <c r="F274" s="96">
        <v>440</v>
      </c>
      <c r="G274" s="106">
        <v>0</v>
      </c>
    </row>
    <row r="275" spans="1:7" x14ac:dyDescent="0.3">
      <c r="A275" s="105">
        <v>2017</v>
      </c>
      <c r="B275" s="96" t="s">
        <v>23</v>
      </c>
      <c r="C275" s="96" t="s">
        <v>138</v>
      </c>
      <c r="D275" s="96">
        <v>19</v>
      </c>
      <c r="E275" s="96">
        <v>11.14</v>
      </c>
      <c r="F275" s="96">
        <v>5.9</v>
      </c>
      <c r="G275" s="106">
        <v>0.01</v>
      </c>
    </row>
    <row r="276" spans="1:7" x14ac:dyDescent="0.3">
      <c r="A276" s="105">
        <v>2017</v>
      </c>
      <c r="B276" s="96" t="s">
        <v>23</v>
      </c>
      <c r="C276" s="96" t="s">
        <v>139</v>
      </c>
      <c r="D276" s="96">
        <v>242</v>
      </c>
      <c r="E276" s="160">
        <v>1030247.67</v>
      </c>
      <c r="F276" s="160">
        <v>363544</v>
      </c>
      <c r="G276" s="106">
        <v>0</v>
      </c>
    </row>
    <row r="277" spans="1:7" x14ac:dyDescent="0.3">
      <c r="A277" s="105">
        <v>2017</v>
      </c>
      <c r="B277" s="96" t="s">
        <v>25</v>
      </c>
      <c r="C277" s="96" t="s">
        <v>138</v>
      </c>
      <c r="D277" s="96">
        <v>209</v>
      </c>
      <c r="E277" s="96">
        <v>87.4</v>
      </c>
      <c r="F277" s="96">
        <v>10</v>
      </c>
      <c r="G277" s="106">
        <v>0.1</v>
      </c>
    </row>
    <row r="278" spans="1:7" x14ac:dyDescent="0.3">
      <c r="A278" s="105">
        <v>2017</v>
      </c>
      <c r="B278" s="96" t="s">
        <v>25</v>
      </c>
      <c r="C278" s="96" t="s">
        <v>139</v>
      </c>
      <c r="D278" s="96">
        <v>556</v>
      </c>
      <c r="E278" s="160">
        <v>112232.9</v>
      </c>
      <c r="F278" s="160">
        <v>20540</v>
      </c>
      <c r="G278" s="106">
        <v>0.1</v>
      </c>
    </row>
    <row r="279" spans="1:7" x14ac:dyDescent="0.3">
      <c r="A279" s="105">
        <v>2017</v>
      </c>
      <c r="B279" s="96" t="s">
        <v>25</v>
      </c>
      <c r="C279" s="96" t="s">
        <v>140</v>
      </c>
      <c r="D279" s="96">
        <v>14</v>
      </c>
      <c r="E279" s="96">
        <v>462.8</v>
      </c>
      <c r="F279" s="96">
        <v>183</v>
      </c>
      <c r="G279" s="106">
        <v>0.1</v>
      </c>
    </row>
    <row r="280" spans="1:7" x14ac:dyDescent="0.3">
      <c r="A280" s="105">
        <v>2017</v>
      </c>
      <c r="B280" s="96" t="s">
        <v>27</v>
      </c>
      <c r="C280" s="96" t="s">
        <v>138</v>
      </c>
      <c r="D280" s="96">
        <v>87</v>
      </c>
      <c r="E280" s="160">
        <v>1748.42</v>
      </c>
      <c r="F280" s="96">
        <v>778</v>
      </c>
      <c r="G280" s="106">
        <v>1.0000000000000001E-5</v>
      </c>
    </row>
    <row r="281" spans="1:7" x14ac:dyDescent="0.3">
      <c r="A281" s="105">
        <v>2017</v>
      </c>
      <c r="B281" s="96" t="s">
        <v>27</v>
      </c>
      <c r="C281" s="96" t="s">
        <v>139</v>
      </c>
      <c r="D281" s="96">
        <v>85</v>
      </c>
      <c r="E281" s="160">
        <v>92143.02</v>
      </c>
      <c r="F281" s="160">
        <v>26446</v>
      </c>
      <c r="G281" s="106">
        <v>1E-4</v>
      </c>
    </row>
    <row r="282" spans="1:7" x14ac:dyDescent="0.3">
      <c r="A282" s="105">
        <v>2017</v>
      </c>
      <c r="B282" s="96" t="s">
        <v>27</v>
      </c>
      <c r="C282" s="96" t="s">
        <v>140</v>
      </c>
      <c r="D282" s="96">
        <v>7</v>
      </c>
      <c r="E282" s="160">
        <v>25428.47</v>
      </c>
      <c r="F282" s="160">
        <v>25280</v>
      </c>
      <c r="G282" s="106">
        <v>1E-4</v>
      </c>
    </row>
    <row r="283" spans="1:7" x14ac:dyDescent="0.3">
      <c r="A283" s="105">
        <v>2017</v>
      </c>
      <c r="B283" s="96" t="s">
        <v>28</v>
      </c>
      <c r="C283" s="96" t="s">
        <v>138</v>
      </c>
      <c r="D283" s="96">
        <v>234</v>
      </c>
      <c r="E283" s="160">
        <v>1692.7</v>
      </c>
      <c r="F283" s="96">
        <v>630.9</v>
      </c>
      <c r="G283" s="106">
        <v>0</v>
      </c>
    </row>
    <row r="284" spans="1:7" x14ac:dyDescent="0.3">
      <c r="A284" s="105">
        <v>2017</v>
      </c>
      <c r="B284" s="96" t="s">
        <v>28</v>
      </c>
      <c r="C284" s="96" t="s">
        <v>139</v>
      </c>
      <c r="D284" s="96">
        <v>83</v>
      </c>
      <c r="E284" s="160">
        <v>36699.199999999997</v>
      </c>
      <c r="F284" s="160">
        <v>15430.4</v>
      </c>
      <c r="G284" s="106">
        <v>0</v>
      </c>
    </row>
    <row r="285" spans="1:7" x14ac:dyDescent="0.3">
      <c r="A285" s="105">
        <v>2017</v>
      </c>
      <c r="B285" s="96" t="s">
        <v>29</v>
      </c>
      <c r="C285" s="96" t="s">
        <v>138</v>
      </c>
      <c r="D285" s="96">
        <v>191</v>
      </c>
      <c r="E285" s="96">
        <v>451.2</v>
      </c>
      <c r="F285" s="96">
        <v>249.2</v>
      </c>
      <c r="G285" s="106">
        <v>0.1</v>
      </c>
    </row>
    <row r="286" spans="1:7" x14ac:dyDescent="0.3">
      <c r="A286" s="105">
        <v>2017</v>
      </c>
      <c r="B286" s="96" t="s">
        <v>29</v>
      </c>
      <c r="C286" s="96" t="s">
        <v>139</v>
      </c>
      <c r="D286" s="96">
        <v>162</v>
      </c>
      <c r="E286" s="160">
        <v>398546.5</v>
      </c>
      <c r="F286" s="160">
        <v>123012.8</v>
      </c>
      <c r="G286" s="106">
        <v>0.1</v>
      </c>
    </row>
    <row r="287" spans="1:7" x14ac:dyDescent="0.3">
      <c r="A287" s="105">
        <v>2017</v>
      </c>
      <c r="B287" s="96" t="s">
        <v>30</v>
      </c>
      <c r="C287" s="96" t="s">
        <v>138</v>
      </c>
      <c r="D287" s="96">
        <v>22</v>
      </c>
      <c r="E287" s="96">
        <v>18.7</v>
      </c>
      <c r="F287" s="96">
        <v>13.3</v>
      </c>
      <c r="G287" s="106">
        <v>0</v>
      </c>
    </row>
    <row r="288" spans="1:7" x14ac:dyDescent="0.3">
      <c r="A288" s="105">
        <v>2017</v>
      </c>
      <c r="B288" s="96" t="s">
        <v>30</v>
      </c>
      <c r="C288" s="96" t="s">
        <v>139</v>
      </c>
      <c r="D288" s="96">
        <v>93</v>
      </c>
      <c r="E288" s="160">
        <v>399261.45</v>
      </c>
      <c r="F288" s="160">
        <v>86127.86</v>
      </c>
      <c r="G288" s="106">
        <v>0</v>
      </c>
    </row>
    <row r="289" spans="1:7" x14ac:dyDescent="0.3">
      <c r="A289" s="105">
        <v>2016</v>
      </c>
      <c r="B289" s="96" t="s">
        <v>17</v>
      </c>
      <c r="C289" s="96" t="s">
        <v>138</v>
      </c>
      <c r="D289" s="96">
        <v>861</v>
      </c>
      <c r="E289" s="160">
        <v>1134</v>
      </c>
      <c r="F289" s="96">
        <v>118.3</v>
      </c>
      <c r="G289" s="106">
        <v>0.01</v>
      </c>
    </row>
    <row r="290" spans="1:7" x14ac:dyDescent="0.3">
      <c r="A290" s="105">
        <v>2016</v>
      </c>
      <c r="B290" s="96" t="s">
        <v>17</v>
      </c>
      <c r="C290" s="96" t="s">
        <v>139</v>
      </c>
      <c r="D290" s="96">
        <v>514</v>
      </c>
      <c r="E290" s="160">
        <v>20015.05</v>
      </c>
      <c r="F290" s="160">
        <v>11604</v>
      </c>
      <c r="G290" s="106">
        <v>0.01</v>
      </c>
    </row>
    <row r="291" spans="1:7" x14ac:dyDescent="0.3">
      <c r="A291" s="105">
        <v>2016</v>
      </c>
      <c r="B291" s="96" t="s">
        <v>17</v>
      </c>
      <c r="C291" s="96" t="s">
        <v>140</v>
      </c>
      <c r="D291" s="96">
        <v>61</v>
      </c>
      <c r="E291" s="160">
        <v>485907.99</v>
      </c>
      <c r="F291" s="160">
        <v>485123.6</v>
      </c>
      <c r="G291" s="106">
        <v>0.01</v>
      </c>
    </row>
    <row r="292" spans="1:7" x14ac:dyDescent="0.3">
      <c r="A292" s="105">
        <v>2016</v>
      </c>
      <c r="B292" s="96" t="s">
        <v>18</v>
      </c>
      <c r="C292" s="96" t="s">
        <v>138</v>
      </c>
      <c r="D292" s="96">
        <v>583</v>
      </c>
      <c r="E292" s="160">
        <v>93320.65</v>
      </c>
      <c r="F292" s="160">
        <v>62700</v>
      </c>
      <c r="G292" s="106">
        <v>0</v>
      </c>
    </row>
    <row r="293" spans="1:7" x14ac:dyDescent="0.3">
      <c r="A293" s="105">
        <v>2016</v>
      </c>
      <c r="B293" s="96" t="s">
        <v>18</v>
      </c>
      <c r="C293" s="96" t="s">
        <v>139</v>
      </c>
      <c r="D293" s="96">
        <v>485</v>
      </c>
      <c r="E293" s="160">
        <v>7056.98</v>
      </c>
      <c r="F293" s="160">
        <v>4687</v>
      </c>
      <c r="G293" s="106">
        <v>0</v>
      </c>
    </row>
    <row r="294" spans="1:7" x14ac:dyDescent="0.3">
      <c r="A294" s="105">
        <v>2016</v>
      </c>
      <c r="B294" s="96" t="s">
        <v>19</v>
      </c>
      <c r="C294" s="96" t="s">
        <v>138</v>
      </c>
      <c r="D294" s="96">
        <v>106</v>
      </c>
      <c r="E294" s="160">
        <v>6700.6</v>
      </c>
      <c r="F294" s="160">
        <v>3892.7</v>
      </c>
      <c r="G294" s="106">
        <v>0.1</v>
      </c>
    </row>
    <row r="295" spans="1:7" x14ac:dyDescent="0.3">
      <c r="A295" s="105">
        <v>2016</v>
      </c>
      <c r="B295" s="96" t="s">
        <v>19</v>
      </c>
      <c r="C295" s="96" t="s">
        <v>139</v>
      </c>
      <c r="D295" s="96">
        <v>96</v>
      </c>
      <c r="E295" s="160">
        <v>31706.9</v>
      </c>
      <c r="F295" s="160">
        <v>12648.5</v>
      </c>
      <c r="G295" s="106">
        <v>0.1</v>
      </c>
    </row>
    <row r="296" spans="1:7" x14ac:dyDescent="0.3">
      <c r="A296" s="105">
        <v>2016</v>
      </c>
      <c r="B296" s="96" t="s">
        <v>20</v>
      </c>
      <c r="C296" s="96" t="s">
        <v>138</v>
      </c>
      <c r="D296" s="96">
        <v>238</v>
      </c>
      <c r="E296" s="96">
        <v>199.2</v>
      </c>
      <c r="F296" s="96">
        <v>10.9</v>
      </c>
      <c r="G296" s="106">
        <v>0.1</v>
      </c>
    </row>
    <row r="297" spans="1:7" x14ac:dyDescent="0.3">
      <c r="A297" s="105">
        <v>2016</v>
      </c>
      <c r="B297" s="96" t="s">
        <v>20</v>
      </c>
      <c r="C297" s="96" t="s">
        <v>139</v>
      </c>
      <c r="D297" s="96">
        <v>13</v>
      </c>
      <c r="E297" s="96">
        <v>21.7</v>
      </c>
      <c r="F297" s="96">
        <v>20.399999999999999</v>
      </c>
      <c r="G297" s="106">
        <v>0.1</v>
      </c>
    </row>
    <row r="298" spans="1:7" x14ac:dyDescent="0.3">
      <c r="A298" s="105">
        <v>2016</v>
      </c>
      <c r="B298" s="96" t="s">
        <v>20</v>
      </c>
      <c r="C298" s="96" t="s">
        <v>140</v>
      </c>
      <c r="D298" s="96">
        <v>34</v>
      </c>
      <c r="E298" s="96">
        <v>43.9</v>
      </c>
      <c r="F298" s="96">
        <v>12</v>
      </c>
      <c r="G298" s="106">
        <v>0.1</v>
      </c>
    </row>
    <row r="299" spans="1:7" x14ac:dyDescent="0.3">
      <c r="A299" s="105">
        <v>2016</v>
      </c>
      <c r="B299" s="96" t="s">
        <v>21</v>
      </c>
      <c r="C299" s="96" t="s">
        <v>138</v>
      </c>
      <c r="D299" s="96">
        <v>4</v>
      </c>
      <c r="E299" s="96">
        <v>0.4</v>
      </c>
      <c r="F299" s="96">
        <v>0.1</v>
      </c>
      <c r="G299" s="106">
        <v>0.1</v>
      </c>
    </row>
    <row r="300" spans="1:7" x14ac:dyDescent="0.3">
      <c r="A300" s="105">
        <v>2016</v>
      </c>
      <c r="B300" s="96" t="s">
        <v>21</v>
      </c>
      <c r="C300" s="96" t="s">
        <v>139</v>
      </c>
      <c r="D300" s="96">
        <v>13</v>
      </c>
      <c r="E300" s="160">
        <v>10602.9</v>
      </c>
      <c r="F300" s="160">
        <v>9680</v>
      </c>
      <c r="G300" s="106">
        <v>0.1</v>
      </c>
    </row>
    <row r="301" spans="1:7" x14ac:dyDescent="0.3">
      <c r="A301" s="105">
        <v>2016</v>
      </c>
      <c r="B301" s="96" t="s">
        <v>22</v>
      </c>
      <c r="C301" s="96" t="s">
        <v>138</v>
      </c>
      <c r="D301" s="96">
        <v>246</v>
      </c>
      <c r="E301" s="96">
        <v>774.99</v>
      </c>
      <c r="F301" s="96">
        <v>275.01</v>
      </c>
      <c r="G301" s="106">
        <v>1E-3</v>
      </c>
    </row>
    <row r="302" spans="1:7" x14ac:dyDescent="0.3">
      <c r="A302" s="105">
        <v>2016</v>
      </c>
      <c r="B302" s="96" t="s">
        <v>22</v>
      </c>
      <c r="C302" s="96" t="s">
        <v>139</v>
      </c>
      <c r="D302" s="96">
        <v>11</v>
      </c>
      <c r="E302" s="96">
        <v>17.55</v>
      </c>
      <c r="F302" s="96">
        <v>6.56</v>
      </c>
      <c r="G302" s="106">
        <v>0.01</v>
      </c>
    </row>
    <row r="303" spans="1:7" x14ac:dyDescent="0.3">
      <c r="A303" s="105">
        <v>2016</v>
      </c>
      <c r="B303" s="96" t="s">
        <v>22</v>
      </c>
      <c r="C303" s="96" t="s">
        <v>140</v>
      </c>
      <c r="D303" s="96">
        <v>12</v>
      </c>
      <c r="E303" s="96">
        <v>10.19</v>
      </c>
      <c r="F303" s="96">
        <v>3.91</v>
      </c>
      <c r="G303" s="106">
        <v>0.01</v>
      </c>
    </row>
    <row r="304" spans="1:7" x14ac:dyDescent="0.3">
      <c r="A304" s="105">
        <v>2016</v>
      </c>
      <c r="B304" s="96" t="s">
        <v>23</v>
      </c>
      <c r="C304" s="96" t="s">
        <v>138</v>
      </c>
      <c r="D304" s="96">
        <v>17</v>
      </c>
      <c r="E304" s="160">
        <v>7819.08</v>
      </c>
      <c r="F304" s="160">
        <v>7713.9</v>
      </c>
      <c r="G304" s="106">
        <v>0.01</v>
      </c>
    </row>
    <row r="305" spans="1:7" x14ac:dyDescent="0.3">
      <c r="A305" s="105">
        <v>2016</v>
      </c>
      <c r="B305" s="96" t="s">
        <v>23</v>
      </c>
      <c r="C305" s="96" t="s">
        <v>139</v>
      </c>
      <c r="D305" s="96">
        <v>171</v>
      </c>
      <c r="E305" s="160">
        <v>247180.28</v>
      </c>
      <c r="F305" s="160">
        <v>32561.37</v>
      </c>
      <c r="G305" s="106">
        <v>0.01</v>
      </c>
    </row>
    <row r="306" spans="1:7" x14ac:dyDescent="0.3">
      <c r="A306" s="105">
        <v>2016</v>
      </c>
      <c r="B306" s="96" t="s">
        <v>25</v>
      </c>
      <c r="C306" s="96" t="s">
        <v>138</v>
      </c>
      <c r="D306" s="96">
        <v>451</v>
      </c>
      <c r="E306" s="160">
        <v>6115.1</v>
      </c>
      <c r="F306" s="160">
        <v>2574.1</v>
      </c>
      <c r="G306" s="106">
        <v>0.1</v>
      </c>
    </row>
    <row r="307" spans="1:7" x14ac:dyDescent="0.3">
      <c r="A307" s="105">
        <v>2016</v>
      </c>
      <c r="B307" s="96" t="s">
        <v>25</v>
      </c>
      <c r="C307" s="96" t="s">
        <v>139</v>
      </c>
      <c r="D307" s="96">
        <v>173</v>
      </c>
      <c r="E307" s="160">
        <v>76921.3</v>
      </c>
      <c r="F307" s="160">
        <v>74334</v>
      </c>
      <c r="G307" s="106">
        <v>0.1</v>
      </c>
    </row>
    <row r="308" spans="1:7" x14ac:dyDescent="0.3">
      <c r="A308" s="105">
        <v>2016</v>
      </c>
      <c r="B308" s="96" t="s">
        <v>25</v>
      </c>
      <c r="C308" s="96" t="s">
        <v>140</v>
      </c>
      <c r="D308" s="96">
        <v>24</v>
      </c>
      <c r="E308" s="160">
        <v>3172.3</v>
      </c>
      <c r="F308" s="160">
        <v>3017</v>
      </c>
      <c r="G308" s="106">
        <v>0.1</v>
      </c>
    </row>
    <row r="309" spans="1:7" x14ac:dyDescent="0.3">
      <c r="A309" s="105">
        <v>2016</v>
      </c>
      <c r="B309" s="96" t="s">
        <v>27</v>
      </c>
      <c r="C309" s="96" t="s">
        <v>138</v>
      </c>
      <c r="D309" s="96">
        <v>51</v>
      </c>
      <c r="E309" s="160">
        <v>3384.7</v>
      </c>
      <c r="F309" s="96">
        <v>830</v>
      </c>
      <c r="G309" s="106">
        <v>1E-4</v>
      </c>
    </row>
    <row r="310" spans="1:7" x14ac:dyDescent="0.3">
      <c r="A310" s="105">
        <v>2016</v>
      </c>
      <c r="B310" s="96" t="s">
        <v>27</v>
      </c>
      <c r="C310" s="96" t="s">
        <v>139</v>
      </c>
      <c r="D310" s="96">
        <v>33</v>
      </c>
      <c r="E310" s="160">
        <v>7794.29</v>
      </c>
      <c r="F310" s="160">
        <v>5797.3</v>
      </c>
      <c r="G310" s="106">
        <v>1E-4</v>
      </c>
    </row>
    <row r="311" spans="1:7" x14ac:dyDescent="0.3">
      <c r="A311" s="105">
        <v>2016</v>
      </c>
      <c r="B311" s="96" t="s">
        <v>27</v>
      </c>
      <c r="C311" s="96" t="s">
        <v>140</v>
      </c>
      <c r="D311" s="96">
        <v>5</v>
      </c>
      <c r="E311" s="96">
        <v>0.51</v>
      </c>
      <c r="F311" s="96">
        <v>0.4</v>
      </c>
      <c r="G311" s="106">
        <v>1E-4</v>
      </c>
    </row>
    <row r="312" spans="1:7" x14ac:dyDescent="0.3">
      <c r="A312" s="105">
        <v>2016</v>
      </c>
      <c r="B312" s="96" t="s">
        <v>28</v>
      </c>
      <c r="C312" s="96" t="s">
        <v>138</v>
      </c>
      <c r="D312" s="96">
        <v>431</v>
      </c>
      <c r="E312" s="96">
        <v>334.4</v>
      </c>
      <c r="F312" s="96">
        <v>59.1</v>
      </c>
      <c r="G312" s="106">
        <v>0</v>
      </c>
    </row>
    <row r="313" spans="1:7" x14ac:dyDescent="0.3">
      <c r="A313" s="105">
        <v>2016</v>
      </c>
      <c r="B313" s="96" t="s">
        <v>28</v>
      </c>
      <c r="C313" s="96" t="s">
        <v>139</v>
      </c>
      <c r="D313" s="96">
        <v>171</v>
      </c>
      <c r="E313" s="160">
        <v>33036.400000000001</v>
      </c>
      <c r="F313" s="160">
        <v>4921.3</v>
      </c>
      <c r="G313" s="106">
        <v>0</v>
      </c>
    </row>
    <row r="314" spans="1:7" x14ac:dyDescent="0.3">
      <c r="A314" s="105">
        <v>2016</v>
      </c>
      <c r="B314" s="96" t="s">
        <v>29</v>
      </c>
      <c r="C314" s="96" t="s">
        <v>138</v>
      </c>
      <c r="D314" s="96">
        <v>230</v>
      </c>
      <c r="E314" s="160">
        <v>2773.5</v>
      </c>
      <c r="F314" s="96">
        <v>500</v>
      </c>
      <c r="G314" s="106">
        <v>0</v>
      </c>
    </row>
    <row r="315" spans="1:7" x14ac:dyDescent="0.3">
      <c r="A315" s="105">
        <v>2016</v>
      </c>
      <c r="B315" s="96" t="s">
        <v>29</v>
      </c>
      <c r="C315" s="96" t="s">
        <v>139</v>
      </c>
      <c r="D315" s="96">
        <v>171</v>
      </c>
      <c r="E315" s="160">
        <v>251990.9</v>
      </c>
      <c r="F315" s="160">
        <v>80347.899999999994</v>
      </c>
      <c r="G315" s="106">
        <v>0.1</v>
      </c>
    </row>
    <row r="316" spans="1:7" x14ac:dyDescent="0.3">
      <c r="A316" s="105">
        <v>2016</v>
      </c>
      <c r="B316" s="96" t="s">
        <v>29</v>
      </c>
      <c r="C316" s="96" t="s">
        <v>140</v>
      </c>
      <c r="D316" s="96">
        <v>1</v>
      </c>
      <c r="E316" s="96">
        <v>0</v>
      </c>
      <c r="F316" s="96">
        <v>0</v>
      </c>
      <c r="G316" s="106">
        <v>0</v>
      </c>
    </row>
    <row r="317" spans="1:7" x14ac:dyDescent="0.3">
      <c r="A317" s="105">
        <v>2016</v>
      </c>
      <c r="B317" s="96" t="s">
        <v>30</v>
      </c>
      <c r="C317" s="96" t="s">
        <v>138</v>
      </c>
      <c r="D317" s="96">
        <v>24</v>
      </c>
      <c r="E317" s="96">
        <v>2.2799999999999998</v>
      </c>
      <c r="F317" s="96">
        <v>0.7</v>
      </c>
      <c r="G317" s="106">
        <v>0</v>
      </c>
    </row>
    <row r="318" spans="1:7" x14ac:dyDescent="0.3">
      <c r="A318" s="105">
        <v>2016</v>
      </c>
      <c r="B318" s="96" t="s">
        <v>30</v>
      </c>
      <c r="C318" s="96" t="s">
        <v>139</v>
      </c>
      <c r="D318" s="96">
        <v>29</v>
      </c>
      <c r="E318" s="160">
        <v>21535.119999999999</v>
      </c>
      <c r="F318" s="160">
        <v>13350</v>
      </c>
      <c r="G318" s="106">
        <v>0.01</v>
      </c>
    </row>
    <row r="319" spans="1:7" x14ac:dyDescent="0.3">
      <c r="A319" s="105">
        <v>2015</v>
      </c>
      <c r="B319" s="96" t="s">
        <v>17</v>
      </c>
      <c r="C319" s="96" t="s">
        <v>138</v>
      </c>
      <c r="D319" s="96">
        <v>1009</v>
      </c>
      <c r="E319" s="160">
        <v>38610.550000000003</v>
      </c>
      <c r="F319" s="160">
        <v>31997</v>
      </c>
      <c r="G319" s="106">
        <v>0.01</v>
      </c>
    </row>
    <row r="320" spans="1:7" x14ac:dyDescent="0.3">
      <c r="A320" s="105">
        <v>2015</v>
      </c>
      <c r="B320" s="96" t="s">
        <v>17</v>
      </c>
      <c r="C320" s="96" t="s">
        <v>139</v>
      </c>
      <c r="D320" s="96">
        <v>772</v>
      </c>
      <c r="E320" s="160">
        <v>427638.87</v>
      </c>
      <c r="F320" s="160">
        <v>68000</v>
      </c>
      <c r="G320" s="106">
        <v>0.01</v>
      </c>
    </row>
    <row r="321" spans="1:7" x14ac:dyDescent="0.3">
      <c r="A321" s="105">
        <v>2015</v>
      </c>
      <c r="B321" s="96" t="s">
        <v>17</v>
      </c>
      <c r="C321" s="96" t="s">
        <v>140</v>
      </c>
      <c r="D321" s="96">
        <v>75</v>
      </c>
      <c r="E321" s="96">
        <v>67.88</v>
      </c>
      <c r="F321" s="96">
        <v>31.3</v>
      </c>
      <c r="G321" s="106">
        <v>0.01</v>
      </c>
    </row>
    <row r="322" spans="1:7" x14ac:dyDescent="0.3">
      <c r="A322" s="105">
        <v>2015</v>
      </c>
      <c r="B322" s="96" t="s">
        <v>18</v>
      </c>
      <c r="C322" s="96" t="s">
        <v>138</v>
      </c>
      <c r="D322" s="96">
        <v>623</v>
      </c>
      <c r="E322" s="160">
        <v>57127</v>
      </c>
      <c r="F322" s="160">
        <v>25000</v>
      </c>
      <c r="G322" s="106">
        <v>1E-3</v>
      </c>
    </row>
    <row r="323" spans="1:7" x14ac:dyDescent="0.3">
      <c r="A323" s="105">
        <v>2015</v>
      </c>
      <c r="B323" s="96" t="s">
        <v>18</v>
      </c>
      <c r="C323" s="96" t="s">
        <v>139</v>
      </c>
      <c r="D323" s="96">
        <v>1240</v>
      </c>
      <c r="E323" s="160">
        <v>223737.27</v>
      </c>
      <c r="F323" s="160">
        <v>35327.699999999997</v>
      </c>
      <c r="G323" s="106">
        <v>1E-3</v>
      </c>
    </row>
    <row r="324" spans="1:7" x14ac:dyDescent="0.3">
      <c r="A324" s="105">
        <v>2015</v>
      </c>
      <c r="B324" s="96" t="s">
        <v>19</v>
      </c>
      <c r="C324" s="96" t="s">
        <v>138</v>
      </c>
      <c r="D324" s="96">
        <v>164</v>
      </c>
      <c r="E324" s="160">
        <v>6778.6</v>
      </c>
      <c r="F324" s="160">
        <v>1600</v>
      </c>
      <c r="G324" s="106">
        <v>0.1</v>
      </c>
    </row>
    <row r="325" spans="1:7" x14ac:dyDescent="0.3">
      <c r="A325" s="105">
        <v>2015</v>
      </c>
      <c r="B325" s="96" t="s">
        <v>19</v>
      </c>
      <c r="C325" s="96" t="s">
        <v>139</v>
      </c>
      <c r="D325" s="96">
        <v>295</v>
      </c>
      <c r="E325" s="160">
        <v>61353</v>
      </c>
      <c r="F325" s="160">
        <v>8500</v>
      </c>
      <c r="G325" s="106">
        <v>0.1</v>
      </c>
    </row>
    <row r="326" spans="1:7" x14ac:dyDescent="0.3">
      <c r="A326" s="105">
        <v>2015</v>
      </c>
      <c r="B326" s="96" t="s">
        <v>20</v>
      </c>
      <c r="C326" s="96" t="s">
        <v>138</v>
      </c>
      <c r="D326" s="96">
        <v>185</v>
      </c>
      <c r="E326" s="96">
        <v>197.7</v>
      </c>
      <c r="F326" s="96">
        <v>25</v>
      </c>
      <c r="G326" s="106">
        <v>0.1</v>
      </c>
    </row>
    <row r="327" spans="1:7" x14ac:dyDescent="0.3">
      <c r="A327" s="105">
        <v>2015</v>
      </c>
      <c r="B327" s="96" t="s">
        <v>20</v>
      </c>
      <c r="C327" s="96" t="s">
        <v>139</v>
      </c>
      <c r="D327" s="96">
        <v>8</v>
      </c>
      <c r="E327" s="96">
        <v>45.6</v>
      </c>
      <c r="F327" s="96">
        <v>38</v>
      </c>
      <c r="G327" s="106">
        <v>0.1</v>
      </c>
    </row>
    <row r="328" spans="1:7" x14ac:dyDescent="0.3">
      <c r="A328" s="105">
        <v>2015</v>
      </c>
      <c r="B328" s="96" t="s">
        <v>20</v>
      </c>
      <c r="C328" s="96" t="s">
        <v>140</v>
      </c>
      <c r="D328" s="96">
        <v>28</v>
      </c>
      <c r="E328" s="96">
        <v>19</v>
      </c>
      <c r="F328" s="96">
        <v>5</v>
      </c>
      <c r="G328" s="106">
        <v>0.1</v>
      </c>
    </row>
    <row r="329" spans="1:7" x14ac:dyDescent="0.3">
      <c r="A329" s="105">
        <v>2015</v>
      </c>
      <c r="B329" s="96" t="s">
        <v>21</v>
      </c>
      <c r="C329" s="96" t="s">
        <v>138</v>
      </c>
      <c r="D329" s="96">
        <v>6</v>
      </c>
      <c r="E329" s="96">
        <v>9.9</v>
      </c>
      <c r="F329" s="96">
        <v>8.8000000000000007</v>
      </c>
      <c r="G329" s="106">
        <v>0.1</v>
      </c>
    </row>
    <row r="330" spans="1:7" x14ac:dyDescent="0.3">
      <c r="A330" s="105">
        <v>2015</v>
      </c>
      <c r="B330" s="96" t="s">
        <v>21</v>
      </c>
      <c r="C330" s="96" t="s">
        <v>139</v>
      </c>
      <c r="D330" s="96">
        <v>19</v>
      </c>
      <c r="E330" s="160">
        <v>3579.9</v>
      </c>
      <c r="F330" s="160">
        <v>1800</v>
      </c>
      <c r="G330" s="106">
        <v>0</v>
      </c>
    </row>
    <row r="331" spans="1:7" x14ac:dyDescent="0.3">
      <c r="A331" s="105">
        <v>2015</v>
      </c>
      <c r="B331" s="96" t="s">
        <v>22</v>
      </c>
      <c r="C331" s="96" t="s">
        <v>138</v>
      </c>
      <c r="D331" s="96">
        <v>235</v>
      </c>
      <c r="E331" s="96">
        <v>511.46</v>
      </c>
      <c r="F331" s="96">
        <v>123</v>
      </c>
      <c r="G331" s="106">
        <v>0</v>
      </c>
    </row>
    <row r="332" spans="1:7" x14ac:dyDescent="0.3">
      <c r="A332" s="105">
        <v>2015</v>
      </c>
      <c r="B332" s="96" t="s">
        <v>22</v>
      </c>
      <c r="C332" s="96" t="s">
        <v>140</v>
      </c>
      <c r="D332" s="96">
        <v>12</v>
      </c>
      <c r="E332" s="96">
        <v>5.29</v>
      </c>
      <c r="F332" s="96">
        <v>2.7</v>
      </c>
      <c r="G332" s="106">
        <v>0.01</v>
      </c>
    </row>
    <row r="333" spans="1:7" x14ac:dyDescent="0.3">
      <c r="A333" s="105">
        <v>2015</v>
      </c>
      <c r="B333" s="96" t="s">
        <v>23</v>
      </c>
      <c r="C333" s="96" t="s">
        <v>138</v>
      </c>
      <c r="D333" s="96">
        <v>16</v>
      </c>
      <c r="E333" s="96">
        <v>4.05</v>
      </c>
      <c r="F333" s="96">
        <v>1</v>
      </c>
      <c r="G333" s="106">
        <v>0.01</v>
      </c>
    </row>
    <row r="334" spans="1:7" x14ac:dyDescent="0.3">
      <c r="A334" s="105">
        <v>2015</v>
      </c>
      <c r="B334" s="96" t="s">
        <v>23</v>
      </c>
      <c r="C334" s="96" t="s">
        <v>139</v>
      </c>
      <c r="D334" s="96">
        <v>229</v>
      </c>
      <c r="E334" s="160">
        <v>646983.59</v>
      </c>
      <c r="F334" s="160">
        <v>61658.7</v>
      </c>
      <c r="G334" s="106">
        <v>0</v>
      </c>
    </row>
    <row r="335" spans="1:7" x14ac:dyDescent="0.3">
      <c r="A335" s="105">
        <v>2015</v>
      </c>
      <c r="B335" s="96" t="s">
        <v>25</v>
      </c>
      <c r="C335" s="96" t="s">
        <v>138</v>
      </c>
      <c r="D335" s="96">
        <v>343</v>
      </c>
      <c r="E335" s="160">
        <v>1243.2</v>
      </c>
      <c r="F335" s="96">
        <v>438</v>
      </c>
      <c r="G335" s="106">
        <v>0.1</v>
      </c>
    </row>
    <row r="336" spans="1:7" x14ac:dyDescent="0.3">
      <c r="A336" s="105">
        <v>2015</v>
      </c>
      <c r="B336" s="96" t="s">
        <v>25</v>
      </c>
      <c r="C336" s="96" t="s">
        <v>139</v>
      </c>
      <c r="D336" s="96">
        <v>319</v>
      </c>
      <c r="E336" s="160">
        <v>38062.5</v>
      </c>
      <c r="F336" s="160">
        <v>15827</v>
      </c>
      <c r="G336" s="106">
        <v>0.1</v>
      </c>
    </row>
    <row r="337" spans="1:7" x14ac:dyDescent="0.3">
      <c r="A337" s="105">
        <v>2015</v>
      </c>
      <c r="B337" s="96" t="s">
        <v>25</v>
      </c>
      <c r="C337" s="96" t="s">
        <v>140</v>
      </c>
      <c r="D337" s="96">
        <v>9</v>
      </c>
      <c r="E337" s="160">
        <v>3415.9</v>
      </c>
      <c r="F337" s="160">
        <v>3297.6</v>
      </c>
      <c r="G337" s="106">
        <v>0.1</v>
      </c>
    </row>
    <row r="338" spans="1:7" x14ac:dyDescent="0.3">
      <c r="A338" s="105">
        <v>2015</v>
      </c>
      <c r="B338" s="96" t="s">
        <v>27</v>
      </c>
      <c r="C338" s="96" t="s">
        <v>138</v>
      </c>
      <c r="D338" s="96">
        <v>60</v>
      </c>
      <c r="E338" s="160">
        <v>6702.41</v>
      </c>
      <c r="F338" s="160">
        <v>1050</v>
      </c>
      <c r="G338" s="106">
        <v>1E-4</v>
      </c>
    </row>
    <row r="339" spans="1:7" x14ac:dyDescent="0.3">
      <c r="A339" s="105">
        <v>2015</v>
      </c>
      <c r="B339" s="96" t="s">
        <v>27</v>
      </c>
      <c r="C339" s="96" t="s">
        <v>139</v>
      </c>
      <c r="D339" s="96">
        <v>80</v>
      </c>
      <c r="E339" s="160">
        <v>457818.6</v>
      </c>
      <c r="F339" s="160">
        <v>214381.4</v>
      </c>
      <c r="G339" s="106">
        <v>0</v>
      </c>
    </row>
    <row r="340" spans="1:7" x14ac:dyDescent="0.3">
      <c r="A340" s="105">
        <v>2015</v>
      </c>
      <c r="B340" s="96" t="s">
        <v>27</v>
      </c>
      <c r="C340" s="96" t="s">
        <v>140</v>
      </c>
      <c r="D340" s="96">
        <v>10</v>
      </c>
      <c r="E340" s="96">
        <v>508.61</v>
      </c>
      <c r="F340" s="96">
        <v>496</v>
      </c>
      <c r="G340" s="106">
        <v>0.01</v>
      </c>
    </row>
    <row r="341" spans="1:7" x14ac:dyDescent="0.3">
      <c r="A341" s="105">
        <v>2015</v>
      </c>
      <c r="B341" s="96" t="s">
        <v>28</v>
      </c>
      <c r="C341" s="96" t="s">
        <v>138</v>
      </c>
      <c r="D341" s="96">
        <v>338</v>
      </c>
      <c r="E341" s="160">
        <v>1460.3</v>
      </c>
      <c r="F341" s="160">
        <v>1045</v>
      </c>
      <c r="G341" s="106">
        <v>0</v>
      </c>
    </row>
    <row r="342" spans="1:7" x14ac:dyDescent="0.3">
      <c r="A342" s="105">
        <v>2015</v>
      </c>
      <c r="B342" s="96" t="s">
        <v>28</v>
      </c>
      <c r="C342" s="96" t="s">
        <v>139</v>
      </c>
      <c r="D342" s="96">
        <v>46</v>
      </c>
      <c r="E342" s="160">
        <v>3919.3</v>
      </c>
      <c r="F342" s="160">
        <v>1014.9</v>
      </c>
      <c r="G342" s="106">
        <v>0</v>
      </c>
    </row>
    <row r="343" spans="1:7" x14ac:dyDescent="0.3">
      <c r="A343" s="105">
        <v>2015</v>
      </c>
      <c r="B343" s="96" t="s">
        <v>29</v>
      </c>
      <c r="C343" s="96" t="s">
        <v>138</v>
      </c>
      <c r="D343" s="96">
        <v>344</v>
      </c>
      <c r="E343" s="160">
        <v>41757.379999999997</v>
      </c>
      <c r="F343" s="160">
        <v>34680.47</v>
      </c>
      <c r="G343" s="106">
        <v>0.1</v>
      </c>
    </row>
    <row r="344" spans="1:7" x14ac:dyDescent="0.3">
      <c r="A344" s="105">
        <v>2015</v>
      </c>
      <c r="B344" s="96" t="s">
        <v>29</v>
      </c>
      <c r="C344" s="96" t="s">
        <v>139</v>
      </c>
      <c r="D344" s="96">
        <v>379</v>
      </c>
      <c r="E344" s="160">
        <v>1716975.67</v>
      </c>
      <c r="F344" s="160">
        <v>245236.62</v>
      </c>
      <c r="G344" s="106">
        <v>0.1</v>
      </c>
    </row>
    <row r="345" spans="1:7" x14ac:dyDescent="0.3">
      <c r="A345" s="105">
        <v>2015</v>
      </c>
      <c r="B345" s="96" t="s">
        <v>30</v>
      </c>
      <c r="C345" s="96" t="s">
        <v>138</v>
      </c>
      <c r="D345" s="96">
        <v>24</v>
      </c>
      <c r="E345" s="96">
        <v>41.9</v>
      </c>
      <c r="F345" s="96">
        <v>37.5</v>
      </c>
      <c r="G345" s="106">
        <v>0</v>
      </c>
    </row>
    <row r="346" spans="1:7" x14ac:dyDescent="0.3">
      <c r="A346" s="105">
        <v>2015</v>
      </c>
      <c r="B346" s="96" t="s">
        <v>30</v>
      </c>
      <c r="C346" s="96" t="s">
        <v>139</v>
      </c>
      <c r="D346" s="96">
        <v>161</v>
      </c>
      <c r="E346" s="160">
        <v>169799.71</v>
      </c>
      <c r="F346" s="160">
        <v>64466</v>
      </c>
      <c r="G346" s="106">
        <v>0</v>
      </c>
    </row>
    <row r="347" spans="1:7" x14ac:dyDescent="0.3">
      <c r="A347" s="105">
        <v>2014</v>
      </c>
      <c r="B347" s="96" t="s">
        <v>17</v>
      </c>
      <c r="C347" s="96" t="s">
        <v>138</v>
      </c>
      <c r="D347" s="96">
        <v>859</v>
      </c>
      <c r="E347" s="160">
        <v>1203.51</v>
      </c>
      <c r="F347" s="96">
        <v>353</v>
      </c>
      <c r="G347" s="106">
        <v>0.01</v>
      </c>
    </row>
    <row r="348" spans="1:7" x14ac:dyDescent="0.3">
      <c r="A348" s="105">
        <v>2014</v>
      </c>
      <c r="B348" s="96" t="s">
        <v>17</v>
      </c>
      <c r="C348" s="96" t="s">
        <v>139</v>
      </c>
      <c r="D348" s="96">
        <v>563</v>
      </c>
      <c r="E348" s="160">
        <v>22470.080000000002</v>
      </c>
      <c r="F348" s="160">
        <v>8972</v>
      </c>
      <c r="G348" s="106">
        <v>0.01</v>
      </c>
    </row>
    <row r="349" spans="1:7" x14ac:dyDescent="0.3">
      <c r="A349" s="105">
        <v>2014</v>
      </c>
      <c r="B349" s="96" t="s">
        <v>17</v>
      </c>
      <c r="C349" s="96" t="s">
        <v>140</v>
      </c>
      <c r="D349" s="96">
        <v>29</v>
      </c>
      <c r="E349" s="96">
        <v>19.12</v>
      </c>
      <c r="F349" s="96">
        <v>8.5</v>
      </c>
      <c r="G349" s="106">
        <v>0.01</v>
      </c>
    </row>
    <row r="350" spans="1:7" x14ac:dyDescent="0.3">
      <c r="A350" s="105">
        <v>2014</v>
      </c>
      <c r="B350" s="96" t="s">
        <v>18</v>
      </c>
      <c r="C350" s="96" t="s">
        <v>138</v>
      </c>
      <c r="D350" s="96">
        <v>653</v>
      </c>
      <c r="E350" s="160">
        <v>8085.2</v>
      </c>
      <c r="F350" s="160">
        <v>1688.34</v>
      </c>
      <c r="G350" s="106">
        <v>0</v>
      </c>
    </row>
    <row r="351" spans="1:7" x14ac:dyDescent="0.3">
      <c r="A351" s="105">
        <v>2014</v>
      </c>
      <c r="B351" s="96" t="s">
        <v>18</v>
      </c>
      <c r="C351" s="96" t="s">
        <v>139</v>
      </c>
      <c r="D351" s="96">
        <v>816</v>
      </c>
      <c r="E351" s="160">
        <v>360840.98</v>
      </c>
      <c r="F351" s="160">
        <v>133100</v>
      </c>
      <c r="G351" s="106">
        <v>1E-3</v>
      </c>
    </row>
    <row r="352" spans="1:7" x14ac:dyDescent="0.3">
      <c r="A352" s="105">
        <v>2014</v>
      </c>
      <c r="B352" s="96" t="s">
        <v>19</v>
      </c>
      <c r="C352" s="96" t="s">
        <v>138</v>
      </c>
      <c r="D352" s="96">
        <v>115</v>
      </c>
      <c r="E352" s="160">
        <v>1171.5</v>
      </c>
      <c r="F352" s="96">
        <v>234.6</v>
      </c>
      <c r="G352" s="106">
        <v>0.1</v>
      </c>
    </row>
    <row r="353" spans="1:7" x14ac:dyDescent="0.3">
      <c r="A353" s="105">
        <v>2014</v>
      </c>
      <c r="B353" s="96" t="s">
        <v>19</v>
      </c>
      <c r="C353" s="96" t="s">
        <v>139</v>
      </c>
      <c r="D353" s="96">
        <v>130</v>
      </c>
      <c r="E353" s="160">
        <v>37936.400000000001</v>
      </c>
      <c r="F353" s="160">
        <v>9071.2999999999993</v>
      </c>
      <c r="G353" s="106">
        <v>0.1</v>
      </c>
    </row>
    <row r="354" spans="1:7" x14ac:dyDescent="0.3">
      <c r="A354" s="105">
        <v>2014</v>
      </c>
      <c r="B354" s="96" t="s">
        <v>20</v>
      </c>
      <c r="C354" s="96" t="s">
        <v>138</v>
      </c>
      <c r="D354" s="96">
        <v>154</v>
      </c>
      <c r="E354" s="96">
        <v>101.3</v>
      </c>
      <c r="F354" s="96">
        <v>6.7</v>
      </c>
      <c r="G354" s="106">
        <v>0.1</v>
      </c>
    </row>
    <row r="355" spans="1:7" x14ac:dyDescent="0.3">
      <c r="A355" s="105">
        <v>2014</v>
      </c>
      <c r="B355" s="96" t="s">
        <v>20</v>
      </c>
      <c r="C355" s="96" t="s">
        <v>139</v>
      </c>
      <c r="D355" s="96">
        <v>4</v>
      </c>
      <c r="E355" s="96">
        <v>0.5</v>
      </c>
      <c r="F355" s="96">
        <v>0.2</v>
      </c>
      <c r="G355" s="106">
        <v>0.1</v>
      </c>
    </row>
    <row r="356" spans="1:7" x14ac:dyDescent="0.3">
      <c r="A356" s="105">
        <v>2014</v>
      </c>
      <c r="B356" s="96" t="s">
        <v>20</v>
      </c>
      <c r="C356" s="96" t="s">
        <v>140</v>
      </c>
      <c r="D356" s="96">
        <v>22</v>
      </c>
      <c r="E356" s="96">
        <v>11.3</v>
      </c>
      <c r="F356" s="96">
        <v>3.2</v>
      </c>
      <c r="G356" s="106">
        <v>0.1</v>
      </c>
    </row>
    <row r="357" spans="1:7" x14ac:dyDescent="0.3">
      <c r="A357" s="105">
        <v>2014</v>
      </c>
      <c r="B357" s="96" t="s">
        <v>21</v>
      </c>
      <c r="C357" s="96" t="s">
        <v>140</v>
      </c>
      <c r="D357" s="96">
        <v>1</v>
      </c>
      <c r="E357" s="160">
        <v>8832</v>
      </c>
      <c r="F357" s="160">
        <v>8832</v>
      </c>
      <c r="G357" s="106">
        <v>8832</v>
      </c>
    </row>
    <row r="358" spans="1:7" x14ac:dyDescent="0.3">
      <c r="A358" s="105">
        <v>2014</v>
      </c>
      <c r="B358" s="96" t="s">
        <v>22</v>
      </c>
      <c r="C358" s="96" t="s">
        <v>138</v>
      </c>
      <c r="D358" s="96">
        <v>156</v>
      </c>
      <c r="E358" s="96">
        <v>536.6</v>
      </c>
      <c r="F358" s="96">
        <v>200.9</v>
      </c>
      <c r="G358" s="106">
        <v>1E-4</v>
      </c>
    </row>
    <row r="359" spans="1:7" x14ac:dyDescent="0.3">
      <c r="A359" s="105">
        <v>2014</v>
      </c>
      <c r="B359" s="96" t="s">
        <v>22</v>
      </c>
      <c r="C359" s="96" t="s">
        <v>140</v>
      </c>
      <c r="D359" s="96">
        <v>15</v>
      </c>
      <c r="E359" s="96">
        <v>27.86</v>
      </c>
      <c r="F359" s="96">
        <v>17.8</v>
      </c>
      <c r="G359" s="106">
        <v>0.01</v>
      </c>
    </row>
    <row r="360" spans="1:7" x14ac:dyDescent="0.3">
      <c r="A360" s="105">
        <v>2014</v>
      </c>
      <c r="B360" s="96" t="s">
        <v>23</v>
      </c>
      <c r="C360" s="96" t="s">
        <v>138</v>
      </c>
      <c r="D360" s="96">
        <v>18</v>
      </c>
      <c r="E360" s="160">
        <v>10616.38</v>
      </c>
      <c r="F360" s="160">
        <v>5353.5</v>
      </c>
      <c r="G360" s="106">
        <v>0.01</v>
      </c>
    </row>
    <row r="361" spans="1:7" x14ac:dyDescent="0.3">
      <c r="A361" s="105">
        <v>2014</v>
      </c>
      <c r="B361" s="96" t="s">
        <v>23</v>
      </c>
      <c r="C361" s="96" t="s">
        <v>139</v>
      </c>
      <c r="D361" s="96">
        <v>367</v>
      </c>
      <c r="E361" s="160">
        <v>3407674.14</v>
      </c>
      <c r="F361" s="160">
        <v>632984.1</v>
      </c>
      <c r="G361" s="106">
        <v>0.01</v>
      </c>
    </row>
    <row r="362" spans="1:7" x14ac:dyDescent="0.3">
      <c r="A362" s="105">
        <v>2014</v>
      </c>
      <c r="B362" s="96" t="s">
        <v>25</v>
      </c>
      <c r="C362" s="96" t="s">
        <v>138</v>
      </c>
      <c r="D362" s="96">
        <v>180</v>
      </c>
      <c r="E362" s="96">
        <v>241.9</v>
      </c>
      <c r="F362" s="96">
        <v>95</v>
      </c>
      <c r="G362" s="106">
        <v>0.1</v>
      </c>
    </row>
    <row r="363" spans="1:7" x14ac:dyDescent="0.3">
      <c r="A363" s="105">
        <v>2014</v>
      </c>
      <c r="B363" s="96" t="s">
        <v>25</v>
      </c>
      <c r="C363" s="96" t="s">
        <v>139</v>
      </c>
      <c r="D363" s="96">
        <v>117</v>
      </c>
      <c r="E363" s="160">
        <v>5143.7</v>
      </c>
      <c r="F363" s="160">
        <v>2800</v>
      </c>
      <c r="G363" s="106">
        <v>0.1</v>
      </c>
    </row>
    <row r="364" spans="1:7" x14ac:dyDescent="0.3">
      <c r="A364" s="105">
        <v>2014</v>
      </c>
      <c r="B364" s="96" t="s">
        <v>25</v>
      </c>
      <c r="C364" s="96" t="s">
        <v>140</v>
      </c>
      <c r="D364" s="96">
        <v>11</v>
      </c>
      <c r="E364" s="96">
        <v>759.9</v>
      </c>
      <c r="F364" s="96">
        <v>220</v>
      </c>
      <c r="G364" s="106">
        <v>0.1</v>
      </c>
    </row>
    <row r="365" spans="1:7" x14ac:dyDescent="0.3">
      <c r="A365" s="105">
        <v>2014</v>
      </c>
      <c r="B365" s="96" t="s">
        <v>27</v>
      </c>
      <c r="C365" s="96" t="s">
        <v>138</v>
      </c>
      <c r="D365" s="96">
        <v>22</v>
      </c>
      <c r="E365" s="160">
        <v>3139.7</v>
      </c>
      <c r="F365" s="160">
        <v>2300</v>
      </c>
      <c r="G365" s="106">
        <v>1E-4</v>
      </c>
    </row>
    <row r="366" spans="1:7" x14ac:dyDescent="0.3">
      <c r="A366" s="105">
        <v>2014</v>
      </c>
      <c r="B366" s="96" t="s">
        <v>27</v>
      </c>
      <c r="C366" s="96" t="s">
        <v>139</v>
      </c>
      <c r="D366" s="96">
        <v>53</v>
      </c>
      <c r="E366" s="160">
        <v>267177.55</v>
      </c>
      <c r="F366" s="160">
        <v>85917.7</v>
      </c>
      <c r="G366" s="106">
        <v>0.05</v>
      </c>
    </row>
    <row r="367" spans="1:7" x14ac:dyDescent="0.3">
      <c r="A367" s="105">
        <v>2014</v>
      </c>
      <c r="B367" s="96" t="s">
        <v>27</v>
      </c>
      <c r="C367" s="96" t="s">
        <v>140</v>
      </c>
      <c r="D367" s="96">
        <v>2</v>
      </c>
      <c r="E367" s="96">
        <v>0.45</v>
      </c>
      <c r="F367" s="96">
        <v>0.25</v>
      </c>
      <c r="G367" s="106">
        <v>0.2</v>
      </c>
    </row>
    <row r="368" spans="1:7" x14ac:dyDescent="0.3">
      <c r="A368" s="105">
        <v>2014</v>
      </c>
      <c r="B368" s="96" t="s">
        <v>28</v>
      </c>
      <c r="C368" s="96" t="s">
        <v>138</v>
      </c>
      <c r="D368" s="96">
        <v>224</v>
      </c>
      <c r="E368" s="160">
        <v>8416.5</v>
      </c>
      <c r="F368" s="160">
        <v>6933</v>
      </c>
      <c r="G368" s="106">
        <v>0</v>
      </c>
    </row>
    <row r="369" spans="1:7" x14ac:dyDescent="0.3">
      <c r="A369" s="105">
        <v>2014</v>
      </c>
      <c r="B369" s="96" t="s">
        <v>28</v>
      </c>
      <c r="C369" s="96" t="s">
        <v>139</v>
      </c>
      <c r="D369" s="96">
        <v>68</v>
      </c>
      <c r="E369" s="160">
        <v>55304.2</v>
      </c>
      <c r="F369" s="160">
        <v>23210.2</v>
      </c>
      <c r="G369" s="106">
        <v>0</v>
      </c>
    </row>
    <row r="370" spans="1:7" x14ac:dyDescent="0.3">
      <c r="A370" s="105">
        <v>2014</v>
      </c>
      <c r="B370" s="96" t="s">
        <v>29</v>
      </c>
      <c r="C370" s="96" t="s">
        <v>138</v>
      </c>
      <c r="D370" s="96">
        <v>209</v>
      </c>
      <c r="E370" s="160">
        <v>15529.66</v>
      </c>
      <c r="F370" s="160">
        <v>10051.6</v>
      </c>
      <c r="G370" s="106">
        <v>0.1</v>
      </c>
    </row>
    <row r="371" spans="1:7" x14ac:dyDescent="0.3">
      <c r="A371" s="105">
        <v>2014</v>
      </c>
      <c r="B371" s="96" t="s">
        <v>29</v>
      </c>
      <c r="C371" s="96" t="s">
        <v>139</v>
      </c>
      <c r="D371" s="96">
        <v>194</v>
      </c>
      <c r="E371" s="160">
        <v>327253.82</v>
      </c>
      <c r="F371" s="160">
        <v>78256.899999999994</v>
      </c>
      <c r="G371" s="106">
        <v>0.1</v>
      </c>
    </row>
    <row r="372" spans="1:7" x14ac:dyDescent="0.3">
      <c r="A372" s="105">
        <v>2014</v>
      </c>
      <c r="B372" s="96" t="s">
        <v>30</v>
      </c>
      <c r="C372" s="96" t="s">
        <v>138</v>
      </c>
      <c r="D372" s="96">
        <v>18</v>
      </c>
      <c r="E372" s="96">
        <v>23.58</v>
      </c>
      <c r="F372" s="96">
        <v>16.82</v>
      </c>
      <c r="G372" s="106">
        <v>0.01</v>
      </c>
    </row>
    <row r="373" spans="1:7" x14ac:dyDescent="0.3">
      <c r="A373" s="105">
        <v>2014</v>
      </c>
      <c r="B373" s="96" t="s">
        <v>30</v>
      </c>
      <c r="C373" s="96" t="s">
        <v>139</v>
      </c>
      <c r="D373" s="96">
        <v>16</v>
      </c>
      <c r="E373" s="160">
        <v>3137.01</v>
      </c>
      <c r="F373" s="160">
        <v>1929.44</v>
      </c>
      <c r="G373" s="106">
        <v>0</v>
      </c>
    </row>
    <row r="374" spans="1:7" x14ac:dyDescent="0.3">
      <c r="A374" s="105">
        <v>2013</v>
      </c>
      <c r="B374" s="96" t="s">
        <v>17</v>
      </c>
      <c r="C374" s="96" t="s">
        <v>138</v>
      </c>
      <c r="D374" s="96">
        <v>890</v>
      </c>
      <c r="E374" s="160">
        <v>2101</v>
      </c>
      <c r="F374" s="96">
        <v>575.6</v>
      </c>
      <c r="G374" s="106">
        <v>0.01</v>
      </c>
    </row>
    <row r="375" spans="1:7" x14ac:dyDescent="0.3">
      <c r="A375" s="105">
        <v>2013</v>
      </c>
      <c r="B375" s="96" t="s">
        <v>17</v>
      </c>
      <c r="C375" s="96" t="s">
        <v>139</v>
      </c>
      <c r="D375" s="96">
        <v>287</v>
      </c>
      <c r="E375" s="160">
        <v>17372.64</v>
      </c>
      <c r="F375" s="160">
        <v>8819.1</v>
      </c>
      <c r="G375" s="106">
        <v>0.01</v>
      </c>
    </row>
    <row r="376" spans="1:7" x14ac:dyDescent="0.3">
      <c r="A376" s="105">
        <v>2013</v>
      </c>
      <c r="B376" s="96" t="s">
        <v>17</v>
      </c>
      <c r="C376" s="96" t="s">
        <v>140</v>
      </c>
      <c r="D376" s="96">
        <v>41</v>
      </c>
      <c r="E376" s="96">
        <v>105.2</v>
      </c>
      <c r="F376" s="96">
        <v>37</v>
      </c>
      <c r="G376" s="106">
        <v>0.01</v>
      </c>
    </row>
    <row r="377" spans="1:7" x14ac:dyDescent="0.3">
      <c r="A377" s="105">
        <v>2013</v>
      </c>
      <c r="B377" s="96" t="s">
        <v>18</v>
      </c>
      <c r="C377" s="96" t="s">
        <v>138</v>
      </c>
      <c r="D377" s="96">
        <v>571</v>
      </c>
      <c r="E377" s="160">
        <v>4954.34</v>
      </c>
      <c r="F377" s="160">
        <v>1400</v>
      </c>
      <c r="G377" s="106">
        <v>0</v>
      </c>
    </row>
    <row r="378" spans="1:7" x14ac:dyDescent="0.3">
      <c r="A378" s="105">
        <v>2013</v>
      </c>
      <c r="B378" s="96" t="s">
        <v>18</v>
      </c>
      <c r="C378" s="96" t="s">
        <v>139</v>
      </c>
      <c r="D378" s="96">
        <v>1296</v>
      </c>
      <c r="E378" s="160">
        <v>13348.76</v>
      </c>
      <c r="F378" s="160">
        <v>3700</v>
      </c>
      <c r="G378" s="106">
        <v>0</v>
      </c>
    </row>
    <row r="379" spans="1:7" x14ac:dyDescent="0.3">
      <c r="A379" s="105">
        <v>2013</v>
      </c>
      <c r="B379" s="96" t="s">
        <v>19</v>
      </c>
      <c r="C379" s="96" t="s">
        <v>138</v>
      </c>
      <c r="D379" s="96">
        <v>192</v>
      </c>
      <c r="E379" s="96">
        <v>895.6</v>
      </c>
      <c r="F379" s="96">
        <v>204.7</v>
      </c>
      <c r="G379" s="106">
        <v>0.1</v>
      </c>
    </row>
    <row r="380" spans="1:7" x14ac:dyDescent="0.3">
      <c r="A380" s="105">
        <v>2013</v>
      </c>
      <c r="B380" s="96" t="s">
        <v>19</v>
      </c>
      <c r="C380" s="96" t="s">
        <v>139</v>
      </c>
      <c r="D380" s="96">
        <v>302</v>
      </c>
      <c r="E380" s="160">
        <v>1114519.2</v>
      </c>
      <c r="F380" s="160">
        <v>194873</v>
      </c>
      <c r="G380" s="106">
        <v>0.1</v>
      </c>
    </row>
    <row r="381" spans="1:7" x14ac:dyDescent="0.3">
      <c r="A381" s="105">
        <v>2013</v>
      </c>
      <c r="B381" s="96" t="s">
        <v>20</v>
      </c>
      <c r="C381" s="96" t="s">
        <v>138</v>
      </c>
      <c r="D381" s="96">
        <v>315</v>
      </c>
      <c r="E381" s="96">
        <v>845.5</v>
      </c>
      <c r="F381" s="96">
        <v>140</v>
      </c>
      <c r="G381" s="106">
        <v>0.1</v>
      </c>
    </row>
    <row r="382" spans="1:7" x14ac:dyDescent="0.3">
      <c r="A382" s="105">
        <v>2013</v>
      </c>
      <c r="B382" s="96" t="s">
        <v>20</v>
      </c>
      <c r="C382" s="96" t="s">
        <v>139</v>
      </c>
      <c r="D382" s="96">
        <v>2</v>
      </c>
      <c r="E382" s="96">
        <v>0.2</v>
      </c>
      <c r="F382" s="96">
        <v>0.1</v>
      </c>
      <c r="G382" s="106">
        <v>0.1</v>
      </c>
    </row>
    <row r="383" spans="1:7" x14ac:dyDescent="0.3">
      <c r="A383" s="105">
        <v>2013</v>
      </c>
      <c r="B383" s="96" t="s">
        <v>20</v>
      </c>
      <c r="C383" s="96" t="s">
        <v>140</v>
      </c>
      <c r="D383" s="96">
        <v>36</v>
      </c>
      <c r="E383" s="96">
        <v>34.4</v>
      </c>
      <c r="F383" s="96">
        <v>6.7</v>
      </c>
      <c r="G383" s="106">
        <v>0.1</v>
      </c>
    </row>
    <row r="384" spans="1:7" x14ac:dyDescent="0.3">
      <c r="A384" s="105">
        <v>2013</v>
      </c>
      <c r="B384" s="96" t="s">
        <v>21</v>
      </c>
      <c r="C384" s="96" t="s">
        <v>138</v>
      </c>
      <c r="D384" s="96">
        <v>70</v>
      </c>
      <c r="E384" s="160">
        <v>27668.74</v>
      </c>
      <c r="F384" s="160">
        <v>27592.94</v>
      </c>
      <c r="G384" s="106">
        <v>0</v>
      </c>
    </row>
    <row r="385" spans="1:7" x14ac:dyDescent="0.3">
      <c r="A385" s="105">
        <v>2013</v>
      </c>
      <c r="B385" s="96" t="s">
        <v>21</v>
      </c>
      <c r="C385" s="96" t="s">
        <v>139</v>
      </c>
      <c r="D385" s="96">
        <v>1</v>
      </c>
      <c r="E385" s="160">
        <v>2474.86</v>
      </c>
      <c r="F385" s="160">
        <v>2474.86</v>
      </c>
      <c r="G385" s="106">
        <v>2474.8609999999999</v>
      </c>
    </row>
    <row r="386" spans="1:7" x14ac:dyDescent="0.3">
      <c r="A386" s="105">
        <v>2013</v>
      </c>
      <c r="B386" s="96" t="s">
        <v>22</v>
      </c>
      <c r="C386" s="96" t="s">
        <v>138</v>
      </c>
      <c r="D386" s="96">
        <v>157</v>
      </c>
      <c r="E386" s="96">
        <v>295.22000000000003</v>
      </c>
      <c r="F386" s="96">
        <v>50</v>
      </c>
      <c r="G386" s="106">
        <v>0</v>
      </c>
    </row>
    <row r="387" spans="1:7" x14ac:dyDescent="0.3">
      <c r="A387" s="105">
        <v>2013</v>
      </c>
      <c r="B387" s="96" t="s">
        <v>22</v>
      </c>
      <c r="C387" s="96" t="s">
        <v>139</v>
      </c>
      <c r="D387" s="96">
        <v>1</v>
      </c>
      <c r="E387" s="96">
        <v>0.1</v>
      </c>
      <c r="F387" s="96">
        <v>0.1</v>
      </c>
      <c r="G387" s="106">
        <v>0.1</v>
      </c>
    </row>
    <row r="388" spans="1:7" x14ac:dyDescent="0.3">
      <c r="A388" s="105">
        <v>2013</v>
      </c>
      <c r="B388" s="96" t="s">
        <v>22</v>
      </c>
      <c r="C388" s="96" t="s">
        <v>140</v>
      </c>
      <c r="D388" s="96">
        <v>13</v>
      </c>
      <c r="E388" s="96">
        <v>6.03</v>
      </c>
      <c r="F388" s="96">
        <v>2.1</v>
      </c>
      <c r="G388" s="106">
        <v>0.01</v>
      </c>
    </row>
    <row r="389" spans="1:7" x14ac:dyDescent="0.3">
      <c r="A389" s="105">
        <v>2013</v>
      </c>
      <c r="B389" s="96" t="s">
        <v>23</v>
      </c>
      <c r="C389" s="96" t="s">
        <v>138</v>
      </c>
      <c r="D389" s="96">
        <v>16</v>
      </c>
      <c r="E389" s="160">
        <v>1188.4000000000001</v>
      </c>
      <c r="F389" s="160">
        <v>1182</v>
      </c>
      <c r="G389" s="106">
        <v>0.01</v>
      </c>
    </row>
    <row r="390" spans="1:7" x14ac:dyDescent="0.3">
      <c r="A390" s="105">
        <v>2013</v>
      </c>
      <c r="B390" s="96" t="s">
        <v>23</v>
      </c>
      <c r="C390" s="96" t="s">
        <v>139</v>
      </c>
      <c r="D390" s="96">
        <v>232</v>
      </c>
      <c r="E390" s="160">
        <v>536684.31999999995</v>
      </c>
      <c r="F390" s="160">
        <v>96706.53</v>
      </c>
      <c r="G390" s="106">
        <v>0.01</v>
      </c>
    </row>
    <row r="391" spans="1:7" x14ac:dyDescent="0.3">
      <c r="A391" s="105">
        <v>2013</v>
      </c>
      <c r="B391" s="96" t="s">
        <v>25</v>
      </c>
      <c r="C391" s="96" t="s">
        <v>138</v>
      </c>
      <c r="D391" s="96">
        <v>330</v>
      </c>
      <c r="E391" s="96">
        <v>823.5</v>
      </c>
      <c r="F391" s="96">
        <v>207.3</v>
      </c>
      <c r="G391" s="106">
        <v>0.1</v>
      </c>
    </row>
    <row r="392" spans="1:7" x14ac:dyDescent="0.3">
      <c r="A392" s="105">
        <v>2013</v>
      </c>
      <c r="B392" s="96" t="s">
        <v>25</v>
      </c>
      <c r="C392" s="96" t="s">
        <v>139</v>
      </c>
      <c r="D392" s="96">
        <v>239</v>
      </c>
      <c r="E392" s="160">
        <v>50215.1</v>
      </c>
      <c r="F392" s="160">
        <v>16301.8</v>
      </c>
      <c r="G392" s="106">
        <v>0.1</v>
      </c>
    </row>
    <row r="393" spans="1:7" x14ac:dyDescent="0.3">
      <c r="A393" s="105">
        <v>2013</v>
      </c>
      <c r="B393" s="96" t="s">
        <v>25</v>
      </c>
      <c r="C393" s="96" t="s">
        <v>140</v>
      </c>
      <c r="D393" s="96">
        <v>12</v>
      </c>
      <c r="E393" s="96">
        <v>49.9</v>
      </c>
      <c r="F393" s="96">
        <v>39.6</v>
      </c>
      <c r="G393" s="106">
        <v>0.1</v>
      </c>
    </row>
    <row r="394" spans="1:7" x14ac:dyDescent="0.3">
      <c r="A394" s="105">
        <v>2013</v>
      </c>
      <c r="B394" s="96" t="s">
        <v>27</v>
      </c>
      <c r="C394" s="96" t="s">
        <v>138</v>
      </c>
      <c r="D394" s="96">
        <v>49</v>
      </c>
      <c r="E394" s="160">
        <v>6137.02</v>
      </c>
      <c r="F394" s="160">
        <v>4664</v>
      </c>
      <c r="G394" s="106">
        <v>0</v>
      </c>
    </row>
    <row r="395" spans="1:7" x14ac:dyDescent="0.3">
      <c r="A395" s="105">
        <v>2013</v>
      </c>
      <c r="B395" s="96" t="s">
        <v>27</v>
      </c>
      <c r="C395" s="96" t="s">
        <v>139</v>
      </c>
      <c r="D395" s="96">
        <v>69</v>
      </c>
      <c r="E395" s="160">
        <v>48981.54</v>
      </c>
      <c r="F395" s="160">
        <v>10307.299999999999</v>
      </c>
      <c r="G395" s="106">
        <v>0.01</v>
      </c>
    </row>
    <row r="396" spans="1:7" x14ac:dyDescent="0.3">
      <c r="A396" s="105">
        <v>2013</v>
      </c>
      <c r="B396" s="96" t="s">
        <v>27</v>
      </c>
      <c r="C396" s="96" t="s">
        <v>140</v>
      </c>
      <c r="D396" s="96">
        <v>4</v>
      </c>
      <c r="E396" s="160">
        <v>4725.21</v>
      </c>
      <c r="F396" s="160">
        <v>4725.1000000000004</v>
      </c>
      <c r="G396" s="106">
        <v>0</v>
      </c>
    </row>
    <row r="397" spans="1:7" x14ac:dyDescent="0.3">
      <c r="A397" s="105">
        <v>2013</v>
      </c>
      <c r="B397" s="96" t="s">
        <v>28</v>
      </c>
      <c r="C397" s="96" t="s">
        <v>138</v>
      </c>
      <c r="D397" s="96">
        <v>364</v>
      </c>
      <c r="E397" s="160">
        <v>17130.7</v>
      </c>
      <c r="F397" s="160">
        <v>11594.8</v>
      </c>
      <c r="G397" s="106">
        <v>0</v>
      </c>
    </row>
    <row r="398" spans="1:7" x14ac:dyDescent="0.3">
      <c r="A398" s="105">
        <v>2013</v>
      </c>
      <c r="B398" s="96" t="s">
        <v>28</v>
      </c>
      <c r="C398" s="96" t="s">
        <v>139</v>
      </c>
      <c r="D398" s="96">
        <v>151</v>
      </c>
      <c r="E398" s="160">
        <v>1855711.5</v>
      </c>
      <c r="F398" s="160">
        <v>501689.1</v>
      </c>
      <c r="G398" s="106">
        <v>0</v>
      </c>
    </row>
    <row r="399" spans="1:7" x14ac:dyDescent="0.3">
      <c r="A399" s="105">
        <v>2013</v>
      </c>
      <c r="B399" s="96" t="s">
        <v>29</v>
      </c>
      <c r="C399" s="96" t="s">
        <v>138</v>
      </c>
      <c r="D399" s="96">
        <v>269</v>
      </c>
      <c r="E399" s="160">
        <v>7202.6</v>
      </c>
      <c r="F399" s="160">
        <v>5498.3</v>
      </c>
      <c r="G399" s="106">
        <v>0.1</v>
      </c>
    </row>
    <row r="400" spans="1:7" x14ac:dyDescent="0.3">
      <c r="A400" s="105">
        <v>2013</v>
      </c>
      <c r="B400" s="96" t="s">
        <v>29</v>
      </c>
      <c r="C400" s="96" t="s">
        <v>139</v>
      </c>
      <c r="D400" s="96">
        <v>160</v>
      </c>
      <c r="E400" s="160">
        <v>356634.5</v>
      </c>
      <c r="F400" s="160">
        <v>122449.8</v>
      </c>
      <c r="G400" s="106">
        <v>0.1</v>
      </c>
    </row>
    <row r="401" spans="1:7" x14ac:dyDescent="0.3">
      <c r="A401" s="105">
        <v>2013</v>
      </c>
      <c r="B401" s="96" t="s">
        <v>30</v>
      </c>
      <c r="C401" s="96" t="s">
        <v>138</v>
      </c>
      <c r="D401" s="96">
        <v>21</v>
      </c>
      <c r="E401" s="96">
        <v>6.45</v>
      </c>
      <c r="F401" s="96">
        <v>4</v>
      </c>
      <c r="G401" s="106">
        <v>0.01</v>
      </c>
    </row>
    <row r="402" spans="1:7" x14ac:dyDescent="0.3">
      <c r="A402" s="105">
        <v>2013</v>
      </c>
      <c r="B402" s="96" t="s">
        <v>30</v>
      </c>
      <c r="C402" s="96" t="s">
        <v>139</v>
      </c>
      <c r="D402" s="96">
        <v>156</v>
      </c>
      <c r="E402" s="160">
        <v>198307.34</v>
      </c>
      <c r="F402" s="160">
        <v>40677</v>
      </c>
      <c r="G402" s="106">
        <v>0</v>
      </c>
    </row>
    <row r="403" spans="1:7" x14ac:dyDescent="0.3">
      <c r="A403" s="105">
        <v>2012</v>
      </c>
      <c r="B403" s="96" t="s">
        <v>17</v>
      </c>
      <c r="C403" s="96" t="s">
        <v>138</v>
      </c>
      <c r="D403" s="96">
        <v>1127</v>
      </c>
      <c r="E403" s="160">
        <v>7553</v>
      </c>
      <c r="F403" s="160">
        <v>2613</v>
      </c>
      <c r="G403" s="106">
        <v>0.01</v>
      </c>
    </row>
    <row r="404" spans="1:7" x14ac:dyDescent="0.3">
      <c r="A404" s="105">
        <v>2012</v>
      </c>
      <c r="B404" s="96" t="s">
        <v>17</v>
      </c>
      <c r="C404" s="96" t="s">
        <v>139</v>
      </c>
      <c r="D404" s="96">
        <v>436</v>
      </c>
      <c r="E404" s="160">
        <v>377851.12</v>
      </c>
      <c r="F404" s="160">
        <v>134603</v>
      </c>
      <c r="G404" s="106">
        <v>0.01</v>
      </c>
    </row>
    <row r="405" spans="1:7" x14ac:dyDescent="0.3">
      <c r="A405" s="105">
        <v>2012</v>
      </c>
      <c r="B405" s="96" t="s">
        <v>17</v>
      </c>
      <c r="C405" s="96" t="s">
        <v>140</v>
      </c>
      <c r="D405" s="96">
        <v>42</v>
      </c>
      <c r="E405" s="96">
        <v>414.3</v>
      </c>
      <c r="F405" s="96">
        <v>357</v>
      </c>
      <c r="G405" s="106">
        <v>0.01</v>
      </c>
    </row>
    <row r="406" spans="1:7" x14ac:dyDescent="0.3">
      <c r="A406" s="105">
        <v>2012</v>
      </c>
      <c r="B406" s="96" t="s">
        <v>18</v>
      </c>
      <c r="C406" s="96" t="s">
        <v>138</v>
      </c>
      <c r="D406" s="96">
        <v>699</v>
      </c>
      <c r="E406" s="160">
        <v>5606.89</v>
      </c>
      <c r="F406" s="160">
        <v>2499</v>
      </c>
      <c r="G406" s="106">
        <v>0</v>
      </c>
    </row>
    <row r="407" spans="1:7" x14ac:dyDescent="0.3">
      <c r="A407" s="105">
        <v>2012</v>
      </c>
      <c r="B407" s="96" t="s">
        <v>18</v>
      </c>
      <c r="C407" s="96" t="s">
        <v>139</v>
      </c>
      <c r="D407" s="96">
        <v>941</v>
      </c>
      <c r="E407" s="160">
        <v>96509.77</v>
      </c>
      <c r="F407" s="160">
        <v>24851.8</v>
      </c>
      <c r="G407" s="106">
        <v>1E-3</v>
      </c>
    </row>
    <row r="408" spans="1:7" x14ac:dyDescent="0.3">
      <c r="A408" s="105">
        <v>2012</v>
      </c>
      <c r="B408" s="96" t="s">
        <v>19</v>
      </c>
      <c r="C408" s="96" t="s">
        <v>138</v>
      </c>
      <c r="D408" s="96">
        <v>204</v>
      </c>
      <c r="E408" s="160">
        <v>21026.9</v>
      </c>
      <c r="F408" s="160">
        <v>6384.8</v>
      </c>
      <c r="G408" s="106">
        <v>0.1</v>
      </c>
    </row>
    <row r="409" spans="1:7" x14ac:dyDescent="0.3">
      <c r="A409" s="105">
        <v>2012</v>
      </c>
      <c r="B409" s="96" t="s">
        <v>19</v>
      </c>
      <c r="C409" s="96" t="s">
        <v>139</v>
      </c>
      <c r="D409" s="96">
        <v>293</v>
      </c>
      <c r="E409" s="160">
        <v>195861.4</v>
      </c>
      <c r="F409" s="160">
        <v>19998.599999999999</v>
      </c>
      <c r="G409" s="106">
        <v>0.1</v>
      </c>
    </row>
    <row r="410" spans="1:7" x14ac:dyDescent="0.3">
      <c r="A410" s="105">
        <v>2012</v>
      </c>
      <c r="B410" s="96" t="s">
        <v>20</v>
      </c>
      <c r="C410" s="96" t="s">
        <v>138</v>
      </c>
      <c r="D410" s="96">
        <v>277</v>
      </c>
      <c r="E410" s="96">
        <v>287.89999999999998</v>
      </c>
      <c r="F410" s="96">
        <v>35</v>
      </c>
      <c r="G410" s="106">
        <v>0.1</v>
      </c>
    </row>
    <row r="411" spans="1:7" x14ac:dyDescent="0.3">
      <c r="A411" s="105">
        <v>2012</v>
      </c>
      <c r="B411" s="96" t="s">
        <v>20</v>
      </c>
      <c r="C411" s="96" t="s">
        <v>139</v>
      </c>
      <c r="D411" s="96">
        <v>6</v>
      </c>
      <c r="E411" s="96">
        <v>0.8</v>
      </c>
      <c r="F411" s="96">
        <v>0.3</v>
      </c>
      <c r="G411" s="106">
        <v>0.1</v>
      </c>
    </row>
    <row r="412" spans="1:7" x14ac:dyDescent="0.3">
      <c r="A412" s="105">
        <v>2012</v>
      </c>
      <c r="B412" s="96" t="s">
        <v>20</v>
      </c>
      <c r="C412" s="96" t="s">
        <v>140</v>
      </c>
      <c r="D412" s="96">
        <v>55</v>
      </c>
      <c r="E412" s="96">
        <v>72.400000000000006</v>
      </c>
      <c r="F412" s="96">
        <v>12</v>
      </c>
      <c r="G412" s="106">
        <v>0.1</v>
      </c>
    </row>
    <row r="413" spans="1:7" x14ac:dyDescent="0.3">
      <c r="A413" s="105">
        <v>2012</v>
      </c>
      <c r="B413" s="96" t="s">
        <v>21</v>
      </c>
      <c r="C413" s="96" t="s">
        <v>138</v>
      </c>
      <c r="D413" s="96">
        <v>109</v>
      </c>
      <c r="E413" s="160">
        <v>1671.9</v>
      </c>
      <c r="F413" s="96">
        <v>750</v>
      </c>
      <c r="G413" s="106">
        <v>0</v>
      </c>
    </row>
    <row r="414" spans="1:7" x14ac:dyDescent="0.3">
      <c r="A414" s="105">
        <v>2012</v>
      </c>
      <c r="B414" s="96" t="s">
        <v>21</v>
      </c>
      <c r="C414" s="96" t="s">
        <v>139</v>
      </c>
      <c r="D414" s="96">
        <v>2</v>
      </c>
      <c r="E414" s="96">
        <v>109.1</v>
      </c>
      <c r="F414" s="96">
        <v>109</v>
      </c>
      <c r="G414" s="106">
        <v>0.1</v>
      </c>
    </row>
    <row r="415" spans="1:7" x14ac:dyDescent="0.3">
      <c r="A415" s="105">
        <v>2012</v>
      </c>
      <c r="B415" s="96" t="s">
        <v>21</v>
      </c>
      <c r="C415" s="96" t="s">
        <v>140</v>
      </c>
      <c r="D415" s="96">
        <v>27</v>
      </c>
      <c r="E415" s="160">
        <v>27501.69</v>
      </c>
      <c r="F415" s="160">
        <v>6613.26</v>
      </c>
      <c r="G415" s="106">
        <v>0</v>
      </c>
    </row>
    <row r="416" spans="1:7" x14ac:dyDescent="0.3">
      <c r="A416" s="105">
        <v>2012</v>
      </c>
      <c r="B416" s="96" t="s">
        <v>22</v>
      </c>
      <c r="C416" s="96" t="s">
        <v>140</v>
      </c>
      <c r="D416" s="96">
        <v>352</v>
      </c>
      <c r="E416" s="96">
        <v>361.81</v>
      </c>
      <c r="F416" s="96">
        <v>9.8000000000000007</v>
      </c>
      <c r="G416" s="106">
        <v>0</v>
      </c>
    </row>
    <row r="417" spans="1:7" x14ac:dyDescent="0.3">
      <c r="A417" s="105">
        <v>2012</v>
      </c>
      <c r="B417" s="96" t="s">
        <v>23</v>
      </c>
      <c r="C417" s="96" t="s">
        <v>138</v>
      </c>
      <c r="D417" s="96">
        <v>29</v>
      </c>
      <c r="E417" s="96">
        <v>597.29999999999995</v>
      </c>
      <c r="F417" s="96">
        <v>537</v>
      </c>
      <c r="G417" s="106">
        <v>0.01</v>
      </c>
    </row>
    <row r="418" spans="1:7" x14ac:dyDescent="0.3">
      <c r="A418" s="105">
        <v>2012</v>
      </c>
      <c r="B418" s="96" t="s">
        <v>23</v>
      </c>
      <c r="C418" s="96" t="s">
        <v>139</v>
      </c>
      <c r="D418" s="96">
        <v>245</v>
      </c>
      <c r="E418" s="160">
        <v>296543.84000000003</v>
      </c>
      <c r="F418" s="160">
        <v>38212</v>
      </c>
      <c r="G418" s="106">
        <v>0.01</v>
      </c>
    </row>
    <row r="419" spans="1:7" x14ac:dyDescent="0.3">
      <c r="A419" s="105">
        <v>2012</v>
      </c>
      <c r="B419" s="96" t="s">
        <v>23</v>
      </c>
      <c r="C419" s="96" t="s">
        <v>140</v>
      </c>
      <c r="D419" s="96">
        <v>7</v>
      </c>
      <c r="E419" s="160">
        <v>2615.2199999999998</v>
      </c>
      <c r="F419" s="160">
        <v>1874</v>
      </c>
      <c r="G419" s="106">
        <v>0.01</v>
      </c>
    </row>
    <row r="420" spans="1:7" x14ac:dyDescent="0.3">
      <c r="A420" s="105">
        <v>2012</v>
      </c>
      <c r="B420" s="96" t="s">
        <v>25</v>
      </c>
      <c r="C420" s="96" t="s">
        <v>138</v>
      </c>
      <c r="D420" s="96">
        <v>611</v>
      </c>
      <c r="E420" s="160">
        <v>43438.7</v>
      </c>
      <c r="F420" s="160">
        <v>39524</v>
      </c>
      <c r="G420" s="106">
        <v>0.1</v>
      </c>
    </row>
    <row r="421" spans="1:7" x14ac:dyDescent="0.3">
      <c r="A421" s="105">
        <v>2012</v>
      </c>
      <c r="B421" s="96" t="s">
        <v>25</v>
      </c>
      <c r="C421" s="96" t="s">
        <v>139</v>
      </c>
      <c r="D421" s="96">
        <v>979</v>
      </c>
      <c r="E421" s="160">
        <v>107928.5</v>
      </c>
      <c r="F421" s="160">
        <v>18845.3</v>
      </c>
      <c r="G421" s="106">
        <v>0.1</v>
      </c>
    </row>
    <row r="422" spans="1:7" x14ac:dyDescent="0.3">
      <c r="A422" s="105">
        <v>2012</v>
      </c>
      <c r="B422" s="96" t="s">
        <v>25</v>
      </c>
      <c r="C422" s="96" t="s">
        <v>140</v>
      </c>
      <c r="D422" s="96">
        <v>31</v>
      </c>
      <c r="E422" s="160">
        <v>1443.2</v>
      </c>
      <c r="F422" s="160">
        <v>1207</v>
      </c>
      <c r="G422" s="106">
        <v>0.1</v>
      </c>
    </row>
    <row r="423" spans="1:7" x14ac:dyDescent="0.3">
      <c r="A423" s="105">
        <v>2012</v>
      </c>
      <c r="B423" s="96" t="s">
        <v>27</v>
      </c>
      <c r="C423" s="96" t="s">
        <v>138</v>
      </c>
      <c r="D423" s="96">
        <v>42</v>
      </c>
      <c r="E423" s="160">
        <v>1682.91</v>
      </c>
      <c r="F423" s="96">
        <v>880</v>
      </c>
      <c r="G423" s="106">
        <v>1E-4</v>
      </c>
    </row>
    <row r="424" spans="1:7" x14ac:dyDescent="0.3">
      <c r="A424" s="105">
        <v>2012</v>
      </c>
      <c r="B424" s="96" t="s">
        <v>27</v>
      </c>
      <c r="C424" s="96" t="s">
        <v>139</v>
      </c>
      <c r="D424" s="96">
        <v>65</v>
      </c>
      <c r="E424" s="160">
        <v>272200.61</v>
      </c>
      <c r="F424" s="160">
        <v>114628</v>
      </c>
      <c r="G424" s="106">
        <v>8.9999999999999993E-3</v>
      </c>
    </row>
    <row r="425" spans="1:7" x14ac:dyDescent="0.3">
      <c r="A425" s="105">
        <v>2012</v>
      </c>
      <c r="B425" s="96" t="s">
        <v>27</v>
      </c>
      <c r="C425" s="96" t="s">
        <v>140</v>
      </c>
      <c r="D425" s="96">
        <v>1</v>
      </c>
      <c r="E425" s="96">
        <v>620</v>
      </c>
      <c r="F425" s="96">
        <v>620</v>
      </c>
      <c r="G425" s="106">
        <v>620</v>
      </c>
    </row>
    <row r="426" spans="1:7" x14ac:dyDescent="0.3">
      <c r="A426" s="105">
        <v>2012</v>
      </c>
      <c r="B426" s="96" t="s">
        <v>28</v>
      </c>
      <c r="C426" s="96" t="s">
        <v>138</v>
      </c>
      <c r="D426" s="96">
        <v>521</v>
      </c>
      <c r="E426" s="160">
        <v>24781.7</v>
      </c>
      <c r="F426" s="160">
        <v>13562.5</v>
      </c>
      <c r="G426" s="106">
        <v>0</v>
      </c>
    </row>
    <row r="427" spans="1:7" x14ac:dyDescent="0.3">
      <c r="A427" s="105">
        <v>2012</v>
      </c>
      <c r="B427" s="96" t="s">
        <v>28</v>
      </c>
      <c r="C427" s="96" t="s">
        <v>139</v>
      </c>
      <c r="D427" s="96">
        <v>274</v>
      </c>
      <c r="E427" s="160">
        <v>39261.4</v>
      </c>
      <c r="F427" s="160">
        <v>17987</v>
      </c>
      <c r="G427" s="106">
        <v>0</v>
      </c>
    </row>
    <row r="428" spans="1:7" x14ac:dyDescent="0.3">
      <c r="A428" s="105">
        <v>2012</v>
      </c>
      <c r="B428" s="96" t="s">
        <v>29</v>
      </c>
      <c r="C428" s="96" t="s">
        <v>138</v>
      </c>
      <c r="D428" s="96">
        <v>206</v>
      </c>
      <c r="E428" s="160">
        <v>6600.1</v>
      </c>
      <c r="F428" s="160">
        <v>3585.4</v>
      </c>
      <c r="G428" s="106">
        <v>0.1</v>
      </c>
    </row>
    <row r="429" spans="1:7" x14ac:dyDescent="0.3">
      <c r="A429" s="105">
        <v>2012</v>
      </c>
      <c r="B429" s="96" t="s">
        <v>29</v>
      </c>
      <c r="C429" s="96" t="s">
        <v>139</v>
      </c>
      <c r="D429" s="96">
        <v>202</v>
      </c>
      <c r="E429" s="160">
        <v>220910.3</v>
      </c>
      <c r="F429" s="160">
        <v>53149.1</v>
      </c>
      <c r="G429" s="106">
        <v>0.1</v>
      </c>
    </row>
    <row r="430" spans="1:7" x14ac:dyDescent="0.3">
      <c r="A430" s="105">
        <v>2012</v>
      </c>
      <c r="B430" s="96" t="s">
        <v>29</v>
      </c>
      <c r="C430" s="96" t="s">
        <v>140</v>
      </c>
      <c r="D430" s="96">
        <v>2</v>
      </c>
      <c r="E430" s="96">
        <v>1.1000000000000001</v>
      </c>
      <c r="F430" s="96">
        <v>1</v>
      </c>
      <c r="G430" s="106">
        <v>0.1</v>
      </c>
    </row>
    <row r="431" spans="1:7" x14ac:dyDescent="0.3">
      <c r="A431" s="105">
        <v>2012</v>
      </c>
      <c r="B431" s="96" t="s">
        <v>30</v>
      </c>
      <c r="C431" s="96" t="s">
        <v>138</v>
      </c>
      <c r="D431" s="96">
        <v>34</v>
      </c>
      <c r="E431" s="96">
        <v>6.47</v>
      </c>
      <c r="F431" s="96">
        <v>0.94</v>
      </c>
      <c r="G431" s="106">
        <v>0.01</v>
      </c>
    </row>
    <row r="432" spans="1:7" x14ac:dyDescent="0.3">
      <c r="A432" s="105">
        <v>2012</v>
      </c>
      <c r="B432" s="96" t="s">
        <v>30</v>
      </c>
      <c r="C432" s="96" t="s">
        <v>139</v>
      </c>
      <c r="D432" s="96">
        <v>92</v>
      </c>
      <c r="E432" s="160">
        <v>58273.73</v>
      </c>
      <c r="F432" s="160">
        <v>8893.25</v>
      </c>
      <c r="G432" s="106">
        <v>0.01</v>
      </c>
    </row>
    <row r="433" spans="1:7" x14ac:dyDescent="0.3">
      <c r="A433" s="105">
        <v>2011</v>
      </c>
      <c r="B433" s="96" t="s">
        <v>17</v>
      </c>
      <c r="C433" s="96" t="s">
        <v>138</v>
      </c>
      <c r="D433" s="96">
        <v>924</v>
      </c>
      <c r="E433" s="160">
        <v>128203.93</v>
      </c>
      <c r="F433" s="160">
        <v>87659.4</v>
      </c>
      <c r="G433" s="106">
        <v>0.01</v>
      </c>
    </row>
    <row r="434" spans="1:7" x14ac:dyDescent="0.3">
      <c r="A434" s="105">
        <v>2011</v>
      </c>
      <c r="B434" s="96" t="s">
        <v>17</v>
      </c>
      <c r="C434" s="96" t="s">
        <v>139</v>
      </c>
      <c r="D434" s="96">
        <v>215</v>
      </c>
      <c r="E434" s="160">
        <v>74245.95</v>
      </c>
      <c r="F434" s="160">
        <v>37561</v>
      </c>
      <c r="G434" s="106">
        <v>0.01</v>
      </c>
    </row>
    <row r="435" spans="1:7" x14ac:dyDescent="0.3">
      <c r="A435" s="105">
        <v>2011</v>
      </c>
      <c r="B435" s="96" t="s">
        <v>17</v>
      </c>
      <c r="C435" s="96" t="s">
        <v>140</v>
      </c>
      <c r="D435" s="96">
        <v>34</v>
      </c>
      <c r="E435" s="160">
        <v>603438.30000000005</v>
      </c>
      <c r="F435" s="160">
        <v>577646.80000000005</v>
      </c>
      <c r="G435" s="106">
        <v>0.01</v>
      </c>
    </row>
    <row r="436" spans="1:7" x14ac:dyDescent="0.3">
      <c r="A436" s="105">
        <v>2011</v>
      </c>
      <c r="B436" s="96" t="s">
        <v>18</v>
      </c>
      <c r="C436" s="96" t="s">
        <v>138</v>
      </c>
      <c r="D436" s="96">
        <v>437</v>
      </c>
      <c r="E436" s="160">
        <v>1183.17</v>
      </c>
      <c r="F436" s="96">
        <v>210</v>
      </c>
      <c r="G436" s="106">
        <v>1E-3</v>
      </c>
    </row>
    <row r="437" spans="1:7" x14ac:dyDescent="0.3">
      <c r="A437" s="105">
        <v>2011</v>
      </c>
      <c r="B437" s="96" t="s">
        <v>18</v>
      </c>
      <c r="C437" s="96" t="s">
        <v>139</v>
      </c>
      <c r="D437" s="96">
        <v>209</v>
      </c>
      <c r="E437" s="160">
        <v>11379.72</v>
      </c>
      <c r="F437" s="160">
        <v>11000</v>
      </c>
      <c r="G437" s="106">
        <v>5.0000000000000001E-3</v>
      </c>
    </row>
    <row r="438" spans="1:7" x14ac:dyDescent="0.3">
      <c r="A438" s="105">
        <v>2011</v>
      </c>
      <c r="B438" s="96" t="s">
        <v>19</v>
      </c>
      <c r="C438" s="96" t="s">
        <v>138</v>
      </c>
      <c r="D438" s="96">
        <v>156</v>
      </c>
      <c r="E438" s="160">
        <v>26229.1</v>
      </c>
      <c r="F438" s="160">
        <v>15111.1</v>
      </c>
      <c r="G438" s="106">
        <v>0.1</v>
      </c>
    </row>
    <row r="439" spans="1:7" x14ac:dyDescent="0.3">
      <c r="A439" s="105">
        <v>2011</v>
      </c>
      <c r="B439" s="96" t="s">
        <v>19</v>
      </c>
      <c r="C439" s="96" t="s">
        <v>139</v>
      </c>
      <c r="D439" s="96">
        <v>159</v>
      </c>
      <c r="E439" s="160">
        <v>100615.2</v>
      </c>
      <c r="F439" s="160">
        <v>48000</v>
      </c>
      <c r="G439" s="106">
        <v>0.1</v>
      </c>
    </row>
    <row r="440" spans="1:7" x14ac:dyDescent="0.3">
      <c r="A440" s="105">
        <v>2011</v>
      </c>
      <c r="B440" s="96" t="s">
        <v>20</v>
      </c>
      <c r="C440" s="96" t="s">
        <v>138</v>
      </c>
      <c r="D440" s="96">
        <v>55</v>
      </c>
      <c r="E440" s="96">
        <v>33.4</v>
      </c>
      <c r="F440" s="96">
        <v>5</v>
      </c>
      <c r="G440" s="106">
        <v>0.1</v>
      </c>
    </row>
    <row r="441" spans="1:7" x14ac:dyDescent="0.3">
      <c r="A441" s="105">
        <v>2011</v>
      </c>
      <c r="B441" s="96" t="s">
        <v>20</v>
      </c>
      <c r="C441" s="96" t="s">
        <v>139</v>
      </c>
      <c r="D441" s="96">
        <v>4</v>
      </c>
      <c r="E441" s="96">
        <v>2.2000000000000002</v>
      </c>
      <c r="F441" s="96">
        <v>1.5</v>
      </c>
      <c r="G441" s="106">
        <v>0.1</v>
      </c>
    </row>
    <row r="442" spans="1:7" x14ac:dyDescent="0.3">
      <c r="A442" s="105">
        <v>2011</v>
      </c>
      <c r="B442" s="96" t="s">
        <v>20</v>
      </c>
      <c r="C442" s="96" t="s">
        <v>140</v>
      </c>
      <c r="D442" s="96">
        <v>8</v>
      </c>
      <c r="E442" s="96">
        <v>1.9</v>
      </c>
      <c r="F442" s="96">
        <v>1</v>
      </c>
      <c r="G442" s="106">
        <v>0.1</v>
      </c>
    </row>
    <row r="443" spans="1:7" x14ac:dyDescent="0.3">
      <c r="A443" s="105">
        <v>2011</v>
      </c>
      <c r="B443" s="96" t="s">
        <v>21</v>
      </c>
      <c r="C443" s="96" t="s">
        <v>138</v>
      </c>
      <c r="D443" s="96">
        <v>34</v>
      </c>
      <c r="E443" s="96">
        <v>38.4</v>
      </c>
      <c r="F443" s="96">
        <v>5.9</v>
      </c>
      <c r="G443" s="106">
        <v>0</v>
      </c>
    </row>
    <row r="444" spans="1:7" x14ac:dyDescent="0.3">
      <c r="A444" s="105">
        <v>2011</v>
      </c>
      <c r="B444" s="96" t="s">
        <v>21</v>
      </c>
      <c r="C444" s="96" t="s">
        <v>140</v>
      </c>
      <c r="D444" s="96">
        <v>7</v>
      </c>
      <c r="E444" s="96">
        <v>387.21</v>
      </c>
      <c r="F444" s="96">
        <v>167.66</v>
      </c>
      <c r="G444" s="106">
        <v>0</v>
      </c>
    </row>
    <row r="445" spans="1:7" x14ac:dyDescent="0.3">
      <c r="A445" s="105">
        <v>2011</v>
      </c>
      <c r="B445" s="96" t="s">
        <v>22</v>
      </c>
      <c r="C445" s="96" t="s">
        <v>140</v>
      </c>
      <c r="D445" s="96">
        <v>114</v>
      </c>
      <c r="E445" s="96">
        <v>150.27000000000001</v>
      </c>
      <c r="F445" s="96">
        <v>13.3</v>
      </c>
      <c r="G445" s="106">
        <v>0</v>
      </c>
    </row>
    <row r="446" spans="1:7" x14ac:dyDescent="0.3">
      <c r="A446" s="105">
        <v>2011</v>
      </c>
      <c r="B446" s="96" t="s">
        <v>23</v>
      </c>
      <c r="C446" s="96" t="s">
        <v>138</v>
      </c>
      <c r="D446" s="96">
        <v>25</v>
      </c>
      <c r="E446" s="96">
        <v>151.16999999999999</v>
      </c>
      <c r="F446" s="96">
        <v>128</v>
      </c>
      <c r="G446" s="106">
        <v>0.01</v>
      </c>
    </row>
    <row r="447" spans="1:7" x14ac:dyDescent="0.3">
      <c r="A447" s="105">
        <v>2011</v>
      </c>
      <c r="B447" s="96" t="s">
        <v>23</v>
      </c>
      <c r="C447" s="96" t="s">
        <v>139</v>
      </c>
      <c r="D447" s="96">
        <v>166</v>
      </c>
      <c r="E447" s="160">
        <v>329358.27</v>
      </c>
      <c r="F447" s="160">
        <v>89691</v>
      </c>
      <c r="G447" s="106">
        <v>0.01</v>
      </c>
    </row>
    <row r="448" spans="1:7" x14ac:dyDescent="0.3">
      <c r="A448" s="105">
        <v>2011</v>
      </c>
      <c r="B448" s="96" t="s">
        <v>23</v>
      </c>
      <c r="C448" s="96" t="s">
        <v>140</v>
      </c>
      <c r="D448" s="96">
        <v>8</v>
      </c>
      <c r="E448" s="96">
        <v>71.39</v>
      </c>
      <c r="F448" s="96">
        <v>39.369999999999997</v>
      </c>
      <c r="G448" s="106">
        <v>0.01</v>
      </c>
    </row>
    <row r="449" spans="1:7" x14ac:dyDescent="0.3">
      <c r="A449" s="105">
        <v>2011</v>
      </c>
      <c r="B449" s="96" t="s">
        <v>25</v>
      </c>
      <c r="C449" s="96" t="s">
        <v>138</v>
      </c>
      <c r="D449" s="96">
        <v>457</v>
      </c>
      <c r="E449" s="160">
        <v>1850.5</v>
      </c>
      <c r="F449" s="160">
        <v>1317</v>
      </c>
      <c r="G449" s="106">
        <v>0.1</v>
      </c>
    </row>
    <row r="450" spans="1:7" x14ac:dyDescent="0.3">
      <c r="A450" s="105">
        <v>2011</v>
      </c>
      <c r="B450" s="96" t="s">
        <v>25</v>
      </c>
      <c r="C450" s="96" t="s">
        <v>139</v>
      </c>
      <c r="D450" s="96">
        <v>847</v>
      </c>
      <c r="E450" s="160">
        <v>632086.6</v>
      </c>
      <c r="F450" s="160">
        <v>141000</v>
      </c>
      <c r="G450" s="106">
        <v>0.1</v>
      </c>
    </row>
    <row r="451" spans="1:7" x14ac:dyDescent="0.3">
      <c r="A451" s="105">
        <v>2011</v>
      </c>
      <c r="B451" s="96" t="s">
        <v>25</v>
      </c>
      <c r="C451" s="96" t="s">
        <v>140</v>
      </c>
      <c r="D451" s="96">
        <v>34</v>
      </c>
      <c r="E451" s="160">
        <v>1857.6</v>
      </c>
      <c r="F451" s="160">
        <v>1323.5</v>
      </c>
      <c r="G451" s="106">
        <v>0.1</v>
      </c>
    </row>
    <row r="452" spans="1:7" x14ac:dyDescent="0.3">
      <c r="A452" s="105">
        <v>2011</v>
      </c>
      <c r="B452" s="96" t="s">
        <v>27</v>
      </c>
      <c r="C452" s="96" t="s">
        <v>138</v>
      </c>
      <c r="D452" s="96">
        <v>69</v>
      </c>
      <c r="E452" s="160">
        <v>19666.13</v>
      </c>
      <c r="F452" s="160">
        <v>14745</v>
      </c>
      <c r="G452" s="106">
        <v>1E-3</v>
      </c>
    </row>
    <row r="453" spans="1:7" x14ac:dyDescent="0.3">
      <c r="A453" s="105">
        <v>2011</v>
      </c>
      <c r="B453" s="96" t="s">
        <v>27</v>
      </c>
      <c r="C453" s="96" t="s">
        <v>139</v>
      </c>
      <c r="D453" s="96">
        <v>22</v>
      </c>
      <c r="E453" s="160">
        <v>23511.41</v>
      </c>
      <c r="F453" s="160">
        <v>16915</v>
      </c>
      <c r="G453" s="106">
        <v>0.01</v>
      </c>
    </row>
    <row r="454" spans="1:7" x14ac:dyDescent="0.3">
      <c r="A454" s="105">
        <v>2011</v>
      </c>
      <c r="B454" s="96" t="s">
        <v>27</v>
      </c>
      <c r="C454" s="96" t="s">
        <v>140</v>
      </c>
      <c r="D454" s="96">
        <v>3</v>
      </c>
      <c r="E454" s="160">
        <v>46798.25</v>
      </c>
      <c r="F454" s="160">
        <v>46793</v>
      </c>
      <c r="G454" s="106">
        <v>0.25</v>
      </c>
    </row>
    <row r="455" spans="1:7" x14ac:dyDescent="0.3">
      <c r="A455" s="105">
        <v>2011</v>
      </c>
      <c r="B455" s="96" t="s">
        <v>28</v>
      </c>
      <c r="C455" s="96" t="s">
        <v>138</v>
      </c>
      <c r="D455" s="96">
        <v>231</v>
      </c>
      <c r="E455" s="160">
        <v>2272.6999999999998</v>
      </c>
      <c r="F455" s="96">
        <v>742.4</v>
      </c>
      <c r="G455" s="106">
        <v>0</v>
      </c>
    </row>
    <row r="456" spans="1:7" x14ac:dyDescent="0.3">
      <c r="A456" s="105">
        <v>2011</v>
      </c>
      <c r="B456" s="96" t="s">
        <v>28</v>
      </c>
      <c r="C456" s="96" t="s">
        <v>139</v>
      </c>
      <c r="D456" s="96">
        <v>98</v>
      </c>
      <c r="E456" s="160">
        <v>10124.799999999999</v>
      </c>
      <c r="F456" s="160">
        <v>4206.2</v>
      </c>
      <c r="G456" s="106">
        <v>0</v>
      </c>
    </row>
    <row r="457" spans="1:7" x14ac:dyDescent="0.3">
      <c r="A457" s="105">
        <v>2011</v>
      </c>
      <c r="B457" s="96" t="s">
        <v>29</v>
      </c>
      <c r="C457" s="96" t="s">
        <v>138</v>
      </c>
      <c r="D457" s="96">
        <v>239</v>
      </c>
      <c r="E457" s="160">
        <v>55403.5</v>
      </c>
      <c r="F457" s="160">
        <v>27000</v>
      </c>
      <c r="G457" s="106">
        <v>0.01</v>
      </c>
    </row>
    <row r="458" spans="1:7" x14ac:dyDescent="0.3">
      <c r="A458" s="105">
        <v>2011</v>
      </c>
      <c r="B458" s="96" t="s">
        <v>29</v>
      </c>
      <c r="C458" s="96" t="s">
        <v>139</v>
      </c>
      <c r="D458" s="96">
        <v>64</v>
      </c>
      <c r="E458" s="160">
        <v>288316.49</v>
      </c>
      <c r="F458" s="160">
        <v>99379</v>
      </c>
      <c r="G458" s="106">
        <v>0.01</v>
      </c>
    </row>
    <row r="459" spans="1:7" x14ac:dyDescent="0.3">
      <c r="A459" s="105">
        <v>2011</v>
      </c>
      <c r="B459" s="96" t="s">
        <v>30</v>
      </c>
      <c r="C459" s="96" t="s">
        <v>138</v>
      </c>
      <c r="D459" s="96">
        <v>16</v>
      </c>
      <c r="E459" s="96">
        <v>119.88</v>
      </c>
      <c r="F459" s="96">
        <v>114</v>
      </c>
      <c r="G459" s="106">
        <v>0.01</v>
      </c>
    </row>
    <row r="460" spans="1:7" x14ac:dyDescent="0.3">
      <c r="A460" s="105">
        <v>2011</v>
      </c>
      <c r="B460" s="96" t="s">
        <v>30</v>
      </c>
      <c r="C460" s="96" t="s">
        <v>139</v>
      </c>
      <c r="D460" s="96">
        <v>40</v>
      </c>
      <c r="E460" s="160">
        <v>40344.449999999997</v>
      </c>
      <c r="F460" s="160">
        <v>13433</v>
      </c>
      <c r="G460" s="106">
        <v>0.01</v>
      </c>
    </row>
    <row r="461" spans="1:7" x14ac:dyDescent="0.3">
      <c r="A461" s="105">
        <v>2010</v>
      </c>
      <c r="B461" s="96" t="s">
        <v>17</v>
      </c>
      <c r="C461" s="96" t="s">
        <v>138</v>
      </c>
      <c r="D461" s="96">
        <v>1102</v>
      </c>
      <c r="E461" s="160">
        <v>2270.2399999999998</v>
      </c>
      <c r="F461" s="96">
        <v>720.4</v>
      </c>
      <c r="G461" s="106">
        <v>0.01</v>
      </c>
    </row>
    <row r="462" spans="1:7" x14ac:dyDescent="0.3">
      <c r="A462" s="105">
        <v>2010</v>
      </c>
      <c r="B462" s="96" t="s">
        <v>17</v>
      </c>
      <c r="C462" s="96" t="s">
        <v>139</v>
      </c>
      <c r="D462" s="96">
        <v>741</v>
      </c>
      <c r="E462" s="160">
        <v>78830.84</v>
      </c>
      <c r="F462" s="160">
        <v>33075.300000000003</v>
      </c>
      <c r="G462" s="106">
        <v>0.01</v>
      </c>
    </row>
    <row r="463" spans="1:7" x14ac:dyDescent="0.3">
      <c r="A463" s="105">
        <v>2010</v>
      </c>
      <c r="B463" s="96" t="s">
        <v>17</v>
      </c>
      <c r="C463" s="96" t="s">
        <v>140</v>
      </c>
      <c r="D463" s="96">
        <v>49</v>
      </c>
      <c r="E463" s="96">
        <v>221.96</v>
      </c>
      <c r="F463" s="96">
        <v>93.4</v>
      </c>
      <c r="G463" s="106">
        <v>0.01</v>
      </c>
    </row>
    <row r="464" spans="1:7" x14ac:dyDescent="0.3">
      <c r="A464" s="105">
        <v>2010</v>
      </c>
      <c r="B464" s="96" t="s">
        <v>18</v>
      </c>
      <c r="C464" s="96" t="s">
        <v>138</v>
      </c>
      <c r="D464" s="96">
        <v>696</v>
      </c>
      <c r="E464" s="160">
        <v>10435.459999999999</v>
      </c>
      <c r="F464" s="160">
        <v>6100</v>
      </c>
      <c r="G464" s="106">
        <v>0</v>
      </c>
    </row>
    <row r="465" spans="1:7" x14ac:dyDescent="0.3">
      <c r="A465" s="105">
        <v>2010</v>
      </c>
      <c r="B465" s="96" t="s">
        <v>18</v>
      </c>
      <c r="C465" s="96" t="s">
        <v>139</v>
      </c>
      <c r="D465" s="96">
        <v>993</v>
      </c>
      <c r="E465" s="160">
        <v>326731.74</v>
      </c>
      <c r="F465" s="160">
        <v>40000</v>
      </c>
      <c r="G465" s="106">
        <v>0</v>
      </c>
    </row>
    <row r="466" spans="1:7" x14ac:dyDescent="0.3">
      <c r="A466" s="105">
        <v>2010</v>
      </c>
      <c r="B466" s="96" t="s">
        <v>19</v>
      </c>
      <c r="C466" s="96" t="s">
        <v>138</v>
      </c>
      <c r="D466" s="96">
        <v>245</v>
      </c>
      <c r="E466" s="160">
        <v>22395.4</v>
      </c>
      <c r="F466" s="160">
        <v>17683.3</v>
      </c>
      <c r="G466" s="106">
        <v>0.1</v>
      </c>
    </row>
    <row r="467" spans="1:7" x14ac:dyDescent="0.3">
      <c r="A467" s="105">
        <v>2010</v>
      </c>
      <c r="B467" s="96" t="s">
        <v>19</v>
      </c>
      <c r="C467" s="96" t="s">
        <v>139</v>
      </c>
      <c r="D467" s="96">
        <v>338</v>
      </c>
      <c r="E467" s="160">
        <v>165098.70000000001</v>
      </c>
      <c r="F467" s="160">
        <v>55727</v>
      </c>
      <c r="G467" s="106">
        <v>0.1</v>
      </c>
    </row>
    <row r="468" spans="1:7" x14ac:dyDescent="0.3">
      <c r="A468" s="105">
        <v>2010</v>
      </c>
      <c r="B468" s="96" t="s">
        <v>20</v>
      </c>
      <c r="C468" s="96" t="s">
        <v>138</v>
      </c>
      <c r="D468" s="96">
        <v>143</v>
      </c>
      <c r="E468" s="96">
        <v>130.5</v>
      </c>
      <c r="F468" s="96">
        <v>14.2</v>
      </c>
      <c r="G468" s="106">
        <v>0.1</v>
      </c>
    </row>
    <row r="469" spans="1:7" x14ac:dyDescent="0.3">
      <c r="A469" s="105">
        <v>2010</v>
      </c>
      <c r="B469" s="96" t="s">
        <v>20</v>
      </c>
      <c r="C469" s="96" t="s">
        <v>139</v>
      </c>
      <c r="D469" s="96">
        <v>9</v>
      </c>
      <c r="E469" s="96">
        <v>10.8</v>
      </c>
      <c r="F469" s="96">
        <v>9.1999999999999993</v>
      </c>
      <c r="G469" s="106">
        <v>0.1</v>
      </c>
    </row>
    <row r="470" spans="1:7" x14ac:dyDescent="0.3">
      <c r="A470" s="105">
        <v>2010</v>
      </c>
      <c r="B470" s="96" t="s">
        <v>20</v>
      </c>
      <c r="C470" s="96" t="s">
        <v>140</v>
      </c>
      <c r="D470" s="96">
        <v>27</v>
      </c>
      <c r="E470" s="96">
        <v>15</v>
      </c>
      <c r="F470" s="96">
        <v>4</v>
      </c>
      <c r="G470" s="106">
        <v>0.1</v>
      </c>
    </row>
    <row r="471" spans="1:7" x14ac:dyDescent="0.3">
      <c r="A471" s="105">
        <v>2010</v>
      </c>
      <c r="B471" s="96" t="s">
        <v>21</v>
      </c>
      <c r="C471" s="96" t="s">
        <v>138</v>
      </c>
      <c r="D471" s="96">
        <v>42</v>
      </c>
      <c r="E471" s="96">
        <v>38.6</v>
      </c>
      <c r="F471" s="96">
        <v>12.5</v>
      </c>
      <c r="G471" s="106">
        <v>0</v>
      </c>
    </row>
    <row r="472" spans="1:7" x14ac:dyDescent="0.3">
      <c r="A472" s="105">
        <v>2010</v>
      </c>
      <c r="B472" s="96" t="s">
        <v>21</v>
      </c>
      <c r="C472" s="96" t="s">
        <v>139</v>
      </c>
      <c r="D472" s="96">
        <v>4</v>
      </c>
      <c r="E472" s="96">
        <v>956.65</v>
      </c>
      <c r="F472" s="96">
        <v>549.04</v>
      </c>
      <c r="G472" s="106">
        <v>0.1</v>
      </c>
    </row>
    <row r="473" spans="1:7" x14ac:dyDescent="0.3">
      <c r="A473" s="105">
        <v>2010</v>
      </c>
      <c r="B473" s="96" t="s">
        <v>22</v>
      </c>
      <c r="C473" s="96" t="s">
        <v>140</v>
      </c>
      <c r="D473" s="96">
        <v>248</v>
      </c>
      <c r="E473" s="96">
        <v>435.74</v>
      </c>
      <c r="F473" s="96">
        <v>98.4</v>
      </c>
      <c r="G473" s="106">
        <v>0</v>
      </c>
    </row>
    <row r="474" spans="1:7" x14ac:dyDescent="0.3">
      <c r="A474" s="105">
        <v>2010</v>
      </c>
      <c r="B474" s="96" t="s">
        <v>23</v>
      </c>
      <c r="C474" s="96" t="s">
        <v>138</v>
      </c>
      <c r="D474" s="96">
        <v>19</v>
      </c>
      <c r="E474" s="96">
        <v>152.56</v>
      </c>
      <c r="F474" s="96">
        <v>75</v>
      </c>
      <c r="G474" s="106">
        <v>0.01</v>
      </c>
    </row>
    <row r="475" spans="1:7" x14ac:dyDescent="0.3">
      <c r="A475" s="105">
        <v>2010</v>
      </c>
      <c r="B475" s="96" t="s">
        <v>23</v>
      </c>
      <c r="C475" s="96" t="s">
        <v>139</v>
      </c>
      <c r="D475" s="96">
        <v>201</v>
      </c>
      <c r="E475" s="160">
        <v>350649.38</v>
      </c>
      <c r="F475" s="160">
        <v>51000</v>
      </c>
      <c r="G475" s="106">
        <v>0.01</v>
      </c>
    </row>
    <row r="476" spans="1:7" x14ac:dyDescent="0.3">
      <c r="A476" s="105">
        <v>2010</v>
      </c>
      <c r="B476" s="96" t="s">
        <v>23</v>
      </c>
      <c r="C476" s="96" t="s">
        <v>140</v>
      </c>
      <c r="D476" s="96">
        <v>4</v>
      </c>
      <c r="E476" s="96">
        <v>125.05</v>
      </c>
      <c r="F476" s="96">
        <v>108</v>
      </c>
      <c r="G476" s="106">
        <v>0.05</v>
      </c>
    </row>
    <row r="477" spans="1:7" x14ac:dyDescent="0.3">
      <c r="A477" s="105">
        <v>2010</v>
      </c>
      <c r="B477" s="96" t="s">
        <v>25</v>
      </c>
      <c r="C477" s="96" t="s">
        <v>138</v>
      </c>
      <c r="D477" s="96">
        <v>541</v>
      </c>
      <c r="E477" s="160">
        <v>2609.4</v>
      </c>
      <c r="F477" s="160">
        <v>1077</v>
      </c>
      <c r="G477" s="106">
        <v>0.1</v>
      </c>
    </row>
    <row r="478" spans="1:7" x14ac:dyDescent="0.3">
      <c r="A478" s="105">
        <v>2010</v>
      </c>
      <c r="B478" s="96" t="s">
        <v>25</v>
      </c>
      <c r="C478" s="96" t="s">
        <v>139</v>
      </c>
      <c r="D478" s="96">
        <v>363</v>
      </c>
      <c r="E478" s="160">
        <v>10108.9</v>
      </c>
      <c r="F478" s="160">
        <v>4417</v>
      </c>
      <c r="G478" s="106">
        <v>0.1</v>
      </c>
    </row>
    <row r="479" spans="1:7" x14ac:dyDescent="0.3">
      <c r="A479" s="105">
        <v>2010</v>
      </c>
      <c r="B479" s="96" t="s">
        <v>25</v>
      </c>
      <c r="C479" s="96" t="s">
        <v>140</v>
      </c>
      <c r="D479" s="96">
        <v>30</v>
      </c>
      <c r="E479" s="160">
        <v>3348.9</v>
      </c>
      <c r="F479" s="160">
        <v>2051</v>
      </c>
      <c r="G479" s="106">
        <v>0.1</v>
      </c>
    </row>
    <row r="480" spans="1:7" x14ac:dyDescent="0.3">
      <c r="A480" s="105">
        <v>2010</v>
      </c>
      <c r="B480" s="96" t="s">
        <v>27</v>
      </c>
      <c r="C480" s="96" t="s">
        <v>138</v>
      </c>
      <c r="D480" s="96">
        <v>72</v>
      </c>
      <c r="E480" s="160">
        <v>2141</v>
      </c>
      <c r="F480" s="160">
        <v>1475</v>
      </c>
      <c r="G480" s="106">
        <v>0.01</v>
      </c>
    </row>
    <row r="481" spans="1:7" x14ac:dyDescent="0.3">
      <c r="A481" s="105">
        <v>2010</v>
      </c>
      <c r="B481" s="96" t="s">
        <v>27</v>
      </c>
      <c r="C481" s="96" t="s">
        <v>139</v>
      </c>
      <c r="D481" s="96">
        <v>50</v>
      </c>
      <c r="E481" s="160">
        <v>5837.24</v>
      </c>
      <c r="F481" s="160">
        <v>3988</v>
      </c>
      <c r="G481" s="106">
        <v>4.0000000000000002E-4</v>
      </c>
    </row>
    <row r="482" spans="1:7" x14ac:dyDescent="0.3">
      <c r="A482" s="105">
        <v>2010</v>
      </c>
      <c r="B482" s="96" t="s">
        <v>27</v>
      </c>
      <c r="C482" s="96" t="s">
        <v>140</v>
      </c>
      <c r="D482" s="96">
        <v>2</v>
      </c>
      <c r="E482" s="96">
        <v>5.0999999999999996</v>
      </c>
      <c r="F482" s="96">
        <v>5</v>
      </c>
      <c r="G482" s="106">
        <v>0.1</v>
      </c>
    </row>
    <row r="483" spans="1:7" x14ac:dyDescent="0.3">
      <c r="A483" s="105">
        <v>2010</v>
      </c>
      <c r="B483" s="96" t="s">
        <v>28</v>
      </c>
      <c r="C483" s="96" t="s">
        <v>138</v>
      </c>
      <c r="D483" s="96">
        <v>497</v>
      </c>
      <c r="E483" s="160">
        <v>36000.1</v>
      </c>
      <c r="F483" s="160">
        <v>27488.400000000001</v>
      </c>
      <c r="G483" s="106">
        <v>0</v>
      </c>
    </row>
    <row r="484" spans="1:7" x14ac:dyDescent="0.3">
      <c r="A484" s="105">
        <v>2010</v>
      </c>
      <c r="B484" s="96" t="s">
        <v>28</v>
      </c>
      <c r="C484" s="96" t="s">
        <v>139</v>
      </c>
      <c r="D484" s="96">
        <v>240</v>
      </c>
      <c r="E484" s="160">
        <v>278883.7</v>
      </c>
      <c r="F484" s="160">
        <v>107004.1</v>
      </c>
      <c r="G484" s="106">
        <v>0</v>
      </c>
    </row>
    <row r="485" spans="1:7" x14ac:dyDescent="0.3">
      <c r="A485" s="105">
        <v>2010</v>
      </c>
      <c r="B485" s="96" t="s">
        <v>29</v>
      </c>
      <c r="C485" s="96" t="s">
        <v>138</v>
      </c>
      <c r="D485" s="96">
        <v>230</v>
      </c>
      <c r="E485" s="160">
        <v>208237.07</v>
      </c>
      <c r="F485" s="160">
        <v>105357</v>
      </c>
      <c r="G485" s="106">
        <v>0.01</v>
      </c>
    </row>
    <row r="486" spans="1:7" x14ac:dyDescent="0.3">
      <c r="A486" s="105">
        <v>2010</v>
      </c>
      <c r="B486" s="96" t="s">
        <v>29</v>
      </c>
      <c r="C486" s="96" t="s">
        <v>139</v>
      </c>
      <c r="D486" s="96">
        <v>341</v>
      </c>
      <c r="E486" s="160">
        <v>1526570.11</v>
      </c>
      <c r="F486" s="160">
        <v>453144</v>
      </c>
      <c r="G486" s="106">
        <v>0.01</v>
      </c>
    </row>
    <row r="487" spans="1:7" x14ac:dyDescent="0.3">
      <c r="A487" s="105">
        <v>2010</v>
      </c>
      <c r="B487" s="96" t="s">
        <v>30</v>
      </c>
      <c r="C487" s="96" t="s">
        <v>138</v>
      </c>
      <c r="D487" s="96">
        <v>38</v>
      </c>
      <c r="E487" s="160">
        <v>5261.48</v>
      </c>
      <c r="F487" s="160">
        <v>5257</v>
      </c>
      <c r="G487" s="106">
        <v>0.01</v>
      </c>
    </row>
    <row r="488" spans="1:7" x14ac:dyDescent="0.3">
      <c r="A488" s="105">
        <v>2010</v>
      </c>
      <c r="B488" s="96" t="s">
        <v>30</v>
      </c>
      <c r="C488" s="96" t="s">
        <v>139</v>
      </c>
      <c r="D488" s="96">
        <v>50</v>
      </c>
      <c r="E488" s="160">
        <v>141701.69</v>
      </c>
      <c r="F488" s="160">
        <v>32803</v>
      </c>
      <c r="G488" s="106">
        <v>0.01</v>
      </c>
    </row>
    <row r="489" spans="1:7" x14ac:dyDescent="0.3">
      <c r="A489" s="105">
        <v>2009</v>
      </c>
      <c r="B489" s="96" t="s">
        <v>17</v>
      </c>
      <c r="C489" s="96" t="s">
        <v>138</v>
      </c>
      <c r="D489" s="96">
        <v>1054</v>
      </c>
      <c r="E489" s="160">
        <v>3621.45</v>
      </c>
      <c r="F489" s="96">
        <v>958.4</v>
      </c>
      <c r="G489" s="106">
        <v>0.01</v>
      </c>
    </row>
    <row r="490" spans="1:7" x14ac:dyDescent="0.3">
      <c r="A490" s="105">
        <v>2009</v>
      </c>
      <c r="B490" s="96" t="s">
        <v>17</v>
      </c>
      <c r="C490" s="96" t="s">
        <v>139</v>
      </c>
      <c r="D490" s="96">
        <v>566</v>
      </c>
      <c r="E490" s="160">
        <v>63251.5</v>
      </c>
      <c r="F490" s="160">
        <v>11506.1</v>
      </c>
      <c r="G490" s="106">
        <v>0.01</v>
      </c>
    </row>
    <row r="491" spans="1:7" x14ac:dyDescent="0.3">
      <c r="A491" s="105">
        <v>2009</v>
      </c>
      <c r="B491" s="96" t="s">
        <v>17</v>
      </c>
      <c r="C491" s="96" t="s">
        <v>140</v>
      </c>
      <c r="D491" s="96">
        <v>53</v>
      </c>
      <c r="E491" s="96">
        <v>29.89</v>
      </c>
      <c r="F491" s="96">
        <v>10</v>
      </c>
      <c r="G491" s="106">
        <v>0.01</v>
      </c>
    </row>
    <row r="492" spans="1:7" x14ac:dyDescent="0.3">
      <c r="A492" s="105">
        <v>2009</v>
      </c>
      <c r="B492" s="96" t="s">
        <v>18</v>
      </c>
      <c r="C492" s="96" t="s">
        <v>138</v>
      </c>
      <c r="D492" s="96">
        <v>873</v>
      </c>
      <c r="E492" s="160">
        <v>26716.47</v>
      </c>
      <c r="F492" s="160">
        <v>9277</v>
      </c>
      <c r="G492" s="106">
        <v>0</v>
      </c>
    </row>
    <row r="493" spans="1:7" x14ac:dyDescent="0.3">
      <c r="A493" s="105">
        <v>2009</v>
      </c>
      <c r="B493" s="96" t="s">
        <v>18</v>
      </c>
      <c r="C493" s="96" t="s">
        <v>139</v>
      </c>
      <c r="D493" s="96">
        <v>2176</v>
      </c>
      <c r="E493" s="160">
        <v>220627</v>
      </c>
      <c r="F493" s="160">
        <v>66571</v>
      </c>
      <c r="G493" s="106">
        <v>0</v>
      </c>
    </row>
    <row r="494" spans="1:7" x14ac:dyDescent="0.3">
      <c r="A494" s="105">
        <v>2009</v>
      </c>
      <c r="B494" s="96" t="s">
        <v>19</v>
      </c>
      <c r="C494" s="96" t="s">
        <v>138</v>
      </c>
      <c r="D494" s="96">
        <v>117</v>
      </c>
      <c r="E494" s="160">
        <v>2230.1999999999998</v>
      </c>
      <c r="F494" s="96">
        <v>588.29999999999995</v>
      </c>
      <c r="G494" s="106">
        <v>0.1</v>
      </c>
    </row>
    <row r="495" spans="1:7" x14ac:dyDescent="0.3">
      <c r="A495" s="105">
        <v>2009</v>
      </c>
      <c r="B495" s="96" t="s">
        <v>19</v>
      </c>
      <c r="C495" s="96" t="s">
        <v>139</v>
      </c>
      <c r="D495" s="96">
        <v>67</v>
      </c>
      <c r="E495" s="96">
        <v>641.79999999999995</v>
      </c>
      <c r="F495" s="96">
        <v>250</v>
      </c>
      <c r="G495" s="106">
        <v>0.1</v>
      </c>
    </row>
    <row r="496" spans="1:7" x14ac:dyDescent="0.3">
      <c r="A496" s="105">
        <v>2009</v>
      </c>
      <c r="B496" s="96" t="s">
        <v>20</v>
      </c>
      <c r="C496" s="96" t="s">
        <v>138</v>
      </c>
      <c r="D496" s="96">
        <v>182</v>
      </c>
      <c r="E496" s="96">
        <v>233.7</v>
      </c>
      <c r="F496" s="96">
        <v>36.4</v>
      </c>
      <c r="G496" s="106">
        <v>0.1</v>
      </c>
    </row>
    <row r="497" spans="1:7" x14ac:dyDescent="0.3">
      <c r="A497" s="105">
        <v>2009</v>
      </c>
      <c r="B497" s="96" t="s">
        <v>20</v>
      </c>
      <c r="C497" s="96" t="s">
        <v>139</v>
      </c>
      <c r="D497" s="96">
        <v>2</v>
      </c>
      <c r="E497" s="96">
        <v>0.2</v>
      </c>
      <c r="F497" s="96">
        <v>0.1</v>
      </c>
      <c r="G497" s="106">
        <v>0.1</v>
      </c>
    </row>
    <row r="498" spans="1:7" x14ac:dyDescent="0.3">
      <c r="A498" s="105">
        <v>2009</v>
      </c>
      <c r="B498" s="96" t="s">
        <v>20</v>
      </c>
      <c r="C498" s="96" t="s">
        <v>140</v>
      </c>
      <c r="D498" s="96">
        <v>13</v>
      </c>
      <c r="E498" s="96">
        <v>20</v>
      </c>
      <c r="F498" s="96">
        <v>10</v>
      </c>
      <c r="G498" s="106">
        <v>0.1</v>
      </c>
    </row>
    <row r="499" spans="1:7" x14ac:dyDescent="0.3">
      <c r="A499" s="105">
        <v>2009</v>
      </c>
      <c r="B499" s="96" t="s">
        <v>21</v>
      </c>
      <c r="C499" s="96" t="s">
        <v>138</v>
      </c>
      <c r="D499" s="96">
        <v>148</v>
      </c>
      <c r="E499" s="96">
        <v>392.58</v>
      </c>
      <c r="F499" s="96">
        <v>71.13</v>
      </c>
      <c r="G499" s="106">
        <v>0</v>
      </c>
    </row>
    <row r="500" spans="1:7" x14ac:dyDescent="0.3">
      <c r="A500" s="105">
        <v>2009</v>
      </c>
      <c r="B500" s="96" t="s">
        <v>21</v>
      </c>
      <c r="C500" s="96" t="s">
        <v>139</v>
      </c>
      <c r="D500" s="96">
        <v>2</v>
      </c>
      <c r="E500" s="160">
        <v>16263.61</v>
      </c>
      <c r="F500" s="160">
        <v>16260.01</v>
      </c>
      <c r="G500" s="106">
        <v>3.6</v>
      </c>
    </row>
    <row r="501" spans="1:7" x14ac:dyDescent="0.3">
      <c r="A501" s="105">
        <v>2009</v>
      </c>
      <c r="B501" s="96" t="s">
        <v>22</v>
      </c>
      <c r="C501" s="96" t="s">
        <v>138</v>
      </c>
      <c r="D501" s="96">
        <v>161</v>
      </c>
      <c r="E501" s="96">
        <v>858</v>
      </c>
      <c r="F501" s="96">
        <v>681</v>
      </c>
      <c r="G501" s="106">
        <v>0</v>
      </c>
    </row>
    <row r="502" spans="1:7" x14ac:dyDescent="0.3">
      <c r="A502" s="105">
        <v>2009</v>
      </c>
      <c r="B502" s="96" t="s">
        <v>22</v>
      </c>
      <c r="C502" s="96" t="s">
        <v>140</v>
      </c>
      <c r="D502" s="96">
        <v>29</v>
      </c>
      <c r="E502" s="96">
        <v>25</v>
      </c>
      <c r="F502" s="96">
        <v>8</v>
      </c>
      <c r="G502" s="106">
        <v>0</v>
      </c>
    </row>
    <row r="503" spans="1:7" x14ac:dyDescent="0.3">
      <c r="A503" s="105">
        <v>2009</v>
      </c>
      <c r="B503" s="96" t="s">
        <v>23</v>
      </c>
      <c r="C503" s="96" t="s">
        <v>138</v>
      </c>
      <c r="D503" s="96">
        <v>15</v>
      </c>
      <c r="E503" s="96">
        <v>22.6</v>
      </c>
      <c r="F503" s="96">
        <v>15</v>
      </c>
      <c r="G503" s="106">
        <v>0.05</v>
      </c>
    </row>
    <row r="504" spans="1:7" x14ac:dyDescent="0.3">
      <c r="A504" s="105">
        <v>2009</v>
      </c>
      <c r="B504" s="96" t="s">
        <v>23</v>
      </c>
      <c r="C504" s="96" t="s">
        <v>139</v>
      </c>
      <c r="D504" s="96">
        <v>26</v>
      </c>
      <c r="E504" s="160">
        <v>2034.15</v>
      </c>
      <c r="F504" s="160">
        <v>1076</v>
      </c>
      <c r="G504" s="106">
        <v>0.1</v>
      </c>
    </row>
    <row r="505" spans="1:7" x14ac:dyDescent="0.3">
      <c r="A505" s="105">
        <v>2009</v>
      </c>
      <c r="B505" s="96" t="s">
        <v>23</v>
      </c>
      <c r="C505" s="96" t="s">
        <v>140</v>
      </c>
      <c r="D505" s="96">
        <v>1</v>
      </c>
      <c r="E505" s="96">
        <v>0.1</v>
      </c>
      <c r="F505" s="96">
        <v>0.1</v>
      </c>
      <c r="G505" s="106">
        <v>0.1</v>
      </c>
    </row>
    <row r="506" spans="1:7" x14ac:dyDescent="0.3">
      <c r="A506" s="105">
        <v>2009</v>
      </c>
      <c r="B506" s="96" t="s">
        <v>25</v>
      </c>
      <c r="C506" s="96" t="s">
        <v>138</v>
      </c>
      <c r="D506" s="96">
        <v>251</v>
      </c>
      <c r="E506" s="96">
        <v>375.4</v>
      </c>
      <c r="F506" s="96">
        <v>47</v>
      </c>
      <c r="G506" s="106">
        <v>0.1</v>
      </c>
    </row>
    <row r="507" spans="1:7" x14ac:dyDescent="0.3">
      <c r="A507" s="105">
        <v>2009</v>
      </c>
      <c r="B507" s="96" t="s">
        <v>25</v>
      </c>
      <c r="C507" s="96" t="s">
        <v>139</v>
      </c>
      <c r="D507" s="96">
        <v>121</v>
      </c>
      <c r="E507" s="160">
        <v>20308.099999999999</v>
      </c>
      <c r="F507" s="160">
        <v>2800</v>
      </c>
      <c r="G507" s="106">
        <v>0.1</v>
      </c>
    </row>
    <row r="508" spans="1:7" x14ac:dyDescent="0.3">
      <c r="A508" s="105">
        <v>2009</v>
      </c>
      <c r="B508" s="96" t="s">
        <v>25</v>
      </c>
      <c r="C508" s="96" t="s">
        <v>140</v>
      </c>
      <c r="D508" s="96">
        <v>16</v>
      </c>
      <c r="E508" s="96">
        <v>177.1</v>
      </c>
      <c r="F508" s="96">
        <v>170</v>
      </c>
      <c r="G508" s="106">
        <v>0.1</v>
      </c>
    </row>
    <row r="509" spans="1:7" x14ac:dyDescent="0.3">
      <c r="A509" s="105">
        <v>2009</v>
      </c>
      <c r="B509" s="96" t="s">
        <v>27</v>
      </c>
      <c r="C509" s="96" t="s">
        <v>138</v>
      </c>
      <c r="D509" s="96">
        <v>64</v>
      </c>
      <c r="E509" s="160">
        <v>25717.68</v>
      </c>
      <c r="F509" s="160">
        <v>19352</v>
      </c>
      <c r="G509" s="106">
        <v>1E-3</v>
      </c>
    </row>
    <row r="510" spans="1:7" x14ac:dyDescent="0.3">
      <c r="A510" s="105">
        <v>2009</v>
      </c>
      <c r="B510" s="96" t="s">
        <v>27</v>
      </c>
      <c r="C510" s="96" t="s">
        <v>139</v>
      </c>
      <c r="D510" s="96">
        <v>79</v>
      </c>
      <c r="E510" s="160">
        <v>17133.82</v>
      </c>
      <c r="F510" s="160">
        <v>4200</v>
      </c>
      <c r="G510" s="106">
        <v>0.01</v>
      </c>
    </row>
    <row r="511" spans="1:7" x14ac:dyDescent="0.3">
      <c r="A511" s="105">
        <v>2009</v>
      </c>
      <c r="B511" s="96" t="s">
        <v>27</v>
      </c>
      <c r="C511" s="96" t="s">
        <v>140</v>
      </c>
      <c r="D511" s="96">
        <v>10</v>
      </c>
      <c r="E511" s="96">
        <v>10.08</v>
      </c>
      <c r="F511" s="96">
        <v>3.6</v>
      </c>
      <c r="G511" s="106">
        <v>0.1</v>
      </c>
    </row>
    <row r="512" spans="1:7" x14ac:dyDescent="0.3">
      <c r="A512" s="105">
        <v>2009</v>
      </c>
      <c r="B512" s="96" t="s">
        <v>28</v>
      </c>
      <c r="C512" s="96" t="s">
        <v>138</v>
      </c>
      <c r="D512" s="96">
        <v>338</v>
      </c>
      <c r="E512" s="160">
        <v>2246.3000000000002</v>
      </c>
      <c r="F512" s="160">
        <v>1746.8</v>
      </c>
      <c r="G512" s="106">
        <v>0</v>
      </c>
    </row>
    <row r="513" spans="1:7" x14ac:dyDescent="0.3">
      <c r="A513" s="105">
        <v>2009</v>
      </c>
      <c r="B513" s="96" t="s">
        <v>28</v>
      </c>
      <c r="C513" s="96" t="s">
        <v>139</v>
      </c>
      <c r="D513" s="96">
        <v>145</v>
      </c>
      <c r="E513" s="160">
        <v>91725.4</v>
      </c>
      <c r="F513" s="160">
        <v>26878.6</v>
      </c>
      <c r="G513" s="106">
        <v>0</v>
      </c>
    </row>
    <row r="514" spans="1:7" x14ac:dyDescent="0.3">
      <c r="A514" s="105">
        <v>2009</v>
      </c>
      <c r="B514" s="96" t="s">
        <v>29</v>
      </c>
      <c r="C514" s="96" t="s">
        <v>138</v>
      </c>
      <c r="D514" s="96">
        <v>328</v>
      </c>
      <c r="E514" s="160">
        <v>4822.03</v>
      </c>
      <c r="F514" s="160">
        <v>1884</v>
      </c>
      <c r="G514" s="106">
        <v>0.01</v>
      </c>
    </row>
    <row r="515" spans="1:7" x14ac:dyDescent="0.3">
      <c r="A515" s="105">
        <v>2009</v>
      </c>
      <c r="B515" s="96" t="s">
        <v>29</v>
      </c>
      <c r="C515" s="96" t="s">
        <v>139</v>
      </c>
      <c r="D515" s="96">
        <v>183</v>
      </c>
      <c r="E515" s="160">
        <v>32737.34</v>
      </c>
      <c r="F515" s="160">
        <v>6100</v>
      </c>
      <c r="G515" s="106">
        <v>0.01</v>
      </c>
    </row>
    <row r="516" spans="1:7" x14ac:dyDescent="0.3">
      <c r="A516" s="105">
        <v>2009</v>
      </c>
      <c r="B516" s="96" t="s">
        <v>30</v>
      </c>
      <c r="C516" s="96" t="s">
        <v>138</v>
      </c>
      <c r="D516" s="96">
        <v>33</v>
      </c>
      <c r="E516" s="96">
        <v>3.23</v>
      </c>
      <c r="F516" s="96">
        <v>0.7</v>
      </c>
      <c r="G516" s="106">
        <v>0.01</v>
      </c>
    </row>
    <row r="517" spans="1:7" x14ac:dyDescent="0.3">
      <c r="A517" s="105">
        <v>2009</v>
      </c>
      <c r="B517" s="96" t="s">
        <v>30</v>
      </c>
      <c r="C517" s="96" t="s">
        <v>139</v>
      </c>
      <c r="D517" s="96">
        <v>85</v>
      </c>
      <c r="E517" s="160">
        <v>230509.12</v>
      </c>
      <c r="F517" s="160">
        <v>43793.4</v>
      </c>
      <c r="G517" s="106">
        <v>0.01</v>
      </c>
    </row>
    <row r="518" spans="1:7" x14ac:dyDescent="0.3">
      <c r="A518" s="105">
        <v>2008</v>
      </c>
      <c r="B518" s="96" t="s">
        <v>17</v>
      </c>
      <c r="C518" s="96" t="s">
        <v>138</v>
      </c>
      <c r="D518" s="96">
        <v>893</v>
      </c>
      <c r="E518" s="160">
        <v>2205.79</v>
      </c>
      <c r="F518" s="160">
        <v>1307</v>
      </c>
      <c r="G518" s="106">
        <v>0.01</v>
      </c>
    </row>
    <row r="519" spans="1:7" x14ac:dyDescent="0.3">
      <c r="A519" s="105">
        <v>2008</v>
      </c>
      <c r="B519" s="96" t="s">
        <v>17</v>
      </c>
      <c r="C519" s="96" t="s">
        <v>139</v>
      </c>
      <c r="D519" s="96">
        <v>779</v>
      </c>
      <c r="E519" s="160">
        <v>18522.77</v>
      </c>
      <c r="F519" s="160">
        <v>11600</v>
      </c>
      <c r="G519" s="106">
        <v>0.01</v>
      </c>
    </row>
    <row r="520" spans="1:7" x14ac:dyDescent="0.3">
      <c r="A520" s="105">
        <v>2008</v>
      </c>
      <c r="B520" s="96" t="s">
        <v>17</v>
      </c>
      <c r="C520" s="96" t="s">
        <v>140</v>
      </c>
      <c r="D520" s="96">
        <v>50</v>
      </c>
      <c r="E520" s="96">
        <v>60.27</v>
      </c>
      <c r="F520" s="96">
        <v>37.700000000000003</v>
      </c>
      <c r="G520" s="106">
        <v>0.01</v>
      </c>
    </row>
    <row r="521" spans="1:7" x14ac:dyDescent="0.3">
      <c r="A521" s="105">
        <v>2008</v>
      </c>
      <c r="B521" s="96" t="s">
        <v>18</v>
      </c>
      <c r="C521" s="96" t="s">
        <v>138</v>
      </c>
      <c r="D521" s="96">
        <v>842</v>
      </c>
      <c r="E521" s="160">
        <v>8649.0300000000007</v>
      </c>
      <c r="F521" s="160">
        <v>5348</v>
      </c>
      <c r="G521" s="106">
        <v>0</v>
      </c>
    </row>
    <row r="522" spans="1:7" x14ac:dyDescent="0.3">
      <c r="A522" s="105">
        <v>2008</v>
      </c>
      <c r="B522" s="96" t="s">
        <v>18</v>
      </c>
      <c r="C522" s="96" t="s">
        <v>139</v>
      </c>
      <c r="D522" s="96">
        <v>1182</v>
      </c>
      <c r="E522" s="160">
        <v>4661.25</v>
      </c>
      <c r="F522" s="160">
        <v>1300</v>
      </c>
      <c r="G522" s="106">
        <v>0</v>
      </c>
    </row>
    <row r="523" spans="1:7" x14ac:dyDescent="0.3">
      <c r="A523" s="105">
        <v>2008</v>
      </c>
      <c r="B523" s="96" t="s">
        <v>18</v>
      </c>
      <c r="C523" s="96" t="s">
        <v>140</v>
      </c>
      <c r="D523" s="96">
        <v>1</v>
      </c>
      <c r="E523" s="96">
        <v>37</v>
      </c>
      <c r="F523" s="96">
        <v>37</v>
      </c>
      <c r="G523" s="106">
        <v>37</v>
      </c>
    </row>
    <row r="524" spans="1:7" x14ac:dyDescent="0.3">
      <c r="A524" s="105">
        <v>2008</v>
      </c>
      <c r="B524" s="96" t="s">
        <v>19</v>
      </c>
      <c r="C524" s="96" t="s">
        <v>138</v>
      </c>
      <c r="D524" s="96">
        <v>254</v>
      </c>
      <c r="E524" s="160">
        <v>73198.2</v>
      </c>
      <c r="F524" s="160">
        <v>53008.7</v>
      </c>
      <c r="G524" s="106">
        <v>0.1</v>
      </c>
    </row>
    <row r="525" spans="1:7" x14ac:dyDescent="0.3">
      <c r="A525" s="105">
        <v>2008</v>
      </c>
      <c r="B525" s="96" t="s">
        <v>19</v>
      </c>
      <c r="C525" s="96" t="s">
        <v>139</v>
      </c>
      <c r="D525" s="96">
        <v>143</v>
      </c>
      <c r="E525" s="160">
        <v>77474.399999999994</v>
      </c>
      <c r="F525" s="160">
        <v>13430.6</v>
      </c>
      <c r="G525" s="106">
        <v>0.1</v>
      </c>
    </row>
    <row r="526" spans="1:7" x14ac:dyDescent="0.3">
      <c r="A526" s="105">
        <v>2008</v>
      </c>
      <c r="B526" s="96" t="s">
        <v>20</v>
      </c>
      <c r="C526" s="96" t="s">
        <v>138</v>
      </c>
      <c r="D526" s="96">
        <v>140</v>
      </c>
      <c r="E526" s="96">
        <v>125.7</v>
      </c>
      <c r="F526" s="96">
        <v>28.5</v>
      </c>
      <c r="G526" s="106">
        <v>0.1</v>
      </c>
    </row>
    <row r="527" spans="1:7" x14ac:dyDescent="0.3">
      <c r="A527" s="105">
        <v>2008</v>
      </c>
      <c r="B527" s="96" t="s">
        <v>20</v>
      </c>
      <c r="C527" s="96" t="s">
        <v>139</v>
      </c>
      <c r="D527" s="96">
        <v>13</v>
      </c>
      <c r="E527" s="96">
        <v>6.8</v>
      </c>
      <c r="F527" s="96">
        <v>2</v>
      </c>
      <c r="G527" s="106">
        <v>0.1</v>
      </c>
    </row>
    <row r="528" spans="1:7" x14ac:dyDescent="0.3">
      <c r="A528" s="105">
        <v>2008</v>
      </c>
      <c r="B528" s="96" t="s">
        <v>20</v>
      </c>
      <c r="C528" s="96" t="s">
        <v>140</v>
      </c>
      <c r="D528" s="96">
        <v>15</v>
      </c>
      <c r="E528" s="96">
        <v>10</v>
      </c>
      <c r="F528" s="96">
        <v>4</v>
      </c>
      <c r="G528" s="106">
        <v>0.1</v>
      </c>
    </row>
    <row r="529" spans="1:7" x14ac:dyDescent="0.3">
      <c r="A529" s="105">
        <v>2008</v>
      </c>
      <c r="B529" s="96" t="s">
        <v>21</v>
      </c>
      <c r="C529" s="96" t="s">
        <v>138</v>
      </c>
      <c r="D529" s="96">
        <v>70</v>
      </c>
      <c r="E529" s="96">
        <v>98.4</v>
      </c>
      <c r="F529" s="96">
        <v>10.199999999999999</v>
      </c>
      <c r="G529" s="106">
        <v>0</v>
      </c>
    </row>
    <row r="530" spans="1:7" x14ac:dyDescent="0.3">
      <c r="A530" s="105">
        <v>2008</v>
      </c>
      <c r="B530" s="96" t="s">
        <v>21</v>
      </c>
      <c r="C530" s="96" t="s">
        <v>139</v>
      </c>
      <c r="D530" s="96">
        <v>2</v>
      </c>
      <c r="E530" s="96">
        <v>1.6</v>
      </c>
      <c r="F530" s="96">
        <v>1</v>
      </c>
      <c r="G530" s="106">
        <v>0.6</v>
      </c>
    </row>
    <row r="531" spans="1:7" x14ac:dyDescent="0.3">
      <c r="A531" s="105">
        <v>2008</v>
      </c>
      <c r="B531" s="96" t="s">
        <v>22</v>
      </c>
      <c r="C531" s="96" t="s">
        <v>138</v>
      </c>
      <c r="D531" s="96">
        <v>211</v>
      </c>
      <c r="E531" s="160">
        <v>2638</v>
      </c>
      <c r="F531" s="160">
        <v>1950</v>
      </c>
      <c r="G531" s="106">
        <v>0</v>
      </c>
    </row>
    <row r="532" spans="1:7" x14ac:dyDescent="0.3">
      <c r="A532" s="105">
        <v>2008</v>
      </c>
      <c r="B532" s="96" t="s">
        <v>22</v>
      </c>
      <c r="C532" s="96" t="s">
        <v>139</v>
      </c>
      <c r="D532" s="96">
        <v>1</v>
      </c>
      <c r="E532" s="96">
        <v>0</v>
      </c>
      <c r="F532" s="96">
        <v>0</v>
      </c>
      <c r="G532" s="106">
        <v>0</v>
      </c>
    </row>
    <row r="533" spans="1:7" x14ac:dyDescent="0.3">
      <c r="A533" s="105">
        <v>2008</v>
      </c>
      <c r="B533" s="96" t="s">
        <v>22</v>
      </c>
      <c r="C533" s="96" t="s">
        <v>140</v>
      </c>
      <c r="D533" s="96">
        <v>35</v>
      </c>
      <c r="E533" s="96">
        <v>62</v>
      </c>
      <c r="F533" s="96">
        <v>12</v>
      </c>
      <c r="G533" s="106">
        <v>0</v>
      </c>
    </row>
    <row r="534" spans="1:7" x14ac:dyDescent="0.3">
      <c r="A534" s="105">
        <v>2008</v>
      </c>
      <c r="B534" s="96" t="s">
        <v>23</v>
      </c>
      <c r="C534" s="96" t="s">
        <v>138</v>
      </c>
      <c r="D534" s="96">
        <v>21</v>
      </c>
      <c r="E534" s="96">
        <v>19.78</v>
      </c>
      <c r="F534" s="96">
        <v>7</v>
      </c>
      <c r="G534" s="106">
        <v>0.01</v>
      </c>
    </row>
    <row r="535" spans="1:7" x14ac:dyDescent="0.3">
      <c r="A535" s="105">
        <v>2008</v>
      </c>
      <c r="B535" s="96" t="s">
        <v>23</v>
      </c>
      <c r="C535" s="96" t="s">
        <v>139</v>
      </c>
      <c r="D535" s="96">
        <v>214</v>
      </c>
      <c r="E535" s="160">
        <v>308546.46999999997</v>
      </c>
      <c r="F535" s="160">
        <v>70711</v>
      </c>
      <c r="G535" s="106">
        <v>0.01</v>
      </c>
    </row>
    <row r="536" spans="1:7" x14ac:dyDescent="0.3">
      <c r="A536" s="105">
        <v>2008</v>
      </c>
      <c r="B536" s="96" t="s">
        <v>23</v>
      </c>
      <c r="C536" s="96" t="s">
        <v>140</v>
      </c>
      <c r="D536" s="96">
        <v>5</v>
      </c>
      <c r="E536" s="96">
        <v>222.5</v>
      </c>
      <c r="F536" s="96">
        <v>219</v>
      </c>
      <c r="G536" s="106">
        <v>0.5</v>
      </c>
    </row>
    <row r="537" spans="1:7" x14ac:dyDescent="0.3">
      <c r="A537" s="105">
        <v>2008</v>
      </c>
      <c r="B537" s="96" t="s">
        <v>25</v>
      </c>
      <c r="C537" s="96" t="s">
        <v>138</v>
      </c>
      <c r="D537" s="96">
        <v>202</v>
      </c>
      <c r="E537" s="96">
        <v>106</v>
      </c>
      <c r="F537" s="96">
        <v>19.5</v>
      </c>
      <c r="G537" s="106">
        <v>0.1</v>
      </c>
    </row>
    <row r="538" spans="1:7" x14ac:dyDescent="0.3">
      <c r="A538" s="105">
        <v>2008</v>
      </c>
      <c r="B538" s="96" t="s">
        <v>25</v>
      </c>
      <c r="C538" s="96" t="s">
        <v>139</v>
      </c>
      <c r="D538" s="96">
        <v>118</v>
      </c>
      <c r="E538" s="160">
        <v>1193.7</v>
      </c>
      <c r="F538" s="96">
        <v>520</v>
      </c>
      <c r="G538" s="106">
        <v>0.1</v>
      </c>
    </row>
    <row r="539" spans="1:7" x14ac:dyDescent="0.3">
      <c r="A539" s="105">
        <v>2008</v>
      </c>
      <c r="B539" s="96" t="s">
        <v>25</v>
      </c>
      <c r="C539" s="96" t="s">
        <v>140</v>
      </c>
      <c r="D539" s="96">
        <v>20</v>
      </c>
      <c r="E539" s="96">
        <v>16.7</v>
      </c>
      <c r="F539" s="96">
        <v>4.8</v>
      </c>
      <c r="G539" s="106">
        <v>0.1</v>
      </c>
    </row>
    <row r="540" spans="1:7" x14ac:dyDescent="0.3">
      <c r="A540" s="105">
        <v>2008</v>
      </c>
      <c r="B540" s="96" t="s">
        <v>27</v>
      </c>
      <c r="C540" s="96" t="s">
        <v>138</v>
      </c>
      <c r="D540" s="96">
        <v>69</v>
      </c>
      <c r="E540" s="160">
        <v>17831.21</v>
      </c>
      <c r="F540" s="160">
        <v>8000</v>
      </c>
      <c r="G540" s="106">
        <v>0</v>
      </c>
    </row>
    <row r="541" spans="1:7" x14ac:dyDescent="0.3">
      <c r="A541" s="105">
        <v>2008</v>
      </c>
      <c r="B541" s="96" t="s">
        <v>27</v>
      </c>
      <c r="C541" s="96" t="s">
        <v>139</v>
      </c>
      <c r="D541" s="96">
        <v>53</v>
      </c>
      <c r="E541" s="160">
        <v>4487.8</v>
      </c>
      <c r="F541" s="160">
        <v>1886</v>
      </c>
      <c r="G541" s="106">
        <v>0</v>
      </c>
    </row>
    <row r="542" spans="1:7" x14ac:dyDescent="0.3">
      <c r="A542" s="105">
        <v>2008</v>
      </c>
      <c r="B542" s="96" t="s">
        <v>27</v>
      </c>
      <c r="C542" s="96" t="s">
        <v>140</v>
      </c>
      <c r="D542" s="96">
        <v>6</v>
      </c>
      <c r="E542" s="96">
        <v>19.71</v>
      </c>
      <c r="F542" s="96">
        <v>19</v>
      </c>
      <c r="G542" s="106">
        <v>1E-3</v>
      </c>
    </row>
    <row r="543" spans="1:7" x14ac:dyDescent="0.3">
      <c r="A543" s="105">
        <v>2008</v>
      </c>
      <c r="B543" s="96" t="s">
        <v>28</v>
      </c>
      <c r="C543" s="96" t="s">
        <v>138</v>
      </c>
      <c r="D543" s="96">
        <v>188</v>
      </c>
      <c r="E543" s="96">
        <v>148.19999999999999</v>
      </c>
      <c r="F543" s="96">
        <v>43.1</v>
      </c>
      <c r="G543" s="106">
        <v>0</v>
      </c>
    </row>
    <row r="544" spans="1:7" x14ac:dyDescent="0.3">
      <c r="A544" s="105">
        <v>2008</v>
      </c>
      <c r="B544" s="96" t="s">
        <v>28</v>
      </c>
      <c r="C544" s="96" t="s">
        <v>139</v>
      </c>
      <c r="D544" s="96">
        <v>34</v>
      </c>
      <c r="E544" s="160">
        <v>1333.4</v>
      </c>
      <c r="F544" s="96">
        <v>770</v>
      </c>
      <c r="G544" s="106">
        <v>0</v>
      </c>
    </row>
    <row r="545" spans="1:7" x14ac:dyDescent="0.3">
      <c r="A545" s="105">
        <v>2008</v>
      </c>
      <c r="B545" s="96" t="s">
        <v>29</v>
      </c>
      <c r="C545" s="96" t="s">
        <v>138</v>
      </c>
      <c r="D545" s="96">
        <v>316</v>
      </c>
      <c r="E545" s="160">
        <v>30996.62</v>
      </c>
      <c r="F545" s="160">
        <v>12538</v>
      </c>
      <c r="G545" s="106">
        <v>0.01</v>
      </c>
    </row>
    <row r="546" spans="1:7" x14ac:dyDescent="0.3">
      <c r="A546" s="105">
        <v>2008</v>
      </c>
      <c r="B546" s="96" t="s">
        <v>29</v>
      </c>
      <c r="C546" s="96" t="s">
        <v>139</v>
      </c>
      <c r="D546" s="96">
        <v>282</v>
      </c>
      <c r="E546" s="160">
        <v>1099180.6100000001</v>
      </c>
      <c r="F546" s="160">
        <v>137175</v>
      </c>
      <c r="G546" s="106">
        <v>0.01</v>
      </c>
    </row>
    <row r="547" spans="1:7" x14ac:dyDescent="0.3">
      <c r="A547" s="105">
        <v>2008</v>
      </c>
      <c r="B547" s="96" t="s">
        <v>30</v>
      </c>
      <c r="C547" s="96" t="s">
        <v>138</v>
      </c>
      <c r="D547" s="96">
        <v>27</v>
      </c>
      <c r="E547" s="96">
        <v>11.83</v>
      </c>
      <c r="F547" s="96">
        <v>4.3</v>
      </c>
      <c r="G547" s="106">
        <v>0.01</v>
      </c>
    </row>
    <row r="548" spans="1:7" x14ac:dyDescent="0.3">
      <c r="A548" s="105">
        <v>2008</v>
      </c>
      <c r="B548" s="96" t="s">
        <v>30</v>
      </c>
      <c r="C548" s="96" t="s">
        <v>139</v>
      </c>
      <c r="D548" s="96">
        <v>49</v>
      </c>
      <c r="E548" s="160">
        <v>13056.05</v>
      </c>
      <c r="F548" s="160">
        <v>3280</v>
      </c>
      <c r="G548" s="106">
        <v>0.01</v>
      </c>
    </row>
    <row r="549" spans="1:7" x14ac:dyDescent="0.3">
      <c r="A549" s="105">
        <v>2007</v>
      </c>
      <c r="B549" s="96" t="s">
        <v>17</v>
      </c>
      <c r="C549" s="96" t="s">
        <v>138</v>
      </c>
      <c r="D549" s="96">
        <v>798</v>
      </c>
      <c r="E549" s="96">
        <v>857.97</v>
      </c>
      <c r="F549" s="96">
        <v>241.5</v>
      </c>
      <c r="G549" s="106">
        <v>0.01</v>
      </c>
    </row>
    <row r="550" spans="1:7" x14ac:dyDescent="0.3">
      <c r="A550" s="105">
        <v>2007</v>
      </c>
      <c r="B550" s="96" t="s">
        <v>17</v>
      </c>
      <c r="C550" s="96" t="s">
        <v>139</v>
      </c>
      <c r="D550" s="96">
        <v>513</v>
      </c>
      <c r="E550" s="160">
        <v>102757.68</v>
      </c>
      <c r="F550" s="160">
        <v>63000</v>
      </c>
      <c r="G550" s="106">
        <v>0.01</v>
      </c>
    </row>
    <row r="551" spans="1:7" x14ac:dyDescent="0.3">
      <c r="A551" s="105">
        <v>2007</v>
      </c>
      <c r="B551" s="96" t="s">
        <v>17</v>
      </c>
      <c r="C551" s="96" t="s">
        <v>140</v>
      </c>
      <c r="D551" s="96">
        <v>26</v>
      </c>
      <c r="E551" s="96">
        <v>3.35</v>
      </c>
      <c r="F551" s="96">
        <v>0.8</v>
      </c>
      <c r="G551" s="106">
        <v>0.01</v>
      </c>
    </row>
    <row r="552" spans="1:7" x14ac:dyDescent="0.3">
      <c r="A552" s="105">
        <v>2007</v>
      </c>
      <c r="B552" s="96" t="s">
        <v>18</v>
      </c>
      <c r="C552" s="96" t="s">
        <v>138</v>
      </c>
      <c r="D552" s="96">
        <v>688</v>
      </c>
      <c r="E552" s="160">
        <v>12242.44</v>
      </c>
      <c r="F552" s="160">
        <v>9400</v>
      </c>
      <c r="G552" s="106">
        <v>1E-3</v>
      </c>
    </row>
    <row r="553" spans="1:7" x14ac:dyDescent="0.3">
      <c r="A553" s="105">
        <v>2007</v>
      </c>
      <c r="B553" s="96" t="s">
        <v>18</v>
      </c>
      <c r="C553" s="96" t="s">
        <v>139</v>
      </c>
      <c r="D553" s="96">
        <v>919</v>
      </c>
      <c r="E553" s="160">
        <v>17243.07</v>
      </c>
      <c r="F553" s="160">
        <v>3969</v>
      </c>
      <c r="G553" s="106">
        <v>3.0000000000000001E-3</v>
      </c>
    </row>
    <row r="554" spans="1:7" x14ac:dyDescent="0.3">
      <c r="A554" s="105">
        <v>2007</v>
      </c>
      <c r="B554" s="96" t="s">
        <v>19</v>
      </c>
      <c r="C554" s="96" t="s">
        <v>138</v>
      </c>
      <c r="D554" s="96">
        <v>220</v>
      </c>
      <c r="E554" s="160">
        <v>4912.8999999999996</v>
      </c>
      <c r="F554" s="160">
        <v>3053</v>
      </c>
      <c r="G554" s="106">
        <v>0.1</v>
      </c>
    </row>
    <row r="555" spans="1:7" x14ac:dyDescent="0.3">
      <c r="A555" s="105">
        <v>2007</v>
      </c>
      <c r="B555" s="96" t="s">
        <v>19</v>
      </c>
      <c r="C555" s="96" t="s">
        <v>139</v>
      </c>
      <c r="D555" s="96">
        <v>162</v>
      </c>
      <c r="E555" s="160">
        <v>331367.90000000002</v>
      </c>
      <c r="F555" s="160">
        <v>88000</v>
      </c>
      <c r="G555" s="106">
        <v>0.1</v>
      </c>
    </row>
    <row r="556" spans="1:7" x14ac:dyDescent="0.3">
      <c r="A556" s="105">
        <v>2007</v>
      </c>
      <c r="B556" s="96" t="s">
        <v>20</v>
      </c>
      <c r="C556" s="96" t="s">
        <v>138</v>
      </c>
      <c r="D556" s="96">
        <v>254</v>
      </c>
      <c r="E556" s="96">
        <v>384.4</v>
      </c>
      <c r="F556" s="96">
        <v>41</v>
      </c>
      <c r="G556" s="106">
        <v>0</v>
      </c>
    </row>
    <row r="557" spans="1:7" x14ac:dyDescent="0.3">
      <c r="A557" s="105">
        <v>2007</v>
      </c>
      <c r="B557" s="96" t="s">
        <v>20</v>
      </c>
      <c r="C557" s="96" t="s">
        <v>139</v>
      </c>
      <c r="D557" s="96">
        <v>30</v>
      </c>
      <c r="E557" s="96">
        <v>25.2</v>
      </c>
      <c r="F557" s="96">
        <v>8.8000000000000007</v>
      </c>
      <c r="G557" s="106">
        <v>0.1</v>
      </c>
    </row>
    <row r="558" spans="1:7" x14ac:dyDescent="0.3">
      <c r="A558" s="105">
        <v>2007</v>
      </c>
      <c r="B558" s="96" t="s">
        <v>20</v>
      </c>
      <c r="C558" s="96" t="s">
        <v>140</v>
      </c>
      <c r="D558" s="96">
        <v>32</v>
      </c>
      <c r="E558" s="96">
        <v>181.4</v>
      </c>
      <c r="F558" s="96">
        <v>150</v>
      </c>
      <c r="G558" s="106">
        <v>0</v>
      </c>
    </row>
    <row r="559" spans="1:7" x14ac:dyDescent="0.3">
      <c r="A559" s="105">
        <v>2007</v>
      </c>
      <c r="B559" s="96" t="s">
        <v>21</v>
      </c>
      <c r="C559" s="96" t="s">
        <v>138</v>
      </c>
      <c r="D559" s="96">
        <v>59</v>
      </c>
      <c r="E559" s="96">
        <v>324.14999999999998</v>
      </c>
      <c r="F559" s="96">
        <v>125.62</v>
      </c>
      <c r="G559" s="106">
        <v>0</v>
      </c>
    </row>
    <row r="560" spans="1:7" x14ac:dyDescent="0.3">
      <c r="A560" s="105">
        <v>2007</v>
      </c>
      <c r="B560" s="96" t="s">
        <v>21</v>
      </c>
      <c r="C560" s="96" t="s">
        <v>139</v>
      </c>
      <c r="D560" s="96">
        <v>6</v>
      </c>
      <c r="E560" s="160">
        <v>11026.48</v>
      </c>
      <c r="F560" s="160">
        <v>5984.86</v>
      </c>
      <c r="G560" s="106">
        <v>77.375</v>
      </c>
    </row>
    <row r="561" spans="1:7" x14ac:dyDescent="0.3">
      <c r="A561" s="105">
        <v>2007</v>
      </c>
      <c r="B561" s="96" t="s">
        <v>21</v>
      </c>
      <c r="C561" s="96" t="s">
        <v>140</v>
      </c>
      <c r="D561" s="96">
        <v>1</v>
      </c>
      <c r="E561" s="96">
        <v>0.28999999999999998</v>
      </c>
      <c r="F561" s="96">
        <v>0.28999999999999998</v>
      </c>
      <c r="G561" s="106">
        <v>0.29299999999999998</v>
      </c>
    </row>
    <row r="562" spans="1:7" x14ac:dyDescent="0.3">
      <c r="A562" s="105">
        <v>2007</v>
      </c>
      <c r="B562" s="96" t="s">
        <v>22</v>
      </c>
      <c r="C562" s="96" t="s">
        <v>138</v>
      </c>
      <c r="D562" s="96">
        <v>323</v>
      </c>
      <c r="E562" s="96">
        <v>508</v>
      </c>
      <c r="F562" s="96">
        <v>76</v>
      </c>
      <c r="G562" s="106">
        <v>0</v>
      </c>
    </row>
    <row r="563" spans="1:7" x14ac:dyDescent="0.3">
      <c r="A563" s="105">
        <v>2007</v>
      </c>
      <c r="B563" s="96" t="s">
        <v>22</v>
      </c>
      <c r="C563" s="96" t="s">
        <v>139</v>
      </c>
      <c r="D563" s="96">
        <v>2</v>
      </c>
      <c r="E563" s="96">
        <v>0</v>
      </c>
      <c r="F563" s="96">
        <v>0</v>
      </c>
      <c r="G563" s="106">
        <v>0</v>
      </c>
    </row>
    <row r="564" spans="1:7" x14ac:dyDescent="0.3">
      <c r="A564" s="105">
        <v>2007</v>
      </c>
      <c r="B564" s="96" t="s">
        <v>22</v>
      </c>
      <c r="C564" s="96" t="s">
        <v>140</v>
      </c>
      <c r="D564" s="96">
        <v>61</v>
      </c>
      <c r="E564" s="96">
        <v>181</v>
      </c>
      <c r="F564" s="96">
        <v>30</v>
      </c>
      <c r="G564" s="106">
        <v>0</v>
      </c>
    </row>
    <row r="565" spans="1:7" x14ac:dyDescent="0.3">
      <c r="A565" s="105">
        <v>2007</v>
      </c>
      <c r="B565" s="96" t="s">
        <v>23</v>
      </c>
      <c r="C565" s="96" t="s">
        <v>138</v>
      </c>
      <c r="D565" s="96">
        <v>37</v>
      </c>
      <c r="E565" s="160">
        <v>22183.3</v>
      </c>
      <c r="F565" s="160">
        <v>21532.89</v>
      </c>
      <c r="G565" s="106">
        <v>0.01</v>
      </c>
    </row>
    <row r="566" spans="1:7" x14ac:dyDescent="0.3">
      <c r="A566" s="105">
        <v>2007</v>
      </c>
      <c r="B566" s="96" t="s">
        <v>23</v>
      </c>
      <c r="C566" s="96" t="s">
        <v>139</v>
      </c>
      <c r="D566" s="96">
        <v>141</v>
      </c>
      <c r="E566" s="160">
        <v>422923.87</v>
      </c>
      <c r="F566" s="160">
        <v>89542</v>
      </c>
      <c r="G566" s="106">
        <v>0.01</v>
      </c>
    </row>
    <row r="567" spans="1:7" x14ac:dyDescent="0.3">
      <c r="A567" s="105">
        <v>2007</v>
      </c>
      <c r="B567" s="96" t="s">
        <v>23</v>
      </c>
      <c r="C567" s="96" t="s">
        <v>140</v>
      </c>
      <c r="D567" s="96">
        <v>6</v>
      </c>
      <c r="E567" s="96">
        <v>22.21</v>
      </c>
      <c r="F567" s="96">
        <v>10.4</v>
      </c>
      <c r="G567" s="106">
        <v>0.01</v>
      </c>
    </row>
    <row r="568" spans="1:7" x14ac:dyDescent="0.3">
      <c r="A568" s="105">
        <v>2007</v>
      </c>
      <c r="B568" s="96" t="s">
        <v>25</v>
      </c>
      <c r="C568" s="96" t="s">
        <v>138</v>
      </c>
      <c r="D568" s="96">
        <v>565</v>
      </c>
      <c r="E568" s="160">
        <v>33217</v>
      </c>
      <c r="F568" s="160">
        <v>16702</v>
      </c>
      <c r="G568" s="106">
        <v>0.1</v>
      </c>
    </row>
    <row r="569" spans="1:7" x14ac:dyDescent="0.3">
      <c r="A569" s="105">
        <v>2007</v>
      </c>
      <c r="B569" s="96" t="s">
        <v>25</v>
      </c>
      <c r="C569" s="96" t="s">
        <v>139</v>
      </c>
      <c r="D569" s="96">
        <v>533</v>
      </c>
      <c r="E569" s="160">
        <v>6747.1</v>
      </c>
      <c r="F569" s="160">
        <v>1400</v>
      </c>
      <c r="G569" s="106">
        <v>0.1</v>
      </c>
    </row>
    <row r="570" spans="1:7" x14ac:dyDescent="0.3">
      <c r="A570" s="105">
        <v>2007</v>
      </c>
      <c r="B570" s="96" t="s">
        <v>25</v>
      </c>
      <c r="C570" s="96" t="s">
        <v>140</v>
      </c>
      <c r="D570" s="96">
        <v>29</v>
      </c>
      <c r="E570" s="96">
        <v>713.4</v>
      </c>
      <c r="F570" s="96">
        <v>685</v>
      </c>
      <c r="G570" s="106">
        <v>0.1</v>
      </c>
    </row>
    <row r="571" spans="1:7" x14ac:dyDescent="0.3">
      <c r="A571" s="105">
        <v>2007</v>
      </c>
      <c r="B571" s="96" t="s">
        <v>27</v>
      </c>
      <c r="C571" s="96" t="s">
        <v>138</v>
      </c>
      <c r="D571" s="96">
        <v>66</v>
      </c>
      <c r="E571" s="160">
        <v>2241.9699999999998</v>
      </c>
      <c r="F571" s="96">
        <v>600</v>
      </c>
      <c r="G571" s="106">
        <v>0.01</v>
      </c>
    </row>
    <row r="572" spans="1:7" x14ac:dyDescent="0.3">
      <c r="A572" s="105">
        <v>2007</v>
      </c>
      <c r="B572" s="96" t="s">
        <v>27</v>
      </c>
      <c r="C572" s="96" t="s">
        <v>139</v>
      </c>
      <c r="D572" s="96">
        <v>24</v>
      </c>
      <c r="E572" s="160">
        <v>222118.51</v>
      </c>
      <c r="F572" s="160">
        <v>125208</v>
      </c>
      <c r="G572" s="106">
        <v>0.01</v>
      </c>
    </row>
    <row r="573" spans="1:7" x14ac:dyDescent="0.3">
      <c r="A573" s="105">
        <v>2007</v>
      </c>
      <c r="B573" s="96" t="s">
        <v>27</v>
      </c>
      <c r="C573" s="96" t="s">
        <v>140</v>
      </c>
      <c r="D573" s="96">
        <v>5</v>
      </c>
      <c r="E573" s="96">
        <v>3.1</v>
      </c>
      <c r="F573" s="96">
        <v>1</v>
      </c>
      <c r="G573" s="106">
        <v>0.1</v>
      </c>
    </row>
    <row r="574" spans="1:7" x14ac:dyDescent="0.3">
      <c r="A574" s="105">
        <v>2007</v>
      </c>
      <c r="B574" s="96" t="s">
        <v>28</v>
      </c>
      <c r="C574" s="96" t="s">
        <v>138</v>
      </c>
      <c r="D574" s="96">
        <v>507</v>
      </c>
      <c r="E574" s="160">
        <v>120725.3</v>
      </c>
      <c r="F574" s="160">
        <v>59846.9</v>
      </c>
      <c r="G574" s="106">
        <v>0</v>
      </c>
    </row>
    <row r="575" spans="1:7" x14ac:dyDescent="0.3">
      <c r="A575" s="105">
        <v>2007</v>
      </c>
      <c r="B575" s="96" t="s">
        <v>28</v>
      </c>
      <c r="C575" s="96" t="s">
        <v>139</v>
      </c>
      <c r="D575" s="96">
        <v>428</v>
      </c>
      <c r="E575" s="160">
        <v>221956.8</v>
      </c>
      <c r="F575" s="160">
        <v>19339.2</v>
      </c>
      <c r="G575" s="106">
        <v>0</v>
      </c>
    </row>
    <row r="576" spans="1:7" x14ac:dyDescent="0.3">
      <c r="A576" s="105">
        <v>2007</v>
      </c>
      <c r="B576" s="96" t="s">
        <v>29</v>
      </c>
      <c r="C576" s="96" t="s">
        <v>138</v>
      </c>
      <c r="D576" s="96">
        <v>233</v>
      </c>
      <c r="E576" s="160">
        <v>4569.16</v>
      </c>
      <c r="F576" s="160">
        <v>1400</v>
      </c>
      <c r="G576" s="106">
        <v>0.01</v>
      </c>
    </row>
    <row r="577" spans="1:7" x14ac:dyDescent="0.3">
      <c r="A577" s="105">
        <v>2007</v>
      </c>
      <c r="B577" s="96" t="s">
        <v>29</v>
      </c>
      <c r="C577" s="96" t="s">
        <v>139</v>
      </c>
      <c r="D577" s="96">
        <v>133</v>
      </c>
      <c r="E577" s="160">
        <v>208303.96</v>
      </c>
      <c r="F577" s="160">
        <v>81305</v>
      </c>
      <c r="G577" s="106">
        <v>0.01</v>
      </c>
    </row>
    <row r="578" spans="1:7" x14ac:dyDescent="0.3">
      <c r="A578" s="105">
        <v>2007</v>
      </c>
      <c r="B578" s="96" t="s">
        <v>30</v>
      </c>
      <c r="C578" s="96" t="s">
        <v>138</v>
      </c>
      <c r="D578" s="96">
        <v>20</v>
      </c>
      <c r="E578" s="160">
        <v>13989.01</v>
      </c>
      <c r="F578" s="160">
        <v>13970</v>
      </c>
      <c r="G578" s="106">
        <v>0.01</v>
      </c>
    </row>
    <row r="579" spans="1:7" x14ac:dyDescent="0.3">
      <c r="A579" s="105">
        <v>2007</v>
      </c>
      <c r="B579" s="96" t="s">
        <v>30</v>
      </c>
      <c r="C579" s="96" t="s">
        <v>139</v>
      </c>
      <c r="D579" s="96">
        <v>90</v>
      </c>
      <c r="E579" s="160">
        <v>23718.75</v>
      </c>
      <c r="F579" s="160">
        <v>6369</v>
      </c>
      <c r="G579" s="106">
        <v>0.01</v>
      </c>
    </row>
    <row r="580" spans="1:7" x14ac:dyDescent="0.3">
      <c r="A580" s="105">
        <v>2006</v>
      </c>
      <c r="B580" s="96" t="s">
        <v>17</v>
      </c>
      <c r="C580" s="96" t="s">
        <v>138</v>
      </c>
      <c r="D580" s="96">
        <v>1204</v>
      </c>
      <c r="E580" s="160">
        <v>21167.91</v>
      </c>
      <c r="F580" s="160">
        <v>14554.3</v>
      </c>
      <c r="G580" s="106">
        <v>0.01</v>
      </c>
    </row>
    <row r="581" spans="1:7" x14ac:dyDescent="0.3">
      <c r="A581" s="105">
        <v>2006</v>
      </c>
      <c r="B581" s="96" t="s">
        <v>17</v>
      </c>
      <c r="C581" s="96" t="s">
        <v>139</v>
      </c>
      <c r="D581" s="96">
        <v>747</v>
      </c>
      <c r="E581" s="160">
        <v>97576.92</v>
      </c>
      <c r="F581" s="160">
        <v>18204</v>
      </c>
      <c r="G581" s="106">
        <v>0.01</v>
      </c>
    </row>
    <row r="582" spans="1:7" x14ac:dyDescent="0.3">
      <c r="A582" s="105">
        <v>2006</v>
      </c>
      <c r="B582" s="96" t="s">
        <v>17</v>
      </c>
      <c r="C582" s="96" t="s">
        <v>140</v>
      </c>
      <c r="D582" s="96">
        <v>76</v>
      </c>
      <c r="E582" s="96">
        <v>56.92</v>
      </c>
      <c r="F582" s="96">
        <v>30</v>
      </c>
      <c r="G582" s="106">
        <v>0.01</v>
      </c>
    </row>
    <row r="583" spans="1:7" x14ac:dyDescent="0.3">
      <c r="A583" s="105">
        <v>2006</v>
      </c>
      <c r="B583" s="96" t="s">
        <v>18</v>
      </c>
      <c r="C583" s="96" t="s">
        <v>138</v>
      </c>
      <c r="D583" s="96">
        <v>1026</v>
      </c>
      <c r="E583" s="160">
        <v>9454.7199999999993</v>
      </c>
      <c r="F583" s="160">
        <v>1801</v>
      </c>
      <c r="G583" s="106">
        <v>1E-3</v>
      </c>
    </row>
    <row r="584" spans="1:7" x14ac:dyDescent="0.3">
      <c r="A584" s="105">
        <v>2006</v>
      </c>
      <c r="B584" s="96" t="s">
        <v>18</v>
      </c>
      <c r="C584" s="96" t="s">
        <v>139</v>
      </c>
      <c r="D584" s="96">
        <v>1534</v>
      </c>
      <c r="E584" s="160">
        <v>129696.07</v>
      </c>
      <c r="F584" s="160">
        <v>12051</v>
      </c>
      <c r="G584" s="106">
        <v>1E-3</v>
      </c>
    </row>
    <row r="585" spans="1:7" x14ac:dyDescent="0.3">
      <c r="A585" s="105">
        <v>2006</v>
      </c>
      <c r="B585" s="96" t="s">
        <v>19</v>
      </c>
      <c r="C585" s="96" t="s">
        <v>138</v>
      </c>
      <c r="D585" s="96">
        <v>260</v>
      </c>
      <c r="E585" s="160">
        <v>6613.3</v>
      </c>
      <c r="F585" s="160">
        <v>2690</v>
      </c>
      <c r="G585" s="106">
        <v>0.1</v>
      </c>
    </row>
    <row r="586" spans="1:7" x14ac:dyDescent="0.3">
      <c r="A586" s="105">
        <v>2006</v>
      </c>
      <c r="B586" s="96" t="s">
        <v>19</v>
      </c>
      <c r="C586" s="96" t="s">
        <v>139</v>
      </c>
      <c r="D586" s="96">
        <v>422</v>
      </c>
      <c r="E586" s="160">
        <v>159437</v>
      </c>
      <c r="F586" s="160">
        <v>29004.2</v>
      </c>
      <c r="G586" s="106">
        <v>0.1</v>
      </c>
    </row>
    <row r="587" spans="1:7" x14ac:dyDescent="0.3">
      <c r="A587" s="105">
        <v>2006</v>
      </c>
      <c r="B587" s="96" t="s">
        <v>20</v>
      </c>
      <c r="C587" s="96" t="s">
        <v>138</v>
      </c>
      <c r="D587" s="96">
        <v>249</v>
      </c>
      <c r="E587" s="96">
        <v>574.4</v>
      </c>
      <c r="F587" s="96">
        <v>146.19999999999999</v>
      </c>
      <c r="G587" s="106">
        <v>0</v>
      </c>
    </row>
    <row r="588" spans="1:7" x14ac:dyDescent="0.3">
      <c r="A588" s="105">
        <v>2006</v>
      </c>
      <c r="B588" s="96" t="s">
        <v>20</v>
      </c>
      <c r="C588" s="96" t="s">
        <v>139</v>
      </c>
      <c r="D588" s="96">
        <v>27</v>
      </c>
      <c r="E588" s="96">
        <v>8.6999999999999993</v>
      </c>
      <c r="F588" s="96">
        <v>3.1</v>
      </c>
      <c r="G588" s="106">
        <v>0.1</v>
      </c>
    </row>
    <row r="589" spans="1:7" x14ac:dyDescent="0.3">
      <c r="A589" s="105">
        <v>2006</v>
      </c>
      <c r="B589" s="96" t="s">
        <v>20</v>
      </c>
      <c r="C589" s="96" t="s">
        <v>140</v>
      </c>
      <c r="D589" s="96">
        <v>32</v>
      </c>
      <c r="E589" s="96">
        <v>39.5</v>
      </c>
      <c r="F589" s="96">
        <v>8</v>
      </c>
      <c r="G589" s="106">
        <v>0</v>
      </c>
    </row>
    <row r="590" spans="1:7" x14ac:dyDescent="0.3">
      <c r="A590" s="105">
        <v>2006</v>
      </c>
      <c r="B590" s="96" t="s">
        <v>21</v>
      </c>
      <c r="C590" s="96" t="s">
        <v>138</v>
      </c>
      <c r="D590" s="96">
        <v>61</v>
      </c>
      <c r="E590" s="96">
        <v>153.69999999999999</v>
      </c>
      <c r="F590" s="96">
        <v>34</v>
      </c>
      <c r="G590" s="106">
        <v>0</v>
      </c>
    </row>
    <row r="591" spans="1:7" x14ac:dyDescent="0.3">
      <c r="A591" s="105">
        <v>2006</v>
      </c>
      <c r="B591" s="96" t="s">
        <v>21</v>
      </c>
      <c r="C591" s="96" t="s">
        <v>139</v>
      </c>
      <c r="D591" s="96">
        <v>5</v>
      </c>
      <c r="E591" s="160">
        <v>3311.87</v>
      </c>
      <c r="F591" s="160">
        <v>2666.19</v>
      </c>
      <c r="G591" s="106">
        <v>0.1</v>
      </c>
    </row>
    <row r="592" spans="1:7" x14ac:dyDescent="0.3">
      <c r="A592" s="105">
        <v>2006</v>
      </c>
      <c r="B592" s="96" t="s">
        <v>22</v>
      </c>
      <c r="C592" s="96" t="s">
        <v>138</v>
      </c>
      <c r="D592" s="96">
        <v>202</v>
      </c>
      <c r="E592" s="160">
        <v>1562</v>
      </c>
      <c r="F592" s="96">
        <v>480</v>
      </c>
      <c r="G592" s="106">
        <v>0</v>
      </c>
    </row>
    <row r="593" spans="1:7" x14ac:dyDescent="0.3">
      <c r="A593" s="105">
        <v>2006</v>
      </c>
      <c r="B593" s="96" t="s">
        <v>22</v>
      </c>
      <c r="C593" s="96" t="s">
        <v>140</v>
      </c>
      <c r="D593" s="96">
        <v>12</v>
      </c>
      <c r="E593" s="96">
        <v>10</v>
      </c>
      <c r="F593" s="96">
        <v>4</v>
      </c>
      <c r="G593" s="106">
        <v>0</v>
      </c>
    </row>
    <row r="594" spans="1:7" x14ac:dyDescent="0.3">
      <c r="A594" s="105">
        <v>2006</v>
      </c>
      <c r="B594" s="96" t="s">
        <v>23</v>
      </c>
      <c r="C594" s="96" t="s">
        <v>138</v>
      </c>
      <c r="D594" s="96">
        <v>23</v>
      </c>
      <c r="E594" s="96">
        <v>68.680000000000007</v>
      </c>
      <c r="F594" s="96">
        <v>55</v>
      </c>
      <c r="G594" s="106">
        <v>0.01</v>
      </c>
    </row>
    <row r="595" spans="1:7" x14ac:dyDescent="0.3">
      <c r="A595" s="105">
        <v>2006</v>
      </c>
      <c r="B595" s="96" t="s">
        <v>23</v>
      </c>
      <c r="C595" s="96" t="s">
        <v>139</v>
      </c>
      <c r="D595" s="96">
        <v>139</v>
      </c>
      <c r="E595" s="160">
        <v>53312.35</v>
      </c>
      <c r="F595" s="160">
        <v>8941.9</v>
      </c>
      <c r="G595" s="106">
        <v>0.01</v>
      </c>
    </row>
    <row r="596" spans="1:7" x14ac:dyDescent="0.3">
      <c r="A596" s="105">
        <v>2006</v>
      </c>
      <c r="B596" s="96" t="s">
        <v>23</v>
      </c>
      <c r="C596" s="96" t="s">
        <v>140</v>
      </c>
      <c r="D596" s="96">
        <v>4</v>
      </c>
      <c r="E596" s="96">
        <v>16</v>
      </c>
      <c r="F596" s="96">
        <v>11.4</v>
      </c>
      <c r="G596" s="106">
        <v>1</v>
      </c>
    </row>
    <row r="597" spans="1:7" x14ac:dyDescent="0.3">
      <c r="A597" s="105">
        <v>2006</v>
      </c>
      <c r="B597" s="96" t="s">
        <v>25</v>
      </c>
      <c r="C597" s="96" t="s">
        <v>138</v>
      </c>
      <c r="D597" s="96">
        <v>497</v>
      </c>
      <c r="E597" s="160">
        <v>1763</v>
      </c>
      <c r="F597" s="96">
        <v>800</v>
      </c>
      <c r="G597" s="106">
        <v>0.1</v>
      </c>
    </row>
    <row r="598" spans="1:7" x14ac:dyDescent="0.3">
      <c r="A598" s="105">
        <v>2006</v>
      </c>
      <c r="B598" s="96" t="s">
        <v>25</v>
      </c>
      <c r="C598" s="96" t="s">
        <v>139</v>
      </c>
      <c r="D598" s="96">
        <v>1755</v>
      </c>
      <c r="E598" s="160">
        <v>145286.1</v>
      </c>
      <c r="F598" s="160">
        <v>18986.8</v>
      </c>
      <c r="G598" s="106">
        <v>0.1</v>
      </c>
    </row>
    <row r="599" spans="1:7" x14ac:dyDescent="0.3">
      <c r="A599" s="105">
        <v>2006</v>
      </c>
      <c r="B599" s="96" t="s">
        <v>25</v>
      </c>
      <c r="C599" s="96" t="s">
        <v>140</v>
      </c>
      <c r="D599" s="96">
        <v>32</v>
      </c>
      <c r="E599" s="160">
        <v>2626.5</v>
      </c>
      <c r="F599" s="160">
        <v>2326</v>
      </c>
      <c r="G599" s="106">
        <v>0.1</v>
      </c>
    </row>
    <row r="600" spans="1:7" x14ac:dyDescent="0.3">
      <c r="A600" s="105">
        <v>2006</v>
      </c>
      <c r="B600" s="96" t="s">
        <v>27</v>
      </c>
      <c r="C600" s="96" t="s">
        <v>138</v>
      </c>
      <c r="D600" s="96">
        <v>51</v>
      </c>
      <c r="E600" s="160">
        <v>5711.59</v>
      </c>
      <c r="F600" s="160">
        <v>1500</v>
      </c>
      <c r="G600" s="106">
        <v>0.01</v>
      </c>
    </row>
    <row r="601" spans="1:7" x14ac:dyDescent="0.3">
      <c r="A601" s="105">
        <v>2006</v>
      </c>
      <c r="B601" s="96" t="s">
        <v>27</v>
      </c>
      <c r="C601" s="96" t="s">
        <v>139</v>
      </c>
      <c r="D601" s="96">
        <v>88</v>
      </c>
      <c r="E601" s="160">
        <v>20320.38</v>
      </c>
      <c r="F601" s="160">
        <v>8000</v>
      </c>
      <c r="G601" s="106">
        <v>0.01</v>
      </c>
    </row>
    <row r="602" spans="1:7" x14ac:dyDescent="0.3">
      <c r="A602" s="105">
        <v>2006</v>
      </c>
      <c r="B602" s="96" t="s">
        <v>27</v>
      </c>
      <c r="C602" s="96" t="s">
        <v>140</v>
      </c>
      <c r="D602" s="96">
        <v>10</v>
      </c>
      <c r="E602" s="160">
        <v>6804.1</v>
      </c>
      <c r="F602" s="160">
        <v>6000</v>
      </c>
      <c r="G602" s="106">
        <v>0.1</v>
      </c>
    </row>
    <row r="603" spans="1:7" x14ac:dyDescent="0.3">
      <c r="A603" s="105">
        <v>2006</v>
      </c>
      <c r="B603" s="96" t="s">
        <v>28</v>
      </c>
      <c r="C603" s="96" t="s">
        <v>138</v>
      </c>
      <c r="D603" s="96">
        <v>384</v>
      </c>
      <c r="E603" s="160">
        <v>65210.6</v>
      </c>
      <c r="F603" s="160">
        <v>39902</v>
      </c>
      <c r="G603" s="106">
        <v>0</v>
      </c>
    </row>
    <row r="604" spans="1:7" x14ac:dyDescent="0.3">
      <c r="A604" s="105">
        <v>2006</v>
      </c>
      <c r="B604" s="96" t="s">
        <v>28</v>
      </c>
      <c r="C604" s="96" t="s">
        <v>139</v>
      </c>
      <c r="D604" s="96">
        <v>299</v>
      </c>
      <c r="E604" s="160">
        <v>71140.5</v>
      </c>
      <c r="F604" s="160">
        <v>15467</v>
      </c>
      <c r="G604" s="106">
        <v>0</v>
      </c>
    </row>
    <row r="605" spans="1:7" x14ac:dyDescent="0.3">
      <c r="A605" s="105">
        <v>2006</v>
      </c>
      <c r="B605" s="96" t="s">
        <v>29</v>
      </c>
      <c r="C605" s="96" t="s">
        <v>138</v>
      </c>
      <c r="D605" s="96">
        <v>166</v>
      </c>
      <c r="E605" s="160">
        <v>181715.17</v>
      </c>
      <c r="F605" s="160">
        <v>178267</v>
      </c>
      <c r="G605" s="106">
        <v>0.01</v>
      </c>
    </row>
    <row r="606" spans="1:7" x14ac:dyDescent="0.3">
      <c r="A606" s="105">
        <v>2006</v>
      </c>
      <c r="B606" s="96" t="s">
        <v>29</v>
      </c>
      <c r="C606" s="96" t="s">
        <v>139</v>
      </c>
      <c r="D606" s="96">
        <v>334</v>
      </c>
      <c r="E606" s="160">
        <v>1022011.37</v>
      </c>
      <c r="F606" s="160">
        <v>208540</v>
      </c>
      <c r="G606" s="106">
        <v>0.01</v>
      </c>
    </row>
    <row r="607" spans="1:7" x14ac:dyDescent="0.3">
      <c r="A607" s="105">
        <v>2006</v>
      </c>
      <c r="B607" s="96" t="s">
        <v>30</v>
      </c>
      <c r="C607" s="96" t="s">
        <v>138</v>
      </c>
      <c r="D607" s="96">
        <v>26</v>
      </c>
      <c r="E607" s="96">
        <v>4.04</v>
      </c>
      <c r="F607" s="96">
        <v>1.5</v>
      </c>
      <c r="G607" s="106">
        <v>0.01</v>
      </c>
    </row>
    <row r="608" spans="1:7" x14ac:dyDescent="0.3">
      <c r="A608" s="105">
        <v>2006</v>
      </c>
      <c r="B608" s="96" t="s">
        <v>30</v>
      </c>
      <c r="C608" s="96" t="s">
        <v>139</v>
      </c>
      <c r="D608" s="96">
        <v>54</v>
      </c>
      <c r="E608" s="160">
        <v>95029.3</v>
      </c>
      <c r="F608" s="160">
        <v>26150</v>
      </c>
      <c r="G608" s="106">
        <v>0.01</v>
      </c>
    </row>
    <row r="609" spans="1:7" x14ac:dyDescent="0.3">
      <c r="A609" s="105">
        <v>2005</v>
      </c>
      <c r="B609" s="96" t="s">
        <v>17</v>
      </c>
      <c r="C609" s="96" t="s">
        <v>138</v>
      </c>
      <c r="D609" s="96">
        <v>903</v>
      </c>
      <c r="E609" s="160">
        <v>12040.25</v>
      </c>
      <c r="F609" s="160">
        <v>7010.3</v>
      </c>
      <c r="G609" s="106">
        <v>0.01</v>
      </c>
    </row>
    <row r="610" spans="1:7" x14ac:dyDescent="0.3">
      <c r="A610" s="105">
        <v>2005</v>
      </c>
      <c r="B610" s="96" t="s">
        <v>17</v>
      </c>
      <c r="C610" s="96" t="s">
        <v>139</v>
      </c>
      <c r="D610" s="96">
        <v>433</v>
      </c>
      <c r="E610" s="160">
        <v>48640.28</v>
      </c>
      <c r="F610" s="160">
        <v>43000</v>
      </c>
      <c r="G610" s="106">
        <v>0.01</v>
      </c>
    </row>
    <row r="611" spans="1:7" x14ac:dyDescent="0.3">
      <c r="A611" s="105">
        <v>2005</v>
      </c>
      <c r="B611" s="96" t="s">
        <v>17</v>
      </c>
      <c r="C611" s="96" t="s">
        <v>140</v>
      </c>
      <c r="D611" s="96">
        <v>38</v>
      </c>
      <c r="E611" s="96">
        <v>45.61</v>
      </c>
      <c r="F611" s="96">
        <v>22.6</v>
      </c>
      <c r="G611" s="106">
        <v>0.01</v>
      </c>
    </row>
    <row r="612" spans="1:7" x14ac:dyDescent="0.3">
      <c r="A612" s="105">
        <v>2005</v>
      </c>
      <c r="B612" s="96" t="s">
        <v>18</v>
      </c>
      <c r="C612" s="96" t="s">
        <v>138</v>
      </c>
      <c r="D612" s="96">
        <v>607</v>
      </c>
      <c r="E612" s="160">
        <v>7844.71</v>
      </c>
      <c r="F612" s="160">
        <v>5560</v>
      </c>
      <c r="G612" s="106">
        <v>1E-3</v>
      </c>
    </row>
    <row r="613" spans="1:7" x14ac:dyDescent="0.3">
      <c r="A613" s="105">
        <v>2005</v>
      </c>
      <c r="B613" s="96" t="s">
        <v>18</v>
      </c>
      <c r="C613" s="96" t="s">
        <v>139</v>
      </c>
      <c r="D613" s="96">
        <v>387</v>
      </c>
      <c r="E613" s="160">
        <v>27097.360000000001</v>
      </c>
      <c r="F613" s="160">
        <v>12371</v>
      </c>
      <c r="G613" s="106">
        <v>2E-3</v>
      </c>
    </row>
    <row r="614" spans="1:7" x14ac:dyDescent="0.3">
      <c r="A614" s="105">
        <v>2005</v>
      </c>
      <c r="B614" s="96" t="s">
        <v>19</v>
      </c>
      <c r="C614" s="96" t="s">
        <v>138</v>
      </c>
      <c r="D614" s="96">
        <v>106</v>
      </c>
      <c r="E614" s="160">
        <v>3585.2</v>
      </c>
      <c r="F614" s="160">
        <v>2164</v>
      </c>
      <c r="G614" s="106">
        <v>0.1</v>
      </c>
    </row>
    <row r="615" spans="1:7" x14ac:dyDescent="0.3">
      <c r="A615" s="105">
        <v>2005</v>
      </c>
      <c r="B615" s="96" t="s">
        <v>19</v>
      </c>
      <c r="C615" s="96" t="s">
        <v>139</v>
      </c>
      <c r="D615" s="96">
        <v>142</v>
      </c>
      <c r="E615" s="160">
        <v>69095.399999999994</v>
      </c>
      <c r="F615" s="160">
        <v>11749</v>
      </c>
      <c r="G615" s="106">
        <v>0.1</v>
      </c>
    </row>
    <row r="616" spans="1:7" x14ac:dyDescent="0.3">
      <c r="A616" s="105">
        <v>2005</v>
      </c>
      <c r="B616" s="96" t="s">
        <v>20</v>
      </c>
      <c r="C616" s="96" t="s">
        <v>138</v>
      </c>
      <c r="D616" s="96">
        <v>255</v>
      </c>
      <c r="E616" s="96">
        <v>455.4</v>
      </c>
      <c r="F616" s="96">
        <v>44</v>
      </c>
      <c r="G616" s="106">
        <v>0</v>
      </c>
    </row>
    <row r="617" spans="1:7" x14ac:dyDescent="0.3">
      <c r="A617" s="105">
        <v>2005</v>
      </c>
      <c r="B617" s="96" t="s">
        <v>20</v>
      </c>
      <c r="C617" s="96" t="s">
        <v>139</v>
      </c>
      <c r="D617" s="96">
        <v>25</v>
      </c>
      <c r="E617" s="96">
        <v>9.9</v>
      </c>
      <c r="F617" s="96">
        <v>3</v>
      </c>
      <c r="G617" s="106">
        <v>0.1</v>
      </c>
    </row>
    <row r="618" spans="1:7" x14ac:dyDescent="0.3">
      <c r="A618" s="105">
        <v>2005</v>
      </c>
      <c r="B618" s="96" t="s">
        <v>20</v>
      </c>
      <c r="C618" s="96" t="s">
        <v>140</v>
      </c>
      <c r="D618" s="96">
        <v>26</v>
      </c>
      <c r="E618" s="96">
        <v>33</v>
      </c>
      <c r="F618" s="96">
        <v>7</v>
      </c>
      <c r="G618" s="106">
        <v>0.1</v>
      </c>
    </row>
    <row r="619" spans="1:7" x14ac:dyDescent="0.3">
      <c r="A619" s="105">
        <v>2005</v>
      </c>
      <c r="B619" s="96" t="s">
        <v>21</v>
      </c>
      <c r="C619" s="96" t="s">
        <v>138</v>
      </c>
      <c r="D619" s="96">
        <v>115</v>
      </c>
      <c r="E619" s="96">
        <v>187.2</v>
      </c>
      <c r="F619" s="96">
        <v>25.5</v>
      </c>
      <c r="G619" s="106">
        <v>0</v>
      </c>
    </row>
    <row r="620" spans="1:7" x14ac:dyDescent="0.3">
      <c r="A620" s="105">
        <v>2005</v>
      </c>
      <c r="B620" s="96" t="s">
        <v>21</v>
      </c>
      <c r="C620" s="96" t="s">
        <v>139</v>
      </c>
      <c r="D620" s="96">
        <v>6</v>
      </c>
      <c r="E620" s="160">
        <v>18061.32</v>
      </c>
      <c r="F620" s="160">
        <v>8641.35</v>
      </c>
      <c r="G620" s="106">
        <v>84.861999999999995</v>
      </c>
    </row>
    <row r="621" spans="1:7" x14ac:dyDescent="0.3">
      <c r="A621" s="105">
        <v>2005</v>
      </c>
      <c r="B621" s="96" t="s">
        <v>22</v>
      </c>
      <c r="C621" s="96" t="s">
        <v>138</v>
      </c>
      <c r="D621" s="96">
        <v>261</v>
      </c>
      <c r="E621" s="96">
        <v>472</v>
      </c>
      <c r="F621" s="96">
        <v>130</v>
      </c>
      <c r="G621" s="106">
        <v>0</v>
      </c>
    </row>
    <row r="622" spans="1:7" x14ac:dyDescent="0.3">
      <c r="A622" s="105">
        <v>2005</v>
      </c>
      <c r="B622" s="96" t="s">
        <v>22</v>
      </c>
      <c r="C622" s="96" t="s">
        <v>139</v>
      </c>
      <c r="D622" s="96">
        <v>4</v>
      </c>
      <c r="E622" s="96">
        <v>0</v>
      </c>
      <c r="F622" s="96">
        <v>0</v>
      </c>
      <c r="G622" s="106">
        <v>0</v>
      </c>
    </row>
    <row r="623" spans="1:7" x14ac:dyDescent="0.3">
      <c r="A623" s="105">
        <v>2005</v>
      </c>
      <c r="B623" s="96" t="s">
        <v>22</v>
      </c>
      <c r="C623" s="96" t="s">
        <v>140</v>
      </c>
      <c r="D623" s="96">
        <v>24</v>
      </c>
      <c r="E623" s="96">
        <v>23</v>
      </c>
      <c r="F623" s="96">
        <v>14</v>
      </c>
      <c r="G623" s="106">
        <v>0</v>
      </c>
    </row>
    <row r="624" spans="1:7" x14ac:dyDescent="0.3">
      <c r="A624" s="105">
        <v>2005</v>
      </c>
      <c r="B624" s="96" t="s">
        <v>23</v>
      </c>
      <c r="C624" s="96" t="s">
        <v>138</v>
      </c>
      <c r="D624" s="96">
        <v>16</v>
      </c>
      <c r="E624" s="96">
        <v>9.11</v>
      </c>
      <c r="F624" s="96">
        <v>3.3</v>
      </c>
      <c r="G624" s="106">
        <v>0.01</v>
      </c>
    </row>
    <row r="625" spans="1:7" x14ac:dyDescent="0.3">
      <c r="A625" s="105">
        <v>2005</v>
      </c>
      <c r="B625" s="96" t="s">
        <v>23</v>
      </c>
      <c r="C625" s="96" t="s">
        <v>139</v>
      </c>
      <c r="D625" s="96">
        <v>239</v>
      </c>
      <c r="E625" s="160">
        <v>216865.2</v>
      </c>
      <c r="F625" s="160">
        <v>60350.2</v>
      </c>
      <c r="G625" s="106">
        <v>0.01</v>
      </c>
    </row>
    <row r="626" spans="1:7" x14ac:dyDescent="0.3">
      <c r="A626" s="105">
        <v>2005</v>
      </c>
      <c r="B626" s="96" t="s">
        <v>23</v>
      </c>
      <c r="C626" s="96" t="s">
        <v>140</v>
      </c>
      <c r="D626" s="96">
        <v>6</v>
      </c>
      <c r="E626" s="160">
        <v>1258.31</v>
      </c>
      <c r="F626" s="160">
        <v>1215</v>
      </c>
      <c r="G626" s="106">
        <v>0.01</v>
      </c>
    </row>
    <row r="627" spans="1:7" x14ac:dyDescent="0.3">
      <c r="A627" s="105">
        <v>2005</v>
      </c>
      <c r="B627" s="96" t="s">
        <v>25</v>
      </c>
      <c r="C627" s="96" t="s">
        <v>138</v>
      </c>
      <c r="D627" s="96">
        <v>592</v>
      </c>
      <c r="E627" s="160">
        <v>3167.8</v>
      </c>
      <c r="F627" s="160">
        <v>1428</v>
      </c>
      <c r="G627" s="106">
        <v>0.1</v>
      </c>
    </row>
    <row r="628" spans="1:7" x14ac:dyDescent="0.3">
      <c r="A628" s="105">
        <v>2005</v>
      </c>
      <c r="B628" s="96" t="s">
        <v>25</v>
      </c>
      <c r="C628" s="96" t="s">
        <v>139</v>
      </c>
      <c r="D628" s="96">
        <v>1340</v>
      </c>
      <c r="E628" s="160">
        <v>39126.800000000003</v>
      </c>
      <c r="F628" s="160">
        <v>13623</v>
      </c>
      <c r="G628" s="106">
        <v>0.1</v>
      </c>
    </row>
    <row r="629" spans="1:7" x14ac:dyDescent="0.3">
      <c r="A629" s="105">
        <v>2005</v>
      </c>
      <c r="B629" s="96" t="s">
        <v>25</v>
      </c>
      <c r="C629" s="96" t="s">
        <v>140</v>
      </c>
      <c r="D629" s="96">
        <v>30</v>
      </c>
      <c r="E629" s="96">
        <v>217.8</v>
      </c>
      <c r="F629" s="96">
        <v>83.8</v>
      </c>
      <c r="G629" s="106">
        <v>0.1</v>
      </c>
    </row>
    <row r="630" spans="1:7" x14ac:dyDescent="0.3">
      <c r="A630" s="105">
        <v>2005</v>
      </c>
      <c r="B630" s="96" t="s">
        <v>27</v>
      </c>
      <c r="C630" s="96" t="s">
        <v>138</v>
      </c>
      <c r="D630" s="96">
        <v>42</v>
      </c>
      <c r="E630" s="160">
        <v>6244.81</v>
      </c>
      <c r="F630" s="160">
        <v>2500</v>
      </c>
      <c r="G630" s="106">
        <v>0</v>
      </c>
    </row>
    <row r="631" spans="1:7" x14ac:dyDescent="0.3">
      <c r="A631" s="105">
        <v>2005</v>
      </c>
      <c r="B631" s="96" t="s">
        <v>27</v>
      </c>
      <c r="C631" s="96" t="s">
        <v>139</v>
      </c>
      <c r="D631" s="96">
        <v>63</v>
      </c>
      <c r="E631" s="160">
        <v>31070.51</v>
      </c>
      <c r="F631" s="160">
        <v>13750</v>
      </c>
      <c r="G631" s="106">
        <v>0.01</v>
      </c>
    </row>
    <row r="632" spans="1:7" x14ac:dyDescent="0.3">
      <c r="A632" s="105">
        <v>2005</v>
      </c>
      <c r="B632" s="96" t="s">
        <v>27</v>
      </c>
      <c r="C632" s="96" t="s">
        <v>140</v>
      </c>
      <c r="D632" s="96">
        <v>2</v>
      </c>
      <c r="E632" s="96">
        <v>0.7</v>
      </c>
      <c r="F632" s="96">
        <v>0.6</v>
      </c>
      <c r="G632" s="106">
        <v>0.1</v>
      </c>
    </row>
    <row r="633" spans="1:7" x14ac:dyDescent="0.3">
      <c r="A633" s="105">
        <v>2005</v>
      </c>
      <c r="B633" s="96" t="s">
        <v>28</v>
      </c>
      <c r="C633" s="96" t="s">
        <v>138</v>
      </c>
      <c r="D633" s="96">
        <v>549</v>
      </c>
      <c r="E633" s="160">
        <v>33359.599999999999</v>
      </c>
      <c r="F633" s="160">
        <v>9405</v>
      </c>
      <c r="G633" s="106">
        <v>0</v>
      </c>
    </row>
    <row r="634" spans="1:7" x14ac:dyDescent="0.3">
      <c r="A634" s="105">
        <v>2005</v>
      </c>
      <c r="B634" s="96" t="s">
        <v>28</v>
      </c>
      <c r="C634" s="96" t="s">
        <v>139</v>
      </c>
      <c r="D634" s="96">
        <v>825</v>
      </c>
      <c r="E634" s="160">
        <v>766770.7</v>
      </c>
      <c r="F634" s="160">
        <v>77698</v>
      </c>
      <c r="G634" s="106">
        <v>0</v>
      </c>
    </row>
    <row r="635" spans="1:7" x14ac:dyDescent="0.3">
      <c r="A635" s="105">
        <v>2005</v>
      </c>
      <c r="B635" s="96" t="s">
        <v>29</v>
      </c>
      <c r="C635" s="96" t="s">
        <v>138</v>
      </c>
      <c r="D635" s="96">
        <v>127</v>
      </c>
      <c r="E635" s="160">
        <v>8276.24</v>
      </c>
      <c r="F635" s="160">
        <v>3564</v>
      </c>
      <c r="G635" s="106">
        <v>0.01</v>
      </c>
    </row>
    <row r="636" spans="1:7" x14ac:dyDescent="0.3">
      <c r="A636" s="105">
        <v>2005</v>
      </c>
      <c r="B636" s="96" t="s">
        <v>29</v>
      </c>
      <c r="C636" s="96" t="s">
        <v>139</v>
      </c>
      <c r="D636" s="96">
        <v>196</v>
      </c>
      <c r="E636" s="160">
        <v>205497.22</v>
      </c>
      <c r="F636" s="160">
        <v>30313</v>
      </c>
      <c r="G636" s="106">
        <v>0.01</v>
      </c>
    </row>
    <row r="637" spans="1:7" x14ac:dyDescent="0.3">
      <c r="A637" s="105">
        <v>2005</v>
      </c>
      <c r="B637" s="96" t="s">
        <v>30</v>
      </c>
      <c r="C637" s="96" t="s">
        <v>138</v>
      </c>
      <c r="D637" s="96">
        <v>26</v>
      </c>
      <c r="E637" s="96">
        <v>1.51</v>
      </c>
      <c r="F637" s="96">
        <v>0.4</v>
      </c>
      <c r="G637" s="106">
        <v>0.01</v>
      </c>
    </row>
    <row r="638" spans="1:7" x14ac:dyDescent="0.3">
      <c r="A638" s="105">
        <v>2005</v>
      </c>
      <c r="B638" s="96" t="s">
        <v>30</v>
      </c>
      <c r="C638" s="96" t="s">
        <v>139</v>
      </c>
      <c r="D638" s="96">
        <v>57</v>
      </c>
      <c r="E638" s="160">
        <v>187436.83</v>
      </c>
      <c r="F638" s="160">
        <v>74500</v>
      </c>
      <c r="G638" s="106">
        <v>0.01</v>
      </c>
    </row>
    <row r="639" spans="1:7" x14ac:dyDescent="0.3">
      <c r="A639" s="105">
        <v>2004</v>
      </c>
      <c r="B639" s="96" t="s">
        <v>17</v>
      </c>
      <c r="C639" s="96" t="s">
        <v>138</v>
      </c>
      <c r="D639" s="96">
        <v>862</v>
      </c>
      <c r="E639" s="160">
        <v>4207.9799999999996</v>
      </c>
      <c r="F639" s="96">
        <v>998</v>
      </c>
      <c r="G639" s="106">
        <v>0.01</v>
      </c>
    </row>
    <row r="640" spans="1:7" x14ac:dyDescent="0.3">
      <c r="A640" s="105">
        <v>2004</v>
      </c>
      <c r="B640" s="96" t="s">
        <v>17</v>
      </c>
      <c r="C640" s="96" t="s">
        <v>139</v>
      </c>
      <c r="D640" s="96">
        <v>732</v>
      </c>
      <c r="E640" s="160">
        <v>231905.13</v>
      </c>
      <c r="F640" s="160">
        <v>107828.6</v>
      </c>
      <c r="G640" s="106">
        <v>0.01</v>
      </c>
    </row>
    <row r="641" spans="1:7" x14ac:dyDescent="0.3">
      <c r="A641" s="105">
        <v>2004</v>
      </c>
      <c r="B641" s="96" t="s">
        <v>17</v>
      </c>
      <c r="C641" s="96" t="s">
        <v>140</v>
      </c>
      <c r="D641" s="96">
        <v>17</v>
      </c>
      <c r="E641" s="96">
        <v>50.27</v>
      </c>
      <c r="F641" s="96">
        <v>40.9</v>
      </c>
      <c r="G641" s="106">
        <v>0.01</v>
      </c>
    </row>
    <row r="642" spans="1:7" x14ac:dyDescent="0.3">
      <c r="A642" s="105">
        <v>2004</v>
      </c>
      <c r="B642" s="96" t="s">
        <v>18</v>
      </c>
      <c r="C642" s="96" t="s">
        <v>138</v>
      </c>
      <c r="D642" s="96">
        <v>693</v>
      </c>
      <c r="E642" s="160">
        <v>2175.19</v>
      </c>
      <c r="F642" s="96">
        <v>300</v>
      </c>
      <c r="G642" s="106">
        <v>1E-3</v>
      </c>
    </row>
    <row r="643" spans="1:7" x14ac:dyDescent="0.3">
      <c r="A643" s="105">
        <v>2004</v>
      </c>
      <c r="B643" s="96" t="s">
        <v>18</v>
      </c>
      <c r="C643" s="96" t="s">
        <v>139</v>
      </c>
      <c r="D643" s="96">
        <v>1712</v>
      </c>
      <c r="E643" s="160">
        <v>218112.29</v>
      </c>
      <c r="F643" s="160">
        <v>32000</v>
      </c>
      <c r="G643" s="106">
        <v>1E-3</v>
      </c>
    </row>
    <row r="644" spans="1:7" x14ac:dyDescent="0.3">
      <c r="A644" s="105">
        <v>2004</v>
      </c>
      <c r="B644" s="96" t="s">
        <v>19</v>
      </c>
      <c r="C644" s="96" t="s">
        <v>138</v>
      </c>
      <c r="D644" s="96">
        <v>14</v>
      </c>
      <c r="E644" s="96">
        <v>362</v>
      </c>
      <c r="F644" s="96">
        <v>164.4</v>
      </c>
      <c r="G644" s="106">
        <v>2.5</v>
      </c>
    </row>
    <row r="645" spans="1:7" x14ac:dyDescent="0.3">
      <c r="A645" s="105">
        <v>2004</v>
      </c>
      <c r="B645" s="96" t="s">
        <v>19</v>
      </c>
      <c r="C645" s="96" t="s">
        <v>139</v>
      </c>
      <c r="D645" s="96">
        <v>32</v>
      </c>
      <c r="E645" s="160">
        <v>18074.099999999999</v>
      </c>
      <c r="F645" s="160">
        <v>4852.6000000000004</v>
      </c>
      <c r="G645" s="106">
        <v>4.8</v>
      </c>
    </row>
    <row r="646" spans="1:7" x14ac:dyDescent="0.3">
      <c r="A646" s="105">
        <v>2004</v>
      </c>
      <c r="B646" s="96" t="s">
        <v>19</v>
      </c>
      <c r="C646" s="96" t="s">
        <v>140</v>
      </c>
      <c r="D646" s="96">
        <v>9</v>
      </c>
      <c r="E646" s="160">
        <v>8384.2999999999993</v>
      </c>
      <c r="F646" s="160">
        <v>3451.3</v>
      </c>
      <c r="G646" s="106">
        <v>0</v>
      </c>
    </row>
    <row r="647" spans="1:7" x14ac:dyDescent="0.3">
      <c r="A647" s="105">
        <v>2004</v>
      </c>
      <c r="B647" s="96" t="s">
        <v>20</v>
      </c>
      <c r="C647" s="96" t="s">
        <v>138</v>
      </c>
      <c r="D647" s="96">
        <v>209</v>
      </c>
      <c r="E647" s="96">
        <v>385.8</v>
      </c>
      <c r="F647" s="96">
        <v>53.3</v>
      </c>
      <c r="G647" s="106">
        <v>0</v>
      </c>
    </row>
    <row r="648" spans="1:7" x14ac:dyDescent="0.3">
      <c r="A648" s="105">
        <v>2004</v>
      </c>
      <c r="B648" s="96" t="s">
        <v>20</v>
      </c>
      <c r="C648" s="96" t="s">
        <v>139</v>
      </c>
      <c r="D648" s="96">
        <v>8</v>
      </c>
      <c r="E648" s="96">
        <v>4.5999999999999996</v>
      </c>
      <c r="F648" s="96">
        <v>3.5</v>
      </c>
      <c r="G648" s="106">
        <v>0.1</v>
      </c>
    </row>
    <row r="649" spans="1:7" x14ac:dyDescent="0.3">
      <c r="A649" s="105">
        <v>2004</v>
      </c>
      <c r="B649" s="96" t="s">
        <v>20</v>
      </c>
      <c r="C649" s="96" t="s">
        <v>140</v>
      </c>
      <c r="D649" s="96">
        <v>36</v>
      </c>
      <c r="E649" s="96">
        <v>68.400000000000006</v>
      </c>
      <c r="F649" s="96">
        <v>40</v>
      </c>
      <c r="G649" s="106">
        <v>0</v>
      </c>
    </row>
    <row r="650" spans="1:7" x14ac:dyDescent="0.3">
      <c r="A650" s="105">
        <v>2004</v>
      </c>
      <c r="B650" s="96" t="s">
        <v>21</v>
      </c>
      <c r="C650" s="96" t="s">
        <v>138</v>
      </c>
      <c r="D650" s="96">
        <v>122</v>
      </c>
      <c r="E650" s="160">
        <v>1224.5</v>
      </c>
      <c r="F650" s="96">
        <v>945</v>
      </c>
      <c r="G650" s="106">
        <v>0</v>
      </c>
    </row>
    <row r="651" spans="1:7" x14ac:dyDescent="0.3">
      <c r="A651" s="105">
        <v>2004</v>
      </c>
      <c r="B651" s="96" t="s">
        <v>21</v>
      </c>
      <c r="C651" s="96" t="s">
        <v>139</v>
      </c>
      <c r="D651" s="96">
        <v>2</v>
      </c>
      <c r="E651" s="96">
        <v>931.59</v>
      </c>
      <c r="F651" s="96">
        <v>923.89</v>
      </c>
      <c r="G651" s="106">
        <v>7.7</v>
      </c>
    </row>
    <row r="652" spans="1:7" x14ac:dyDescent="0.3">
      <c r="A652" s="105">
        <v>2004</v>
      </c>
      <c r="B652" s="96" t="s">
        <v>22</v>
      </c>
      <c r="C652" s="96" t="s">
        <v>138</v>
      </c>
      <c r="D652" s="96">
        <v>250</v>
      </c>
      <c r="E652" s="96">
        <v>287.52</v>
      </c>
      <c r="F652" s="96">
        <v>50</v>
      </c>
      <c r="G652" s="106">
        <v>0.01</v>
      </c>
    </row>
    <row r="653" spans="1:7" x14ac:dyDescent="0.3">
      <c r="A653" s="105">
        <v>2004</v>
      </c>
      <c r="B653" s="96" t="s">
        <v>22</v>
      </c>
      <c r="C653" s="96" t="s">
        <v>139</v>
      </c>
      <c r="D653" s="96">
        <v>4</v>
      </c>
      <c r="E653" s="96">
        <v>0.45</v>
      </c>
      <c r="F653" s="96">
        <v>0.33</v>
      </c>
      <c r="G653" s="106">
        <v>0.01</v>
      </c>
    </row>
    <row r="654" spans="1:7" x14ac:dyDescent="0.3">
      <c r="A654" s="105">
        <v>2004</v>
      </c>
      <c r="B654" s="96" t="s">
        <v>22</v>
      </c>
      <c r="C654" s="96" t="s">
        <v>140</v>
      </c>
      <c r="D654" s="96">
        <v>4</v>
      </c>
      <c r="E654" s="96">
        <v>1.86</v>
      </c>
      <c r="F654" s="96">
        <v>1</v>
      </c>
      <c r="G654" s="106">
        <v>0.01</v>
      </c>
    </row>
    <row r="655" spans="1:7" x14ac:dyDescent="0.3">
      <c r="A655" s="105">
        <v>2004</v>
      </c>
      <c r="B655" s="96" t="s">
        <v>23</v>
      </c>
      <c r="C655" s="96" t="s">
        <v>138</v>
      </c>
      <c r="D655" s="96">
        <v>35</v>
      </c>
      <c r="E655" s="160">
        <v>7637.95</v>
      </c>
      <c r="F655" s="160">
        <v>5788</v>
      </c>
      <c r="G655" s="106">
        <v>0.01</v>
      </c>
    </row>
    <row r="656" spans="1:7" x14ac:dyDescent="0.3">
      <c r="A656" s="105">
        <v>2004</v>
      </c>
      <c r="B656" s="96" t="s">
        <v>23</v>
      </c>
      <c r="C656" s="96" t="s">
        <v>139</v>
      </c>
      <c r="D656" s="96">
        <v>252</v>
      </c>
      <c r="E656" s="160">
        <v>499695.38</v>
      </c>
      <c r="F656" s="160">
        <v>93743.94</v>
      </c>
      <c r="G656" s="106">
        <v>0.01</v>
      </c>
    </row>
    <row r="657" spans="1:7" x14ac:dyDescent="0.3">
      <c r="A657" s="105">
        <v>2004</v>
      </c>
      <c r="B657" s="96" t="s">
        <v>23</v>
      </c>
      <c r="C657" s="96" t="s">
        <v>140</v>
      </c>
      <c r="D657" s="96">
        <v>10</v>
      </c>
      <c r="E657" s="160">
        <v>8287.7000000000007</v>
      </c>
      <c r="F657" s="160">
        <v>8273.1</v>
      </c>
      <c r="G657" s="106">
        <v>0.1</v>
      </c>
    </row>
    <row r="658" spans="1:7" x14ac:dyDescent="0.3">
      <c r="A658" s="105">
        <v>2004</v>
      </c>
      <c r="B658" s="96" t="s">
        <v>25</v>
      </c>
      <c r="C658" s="96" t="s">
        <v>138</v>
      </c>
      <c r="D658" s="96">
        <v>308</v>
      </c>
      <c r="E658" s="160">
        <v>1487.8</v>
      </c>
      <c r="F658" s="160">
        <v>1230</v>
      </c>
      <c r="G658" s="106">
        <v>0.1</v>
      </c>
    </row>
    <row r="659" spans="1:7" x14ac:dyDescent="0.3">
      <c r="A659" s="105">
        <v>2004</v>
      </c>
      <c r="B659" s="96" t="s">
        <v>25</v>
      </c>
      <c r="C659" s="96" t="s">
        <v>139</v>
      </c>
      <c r="D659" s="96">
        <v>113</v>
      </c>
      <c r="E659" s="96">
        <v>120.2</v>
      </c>
      <c r="F659" s="96">
        <v>20</v>
      </c>
      <c r="G659" s="106">
        <v>0.1</v>
      </c>
    </row>
    <row r="660" spans="1:7" x14ac:dyDescent="0.3">
      <c r="A660" s="105">
        <v>2004</v>
      </c>
      <c r="B660" s="96" t="s">
        <v>25</v>
      </c>
      <c r="C660" s="96" t="s">
        <v>140</v>
      </c>
      <c r="D660" s="96">
        <v>15</v>
      </c>
      <c r="E660" s="96">
        <v>209.6</v>
      </c>
      <c r="F660" s="96">
        <v>120</v>
      </c>
      <c r="G660" s="106">
        <v>0.1</v>
      </c>
    </row>
    <row r="661" spans="1:7" x14ac:dyDescent="0.3">
      <c r="A661" s="105">
        <v>2004</v>
      </c>
      <c r="B661" s="96" t="s">
        <v>27</v>
      </c>
      <c r="C661" s="96" t="s">
        <v>138</v>
      </c>
      <c r="D661" s="96">
        <v>31</v>
      </c>
      <c r="E661" s="160">
        <v>3260.01</v>
      </c>
      <c r="F661" s="160">
        <v>2432</v>
      </c>
      <c r="G661" s="106">
        <v>0</v>
      </c>
    </row>
    <row r="662" spans="1:7" x14ac:dyDescent="0.3">
      <c r="A662" s="105">
        <v>2004</v>
      </c>
      <c r="B662" s="96" t="s">
        <v>27</v>
      </c>
      <c r="C662" s="96" t="s">
        <v>139</v>
      </c>
      <c r="D662" s="96">
        <v>67</v>
      </c>
      <c r="E662" s="160">
        <v>195464.62</v>
      </c>
      <c r="F662" s="160">
        <v>90960</v>
      </c>
      <c r="G662" s="106">
        <v>0</v>
      </c>
    </row>
    <row r="663" spans="1:7" x14ac:dyDescent="0.3">
      <c r="A663" s="105">
        <v>2004</v>
      </c>
      <c r="B663" s="96" t="s">
        <v>27</v>
      </c>
      <c r="C663" s="96" t="s">
        <v>140</v>
      </c>
      <c r="D663" s="96">
        <v>3</v>
      </c>
      <c r="E663" s="96">
        <v>5.1100000000000003</v>
      </c>
      <c r="F663" s="96">
        <v>5</v>
      </c>
      <c r="G663" s="106">
        <v>0.01</v>
      </c>
    </row>
    <row r="664" spans="1:7" x14ac:dyDescent="0.3">
      <c r="A664" s="105">
        <v>2004</v>
      </c>
      <c r="B664" s="96" t="s">
        <v>28</v>
      </c>
      <c r="C664" s="96" t="s">
        <v>138</v>
      </c>
      <c r="D664" s="96">
        <v>277</v>
      </c>
      <c r="E664" s="96">
        <v>802.1</v>
      </c>
      <c r="F664" s="96">
        <v>440</v>
      </c>
      <c r="G664" s="106">
        <v>0</v>
      </c>
    </row>
    <row r="665" spans="1:7" x14ac:dyDescent="0.3">
      <c r="A665" s="105">
        <v>2004</v>
      </c>
      <c r="B665" s="96" t="s">
        <v>28</v>
      </c>
      <c r="C665" s="96" t="s">
        <v>139</v>
      </c>
      <c r="D665" s="96">
        <v>42</v>
      </c>
      <c r="E665" s="160">
        <v>2242.1</v>
      </c>
      <c r="F665" s="96">
        <v>997</v>
      </c>
      <c r="G665" s="106">
        <v>0</v>
      </c>
    </row>
    <row r="666" spans="1:7" x14ac:dyDescent="0.3">
      <c r="A666" s="105">
        <v>2004</v>
      </c>
      <c r="B666" s="96" t="s">
        <v>29</v>
      </c>
      <c r="C666" s="96" t="s">
        <v>138</v>
      </c>
      <c r="D666" s="96">
        <v>164</v>
      </c>
      <c r="E666" s="160">
        <v>7405.16</v>
      </c>
      <c r="F666" s="160">
        <v>6500</v>
      </c>
      <c r="G666" s="106">
        <v>0.01</v>
      </c>
    </row>
    <row r="667" spans="1:7" x14ac:dyDescent="0.3">
      <c r="A667" s="105">
        <v>2004</v>
      </c>
      <c r="B667" s="96" t="s">
        <v>29</v>
      </c>
      <c r="C667" s="96" t="s">
        <v>139</v>
      </c>
      <c r="D667" s="96">
        <v>165</v>
      </c>
      <c r="E667" s="160">
        <v>250726.45</v>
      </c>
      <c r="F667" s="160">
        <v>25626</v>
      </c>
      <c r="G667" s="106">
        <v>0.01</v>
      </c>
    </row>
    <row r="668" spans="1:7" x14ac:dyDescent="0.3">
      <c r="A668" s="105">
        <v>2004</v>
      </c>
      <c r="B668" s="96" t="s">
        <v>30</v>
      </c>
      <c r="C668" s="96" t="s">
        <v>138</v>
      </c>
      <c r="D668" s="96">
        <v>33</v>
      </c>
      <c r="E668" s="160">
        <v>11631.47</v>
      </c>
      <c r="F668" s="160">
        <v>10447</v>
      </c>
      <c r="G668" s="106">
        <v>0.01</v>
      </c>
    </row>
    <row r="669" spans="1:7" x14ac:dyDescent="0.3">
      <c r="A669" s="105">
        <v>2004</v>
      </c>
      <c r="B669" s="96" t="s">
        <v>30</v>
      </c>
      <c r="C669" s="96" t="s">
        <v>139</v>
      </c>
      <c r="D669" s="96">
        <v>249</v>
      </c>
      <c r="E669" s="160">
        <v>1708032.62</v>
      </c>
      <c r="F669" s="160">
        <v>175969</v>
      </c>
      <c r="G669" s="106">
        <v>0.01</v>
      </c>
    </row>
    <row r="670" spans="1:7" x14ac:dyDescent="0.3">
      <c r="A670" s="105">
        <v>2003</v>
      </c>
      <c r="B670" s="96" t="s">
        <v>17</v>
      </c>
      <c r="C670" s="96" t="s">
        <v>138</v>
      </c>
      <c r="D670" s="96">
        <v>643</v>
      </c>
      <c r="E670" s="160">
        <v>3575.9</v>
      </c>
      <c r="F670" s="160">
        <v>1707.5</v>
      </c>
      <c r="G670" s="106">
        <v>0.01</v>
      </c>
    </row>
    <row r="671" spans="1:7" x14ac:dyDescent="0.3">
      <c r="A671" s="105">
        <v>2003</v>
      </c>
      <c r="B671" s="96" t="s">
        <v>17</v>
      </c>
      <c r="C671" s="96" t="s">
        <v>139</v>
      </c>
      <c r="D671" s="96">
        <v>526</v>
      </c>
      <c r="E671" s="160">
        <v>51372.71</v>
      </c>
      <c r="F671" s="160">
        <v>29936</v>
      </c>
      <c r="G671" s="106">
        <v>0.01</v>
      </c>
    </row>
    <row r="672" spans="1:7" x14ac:dyDescent="0.3">
      <c r="A672" s="105">
        <v>2003</v>
      </c>
      <c r="B672" s="96" t="s">
        <v>17</v>
      </c>
      <c r="C672" s="96" t="s">
        <v>140</v>
      </c>
      <c r="D672" s="96">
        <v>22</v>
      </c>
      <c r="E672" s="160">
        <v>19958.310000000001</v>
      </c>
      <c r="F672" s="160">
        <v>18966.16</v>
      </c>
      <c r="G672" s="106">
        <v>0.01</v>
      </c>
    </row>
    <row r="673" spans="1:7" x14ac:dyDescent="0.3">
      <c r="A673" s="105">
        <v>2003</v>
      </c>
      <c r="B673" s="96" t="s">
        <v>18</v>
      </c>
      <c r="C673" s="96" t="s">
        <v>138</v>
      </c>
      <c r="D673" s="96">
        <v>942</v>
      </c>
      <c r="E673" s="160">
        <v>81744.679999999993</v>
      </c>
      <c r="F673" s="160">
        <v>29201.7</v>
      </c>
      <c r="G673" s="106">
        <v>1E-3</v>
      </c>
    </row>
    <row r="674" spans="1:7" x14ac:dyDescent="0.3">
      <c r="A674" s="105">
        <v>2003</v>
      </c>
      <c r="B674" s="96" t="s">
        <v>18</v>
      </c>
      <c r="C674" s="96" t="s">
        <v>139</v>
      </c>
      <c r="D674" s="96">
        <v>1515</v>
      </c>
      <c r="E674" s="160">
        <v>183168.88</v>
      </c>
      <c r="F674" s="160">
        <v>32000</v>
      </c>
      <c r="G674" s="106">
        <v>1E-3</v>
      </c>
    </row>
    <row r="675" spans="1:7" x14ac:dyDescent="0.3">
      <c r="A675" s="105">
        <v>2003</v>
      </c>
      <c r="B675" s="96" t="s">
        <v>19</v>
      </c>
      <c r="C675" s="96" t="s">
        <v>140</v>
      </c>
      <c r="D675" s="96">
        <v>1207</v>
      </c>
      <c r="E675" s="160">
        <v>938176.43</v>
      </c>
      <c r="F675" s="160">
        <v>77632.09</v>
      </c>
      <c r="G675" s="106">
        <v>0.121</v>
      </c>
    </row>
    <row r="676" spans="1:7" x14ac:dyDescent="0.3">
      <c r="A676" s="105">
        <v>2003</v>
      </c>
      <c r="B676" s="96" t="s">
        <v>20</v>
      </c>
      <c r="C676" s="96" t="s">
        <v>138</v>
      </c>
      <c r="D676" s="96">
        <v>180</v>
      </c>
      <c r="E676" s="96">
        <v>213.7</v>
      </c>
      <c r="F676" s="96">
        <v>25</v>
      </c>
      <c r="G676" s="106">
        <v>0</v>
      </c>
    </row>
    <row r="677" spans="1:7" x14ac:dyDescent="0.3">
      <c r="A677" s="105">
        <v>2003</v>
      </c>
      <c r="B677" s="96" t="s">
        <v>20</v>
      </c>
      <c r="C677" s="96" t="s">
        <v>139</v>
      </c>
      <c r="D677" s="96">
        <v>22</v>
      </c>
      <c r="E677" s="96">
        <v>4.3</v>
      </c>
      <c r="F677" s="96">
        <v>2</v>
      </c>
      <c r="G677" s="106">
        <v>0.1</v>
      </c>
    </row>
    <row r="678" spans="1:7" x14ac:dyDescent="0.3">
      <c r="A678" s="105">
        <v>2003</v>
      </c>
      <c r="B678" s="96" t="s">
        <v>20</v>
      </c>
      <c r="C678" s="96" t="s">
        <v>140</v>
      </c>
      <c r="D678" s="96">
        <v>26</v>
      </c>
      <c r="E678" s="96">
        <v>20.2</v>
      </c>
      <c r="F678" s="96">
        <v>8.4</v>
      </c>
      <c r="G678" s="106">
        <v>0.1</v>
      </c>
    </row>
    <row r="679" spans="1:7" x14ac:dyDescent="0.3">
      <c r="A679" s="105">
        <v>2003</v>
      </c>
      <c r="B679" s="96" t="s">
        <v>21</v>
      </c>
      <c r="C679" s="96" t="s">
        <v>138</v>
      </c>
      <c r="D679" s="96">
        <v>125</v>
      </c>
      <c r="E679" s="96">
        <v>683</v>
      </c>
      <c r="F679" s="96">
        <v>381.9</v>
      </c>
      <c r="G679" s="106">
        <v>0</v>
      </c>
    </row>
    <row r="680" spans="1:7" x14ac:dyDescent="0.3">
      <c r="A680" s="105">
        <v>2003</v>
      </c>
      <c r="B680" s="96" t="s">
        <v>21</v>
      </c>
      <c r="C680" s="96" t="s">
        <v>139</v>
      </c>
      <c r="D680" s="96">
        <v>15</v>
      </c>
      <c r="E680" s="160">
        <v>27028.13</v>
      </c>
      <c r="F680" s="160">
        <v>6715.84</v>
      </c>
      <c r="G680" s="106">
        <v>0.7</v>
      </c>
    </row>
    <row r="681" spans="1:7" x14ac:dyDescent="0.3">
      <c r="A681" s="105">
        <v>2003</v>
      </c>
      <c r="B681" s="96" t="s">
        <v>22</v>
      </c>
      <c r="C681" s="96" t="s">
        <v>138</v>
      </c>
      <c r="D681" s="96">
        <v>254</v>
      </c>
      <c r="E681" s="160">
        <v>1235.99</v>
      </c>
      <c r="F681" s="96">
        <v>795</v>
      </c>
      <c r="G681" s="106">
        <v>0</v>
      </c>
    </row>
    <row r="682" spans="1:7" x14ac:dyDescent="0.3">
      <c r="A682" s="105">
        <v>2003</v>
      </c>
      <c r="B682" s="96" t="s">
        <v>22</v>
      </c>
      <c r="C682" s="96" t="s">
        <v>139</v>
      </c>
      <c r="D682" s="96">
        <v>4</v>
      </c>
      <c r="E682" s="96">
        <v>0.13</v>
      </c>
      <c r="F682" s="96">
        <v>0.1</v>
      </c>
      <c r="G682" s="106">
        <v>0.01</v>
      </c>
    </row>
    <row r="683" spans="1:7" x14ac:dyDescent="0.3">
      <c r="A683" s="105">
        <v>2003</v>
      </c>
      <c r="B683" s="96" t="s">
        <v>22</v>
      </c>
      <c r="C683" s="96" t="s">
        <v>140</v>
      </c>
      <c r="D683" s="96">
        <v>14</v>
      </c>
      <c r="E683" s="96">
        <v>20.64</v>
      </c>
      <c r="F683" s="96">
        <v>14.15</v>
      </c>
      <c r="G683" s="106">
        <v>0.01</v>
      </c>
    </row>
    <row r="684" spans="1:7" x14ac:dyDescent="0.3">
      <c r="A684" s="105">
        <v>2003</v>
      </c>
      <c r="B684" s="96" t="s">
        <v>23</v>
      </c>
      <c r="C684" s="96" t="s">
        <v>138</v>
      </c>
      <c r="D684" s="96">
        <v>12</v>
      </c>
      <c r="E684" s="96">
        <v>9.3000000000000007</v>
      </c>
      <c r="F684" s="96">
        <v>3</v>
      </c>
      <c r="G684" s="106">
        <v>0.01</v>
      </c>
    </row>
    <row r="685" spans="1:7" x14ac:dyDescent="0.3">
      <c r="A685" s="105">
        <v>2003</v>
      </c>
      <c r="B685" s="96" t="s">
        <v>23</v>
      </c>
      <c r="C685" s="96" t="s">
        <v>139</v>
      </c>
      <c r="D685" s="96">
        <v>148</v>
      </c>
      <c r="E685" s="160">
        <v>127812.1</v>
      </c>
      <c r="F685" s="160">
        <v>33102</v>
      </c>
      <c r="G685" s="106">
        <v>0.01</v>
      </c>
    </row>
    <row r="686" spans="1:7" x14ac:dyDescent="0.3">
      <c r="A686" s="105">
        <v>2003</v>
      </c>
      <c r="B686" s="96" t="s">
        <v>25</v>
      </c>
      <c r="C686" s="96" t="s">
        <v>138</v>
      </c>
      <c r="D686" s="96">
        <v>475</v>
      </c>
      <c r="E686" s="160">
        <v>8393.5</v>
      </c>
      <c r="F686" s="160">
        <v>5783</v>
      </c>
      <c r="G686" s="106">
        <v>0.1</v>
      </c>
    </row>
    <row r="687" spans="1:7" x14ac:dyDescent="0.3">
      <c r="A687" s="105">
        <v>2003</v>
      </c>
      <c r="B687" s="96" t="s">
        <v>25</v>
      </c>
      <c r="C687" s="96" t="s">
        <v>139</v>
      </c>
      <c r="D687" s="96">
        <v>517</v>
      </c>
      <c r="E687" s="160">
        <v>309983.40000000002</v>
      </c>
      <c r="F687" s="160">
        <v>82027</v>
      </c>
      <c r="G687" s="106">
        <v>0.1</v>
      </c>
    </row>
    <row r="688" spans="1:7" x14ac:dyDescent="0.3">
      <c r="A688" s="105">
        <v>2003</v>
      </c>
      <c r="B688" s="96" t="s">
        <v>25</v>
      </c>
      <c r="C688" s="96" t="s">
        <v>140</v>
      </c>
      <c r="D688" s="96">
        <v>48</v>
      </c>
      <c r="E688" s="96">
        <v>835.1</v>
      </c>
      <c r="F688" s="96">
        <v>471</v>
      </c>
      <c r="G688" s="106">
        <v>0.1</v>
      </c>
    </row>
    <row r="689" spans="1:7" x14ac:dyDescent="0.3">
      <c r="A689" s="105">
        <v>2003</v>
      </c>
      <c r="B689" s="96" t="s">
        <v>27</v>
      </c>
      <c r="C689" s="96" t="s">
        <v>138</v>
      </c>
      <c r="D689" s="96">
        <v>52</v>
      </c>
      <c r="E689" s="160">
        <v>39483.85</v>
      </c>
      <c r="F689" s="160">
        <v>28123</v>
      </c>
      <c r="G689" s="106">
        <v>1E-3</v>
      </c>
    </row>
    <row r="690" spans="1:7" x14ac:dyDescent="0.3">
      <c r="A690" s="105">
        <v>2003</v>
      </c>
      <c r="B690" s="96" t="s">
        <v>27</v>
      </c>
      <c r="C690" s="96" t="s">
        <v>139</v>
      </c>
      <c r="D690" s="96">
        <v>77</v>
      </c>
      <c r="E690" s="160">
        <v>112464.6</v>
      </c>
      <c r="F690" s="160">
        <v>84790</v>
      </c>
      <c r="G690" s="106">
        <v>0.1</v>
      </c>
    </row>
    <row r="691" spans="1:7" x14ac:dyDescent="0.3">
      <c r="A691" s="105">
        <v>2003</v>
      </c>
      <c r="B691" s="96" t="s">
        <v>28</v>
      </c>
      <c r="C691" s="96" t="s">
        <v>138</v>
      </c>
      <c r="D691" s="96">
        <v>523</v>
      </c>
      <c r="E691" s="160">
        <v>9398.1</v>
      </c>
      <c r="F691" s="160">
        <v>6538</v>
      </c>
      <c r="G691" s="106">
        <v>0</v>
      </c>
    </row>
    <row r="692" spans="1:7" x14ac:dyDescent="0.3">
      <c r="A692" s="105">
        <v>2003</v>
      </c>
      <c r="B692" s="96" t="s">
        <v>28</v>
      </c>
      <c r="C692" s="96" t="s">
        <v>139</v>
      </c>
      <c r="D692" s="96">
        <v>193</v>
      </c>
      <c r="E692" s="160">
        <v>78462.2</v>
      </c>
      <c r="F692" s="160">
        <v>16711</v>
      </c>
      <c r="G692" s="106">
        <v>0</v>
      </c>
    </row>
    <row r="693" spans="1:7" x14ac:dyDescent="0.3">
      <c r="A693" s="105">
        <v>2003</v>
      </c>
      <c r="B693" s="96" t="s">
        <v>29</v>
      </c>
      <c r="C693" s="96" t="s">
        <v>138</v>
      </c>
      <c r="D693" s="96">
        <v>288</v>
      </c>
      <c r="E693" s="160">
        <v>12668.23</v>
      </c>
      <c r="F693" s="160">
        <v>5480</v>
      </c>
      <c r="G693" s="106">
        <v>0.01</v>
      </c>
    </row>
    <row r="694" spans="1:7" x14ac:dyDescent="0.3">
      <c r="A694" s="105">
        <v>2003</v>
      </c>
      <c r="B694" s="96" t="s">
        <v>29</v>
      </c>
      <c r="C694" s="96" t="s">
        <v>139</v>
      </c>
      <c r="D694" s="96">
        <v>352</v>
      </c>
      <c r="E694" s="160">
        <v>112995.52</v>
      </c>
      <c r="F694" s="160">
        <v>21028</v>
      </c>
      <c r="G694" s="106">
        <v>0.01</v>
      </c>
    </row>
    <row r="695" spans="1:7" x14ac:dyDescent="0.3">
      <c r="A695" s="105">
        <v>2003</v>
      </c>
      <c r="B695" s="96" t="s">
        <v>30</v>
      </c>
      <c r="C695" s="96" t="s">
        <v>138</v>
      </c>
      <c r="D695" s="96">
        <v>48</v>
      </c>
      <c r="E695" s="160">
        <v>2940.47</v>
      </c>
      <c r="F695" s="160">
        <v>1878</v>
      </c>
      <c r="G695" s="106">
        <v>0.01</v>
      </c>
    </row>
    <row r="696" spans="1:7" x14ac:dyDescent="0.3">
      <c r="A696" s="105">
        <v>2003</v>
      </c>
      <c r="B696" s="96" t="s">
        <v>30</v>
      </c>
      <c r="C696" s="96" t="s">
        <v>139</v>
      </c>
      <c r="D696" s="96">
        <v>29</v>
      </c>
      <c r="E696" s="160">
        <v>45844.86</v>
      </c>
      <c r="F696" s="160">
        <v>8020</v>
      </c>
      <c r="G696" s="106">
        <v>0.01</v>
      </c>
    </row>
    <row r="697" spans="1:7" x14ac:dyDescent="0.3">
      <c r="A697" s="105">
        <v>2002</v>
      </c>
      <c r="B697" s="96" t="s">
        <v>17</v>
      </c>
      <c r="C697" s="96" t="s">
        <v>138</v>
      </c>
      <c r="D697" s="96">
        <v>566</v>
      </c>
      <c r="E697" s="160">
        <v>247833.19</v>
      </c>
      <c r="F697" s="160">
        <v>238866.8</v>
      </c>
      <c r="G697" s="106">
        <v>0.01</v>
      </c>
    </row>
    <row r="698" spans="1:7" x14ac:dyDescent="0.3">
      <c r="A698" s="105">
        <v>2002</v>
      </c>
      <c r="B698" s="96" t="s">
        <v>17</v>
      </c>
      <c r="C698" s="96" t="s">
        <v>139</v>
      </c>
      <c r="D698" s="96">
        <v>868</v>
      </c>
      <c r="E698" s="160">
        <v>248579.43</v>
      </c>
      <c r="F698" s="160">
        <v>127453.4</v>
      </c>
      <c r="G698" s="106">
        <v>0.01</v>
      </c>
    </row>
    <row r="699" spans="1:7" x14ac:dyDescent="0.3">
      <c r="A699" s="105">
        <v>2002</v>
      </c>
      <c r="B699" s="96" t="s">
        <v>17</v>
      </c>
      <c r="C699" s="96" t="s">
        <v>140</v>
      </c>
      <c r="D699" s="96">
        <v>11</v>
      </c>
      <c r="E699" s="96">
        <v>6.59</v>
      </c>
      <c r="F699" s="96">
        <v>2</v>
      </c>
      <c r="G699" s="106">
        <v>0.01</v>
      </c>
    </row>
    <row r="700" spans="1:7" x14ac:dyDescent="0.3">
      <c r="A700" s="105">
        <v>2002</v>
      </c>
      <c r="B700" s="96" t="s">
        <v>18</v>
      </c>
      <c r="C700" s="96" t="s">
        <v>138</v>
      </c>
      <c r="D700" s="96">
        <v>900</v>
      </c>
      <c r="E700" s="160">
        <v>4353.76</v>
      </c>
      <c r="F700" s="160">
        <v>1420</v>
      </c>
      <c r="G700" s="106">
        <v>1E-3</v>
      </c>
    </row>
    <row r="701" spans="1:7" x14ac:dyDescent="0.3">
      <c r="A701" s="105">
        <v>2002</v>
      </c>
      <c r="B701" s="96" t="s">
        <v>18</v>
      </c>
      <c r="C701" s="96" t="s">
        <v>139</v>
      </c>
      <c r="D701" s="96">
        <v>872</v>
      </c>
      <c r="E701" s="160">
        <v>4216.8</v>
      </c>
      <c r="F701" s="160">
        <v>1923</v>
      </c>
      <c r="G701" s="106">
        <v>1E-3</v>
      </c>
    </row>
    <row r="702" spans="1:7" x14ac:dyDescent="0.3">
      <c r="A702" s="105">
        <v>2002</v>
      </c>
      <c r="B702" s="96" t="s">
        <v>19</v>
      </c>
      <c r="C702" s="96" t="s">
        <v>140</v>
      </c>
      <c r="D702" s="96">
        <v>755</v>
      </c>
      <c r="E702" s="160">
        <v>95404.79</v>
      </c>
      <c r="F702" s="160">
        <v>19460.439999999999</v>
      </c>
      <c r="G702" s="106">
        <v>0.122</v>
      </c>
    </row>
    <row r="703" spans="1:7" x14ac:dyDescent="0.3">
      <c r="A703" s="105">
        <v>2002</v>
      </c>
      <c r="B703" s="96" t="s">
        <v>20</v>
      </c>
      <c r="C703" s="96" t="s">
        <v>138</v>
      </c>
      <c r="D703" s="96">
        <v>211</v>
      </c>
      <c r="E703" s="96">
        <v>255.5</v>
      </c>
      <c r="F703" s="96">
        <v>68.099999999999994</v>
      </c>
      <c r="G703" s="106">
        <v>0</v>
      </c>
    </row>
    <row r="704" spans="1:7" x14ac:dyDescent="0.3">
      <c r="A704" s="105">
        <v>2002</v>
      </c>
      <c r="B704" s="96" t="s">
        <v>20</v>
      </c>
      <c r="C704" s="96" t="s">
        <v>139</v>
      </c>
      <c r="D704" s="96">
        <v>55</v>
      </c>
      <c r="E704" s="96">
        <v>33</v>
      </c>
      <c r="F704" s="96">
        <v>6.8</v>
      </c>
      <c r="G704" s="106">
        <v>0</v>
      </c>
    </row>
    <row r="705" spans="1:7" x14ac:dyDescent="0.3">
      <c r="A705" s="105">
        <v>2002</v>
      </c>
      <c r="B705" s="96" t="s">
        <v>20</v>
      </c>
      <c r="C705" s="96" t="s">
        <v>140</v>
      </c>
      <c r="D705" s="96">
        <v>51</v>
      </c>
      <c r="E705" s="96">
        <v>37</v>
      </c>
      <c r="F705" s="96">
        <v>5</v>
      </c>
      <c r="G705" s="106">
        <v>0.1</v>
      </c>
    </row>
    <row r="706" spans="1:7" x14ac:dyDescent="0.3">
      <c r="A706" s="105">
        <v>2002</v>
      </c>
      <c r="B706" s="96" t="s">
        <v>21</v>
      </c>
      <c r="C706" s="96" t="s">
        <v>138</v>
      </c>
      <c r="D706" s="96">
        <v>85</v>
      </c>
      <c r="E706" s="96">
        <v>260.10000000000002</v>
      </c>
      <c r="F706" s="96">
        <v>117.1</v>
      </c>
      <c r="G706" s="106">
        <v>0</v>
      </c>
    </row>
    <row r="707" spans="1:7" x14ac:dyDescent="0.3">
      <c r="A707" s="105">
        <v>2002</v>
      </c>
      <c r="B707" s="96" t="s">
        <v>21</v>
      </c>
      <c r="C707" s="96" t="s">
        <v>139</v>
      </c>
      <c r="D707" s="96">
        <v>14</v>
      </c>
      <c r="E707" s="160">
        <v>14524.55</v>
      </c>
      <c r="F707" s="160">
        <v>10557.73</v>
      </c>
      <c r="G707" s="106">
        <v>0</v>
      </c>
    </row>
    <row r="708" spans="1:7" x14ac:dyDescent="0.3">
      <c r="A708" s="105">
        <v>2002</v>
      </c>
      <c r="B708" s="96" t="s">
        <v>22</v>
      </c>
      <c r="C708" s="96" t="s">
        <v>138</v>
      </c>
      <c r="D708" s="96">
        <v>221</v>
      </c>
      <c r="E708" s="96">
        <v>190.04</v>
      </c>
      <c r="F708" s="96">
        <v>17.100000000000001</v>
      </c>
      <c r="G708" s="106">
        <v>0.01</v>
      </c>
    </row>
    <row r="709" spans="1:7" x14ac:dyDescent="0.3">
      <c r="A709" s="105">
        <v>2002</v>
      </c>
      <c r="B709" s="96" t="s">
        <v>22</v>
      </c>
      <c r="C709" s="96" t="s">
        <v>139</v>
      </c>
      <c r="D709" s="96">
        <v>16</v>
      </c>
      <c r="E709" s="96">
        <v>9.7200000000000006</v>
      </c>
      <c r="F709" s="96">
        <v>7.3</v>
      </c>
      <c r="G709" s="106">
        <v>0.01</v>
      </c>
    </row>
    <row r="710" spans="1:7" x14ac:dyDescent="0.3">
      <c r="A710" s="105">
        <v>2002</v>
      </c>
      <c r="B710" s="96" t="s">
        <v>22</v>
      </c>
      <c r="C710" s="96" t="s">
        <v>140</v>
      </c>
      <c r="D710" s="96">
        <v>30</v>
      </c>
      <c r="E710" s="96">
        <v>11.49</v>
      </c>
      <c r="F710" s="96">
        <v>3.5</v>
      </c>
      <c r="G710" s="106">
        <v>0.01</v>
      </c>
    </row>
    <row r="711" spans="1:7" x14ac:dyDescent="0.3">
      <c r="A711" s="105">
        <v>2002</v>
      </c>
      <c r="B711" s="96" t="s">
        <v>23</v>
      </c>
      <c r="C711" s="96" t="s">
        <v>138</v>
      </c>
      <c r="D711" s="96">
        <v>12</v>
      </c>
      <c r="E711" s="96">
        <v>18.04</v>
      </c>
      <c r="F711" s="96">
        <v>6</v>
      </c>
      <c r="G711" s="106">
        <v>0.01</v>
      </c>
    </row>
    <row r="712" spans="1:7" x14ac:dyDescent="0.3">
      <c r="A712" s="105">
        <v>2002</v>
      </c>
      <c r="B712" s="96" t="s">
        <v>23</v>
      </c>
      <c r="C712" s="96" t="s">
        <v>139</v>
      </c>
      <c r="D712" s="96">
        <v>70</v>
      </c>
      <c r="E712" s="160">
        <v>27067.63</v>
      </c>
      <c r="F712" s="160">
        <v>9153</v>
      </c>
      <c r="G712" s="106">
        <v>0.01</v>
      </c>
    </row>
    <row r="713" spans="1:7" x14ac:dyDescent="0.3">
      <c r="A713" s="105">
        <v>2002</v>
      </c>
      <c r="B713" s="96" t="s">
        <v>23</v>
      </c>
      <c r="C713" s="96" t="s">
        <v>140</v>
      </c>
      <c r="D713" s="96">
        <v>3</v>
      </c>
      <c r="E713" s="96">
        <v>3.5</v>
      </c>
      <c r="F713" s="96">
        <v>2</v>
      </c>
      <c r="G713" s="106">
        <v>0.5</v>
      </c>
    </row>
    <row r="714" spans="1:7" x14ac:dyDescent="0.3">
      <c r="A714" s="105">
        <v>2002</v>
      </c>
      <c r="B714" s="96" t="s">
        <v>25</v>
      </c>
      <c r="C714" s="96" t="s">
        <v>138</v>
      </c>
      <c r="D714" s="96">
        <v>438</v>
      </c>
      <c r="E714" s="160">
        <v>2326.6999999999998</v>
      </c>
      <c r="F714" s="96">
        <v>589</v>
      </c>
      <c r="G714" s="106">
        <v>0.1</v>
      </c>
    </row>
    <row r="715" spans="1:7" x14ac:dyDescent="0.3">
      <c r="A715" s="105">
        <v>2002</v>
      </c>
      <c r="B715" s="96" t="s">
        <v>25</v>
      </c>
      <c r="C715" s="96" t="s">
        <v>139</v>
      </c>
      <c r="D715" s="96">
        <v>703</v>
      </c>
      <c r="E715" s="160">
        <v>178041.9</v>
      </c>
      <c r="F715" s="160">
        <v>27500</v>
      </c>
      <c r="G715" s="106">
        <v>0.1</v>
      </c>
    </row>
    <row r="716" spans="1:7" x14ac:dyDescent="0.3">
      <c r="A716" s="105">
        <v>2002</v>
      </c>
      <c r="B716" s="96" t="s">
        <v>25</v>
      </c>
      <c r="C716" s="96" t="s">
        <v>140</v>
      </c>
      <c r="D716" s="96">
        <v>21</v>
      </c>
      <c r="E716" s="160">
        <v>1851.1</v>
      </c>
      <c r="F716" s="160">
        <v>1000</v>
      </c>
      <c r="G716" s="106">
        <v>0.1</v>
      </c>
    </row>
    <row r="717" spans="1:7" x14ac:dyDescent="0.3">
      <c r="A717" s="105">
        <v>2002</v>
      </c>
      <c r="B717" s="96" t="s">
        <v>27</v>
      </c>
      <c r="C717" s="96" t="s">
        <v>138</v>
      </c>
      <c r="D717" s="96">
        <v>52</v>
      </c>
      <c r="E717" s="160">
        <v>2128.31</v>
      </c>
      <c r="F717" s="160">
        <v>1200</v>
      </c>
      <c r="G717" s="106">
        <v>0.01</v>
      </c>
    </row>
    <row r="718" spans="1:7" x14ac:dyDescent="0.3">
      <c r="A718" s="105">
        <v>2002</v>
      </c>
      <c r="B718" s="96" t="s">
        <v>27</v>
      </c>
      <c r="C718" s="96" t="s">
        <v>139</v>
      </c>
      <c r="D718" s="96">
        <v>43</v>
      </c>
      <c r="E718" s="160">
        <v>6753.71</v>
      </c>
      <c r="F718" s="160">
        <v>3780</v>
      </c>
      <c r="G718" s="106">
        <v>0.01</v>
      </c>
    </row>
    <row r="719" spans="1:7" x14ac:dyDescent="0.3">
      <c r="A719" s="105">
        <v>2002</v>
      </c>
      <c r="B719" s="96" t="s">
        <v>27</v>
      </c>
      <c r="C719" s="96" t="s">
        <v>140</v>
      </c>
      <c r="D719" s="96">
        <v>8</v>
      </c>
      <c r="E719" s="96">
        <v>2.2000000000000002</v>
      </c>
      <c r="F719" s="96">
        <v>1.5</v>
      </c>
      <c r="G719" s="106">
        <v>0</v>
      </c>
    </row>
    <row r="720" spans="1:7" x14ac:dyDescent="0.3">
      <c r="A720" s="105">
        <v>2002</v>
      </c>
      <c r="B720" s="96" t="s">
        <v>28</v>
      </c>
      <c r="C720" s="96" t="s">
        <v>138</v>
      </c>
      <c r="D720" s="96">
        <v>571</v>
      </c>
      <c r="E720" s="160">
        <v>5943.3</v>
      </c>
      <c r="F720" s="160">
        <v>2364</v>
      </c>
      <c r="G720" s="106">
        <v>0</v>
      </c>
    </row>
    <row r="721" spans="1:7" x14ac:dyDescent="0.3">
      <c r="A721" s="105">
        <v>2002</v>
      </c>
      <c r="B721" s="96" t="s">
        <v>28</v>
      </c>
      <c r="C721" s="96" t="s">
        <v>139</v>
      </c>
      <c r="D721" s="96">
        <v>324</v>
      </c>
      <c r="E721" s="160">
        <v>1007806.3</v>
      </c>
      <c r="F721" s="160">
        <v>115918</v>
      </c>
      <c r="G721" s="106">
        <v>0</v>
      </c>
    </row>
    <row r="722" spans="1:7" x14ac:dyDescent="0.3">
      <c r="A722" s="105">
        <v>2002</v>
      </c>
      <c r="B722" s="96" t="s">
        <v>29</v>
      </c>
      <c r="C722" s="96" t="s">
        <v>138</v>
      </c>
      <c r="D722" s="96">
        <v>440</v>
      </c>
      <c r="E722" s="160">
        <v>101467.57</v>
      </c>
      <c r="F722" s="160">
        <v>36135</v>
      </c>
      <c r="G722" s="106">
        <v>0.01</v>
      </c>
    </row>
    <row r="723" spans="1:7" x14ac:dyDescent="0.3">
      <c r="A723" s="105">
        <v>2002</v>
      </c>
      <c r="B723" s="96" t="s">
        <v>29</v>
      </c>
      <c r="C723" s="96" t="s">
        <v>139</v>
      </c>
      <c r="D723" s="96">
        <v>440</v>
      </c>
      <c r="E723" s="160">
        <v>778142.47</v>
      </c>
      <c r="F723" s="160">
        <v>151126</v>
      </c>
      <c r="G723" s="106">
        <v>0.01</v>
      </c>
    </row>
    <row r="724" spans="1:7" x14ac:dyDescent="0.3">
      <c r="A724" s="105">
        <v>2002</v>
      </c>
      <c r="B724" s="96" t="s">
        <v>30</v>
      </c>
      <c r="C724" s="96" t="s">
        <v>138</v>
      </c>
      <c r="D724" s="96">
        <v>38</v>
      </c>
      <c r="E724" s="96">
        <v>22.66</v>
      </c>
      <c r="F724" s="96">
        <v>11.2</v>
      </c>
      <c r="G724" s="106">
        <v>0.01</v>
      </c>
    </row>
    <row r="725" spans="1:7" x14ac:dyDescent="0.3">
      <c r="A725" s="105">
        <v>2002</v>
      </c>
      <c r="B725" s="96" t="s">
        <v>30</v>
      </c>
      <c r="C725" s="96" t="s">
        <v>139</v>
      </c>
      <c r="D725" s="96">
        <v>31</v>
      </c>
      <c r="E725" s="160">
        <v>36181.449999999997</v>
      </c>
      <c r="F725" s="160">
        <v>16510.39</v>
      </c>
      <c r="G725" s="106">
        <v>0.01</v>
      </c>
    </row>
    <row r="726" spans="1:7" x14ac:dyDescent="0.3">
      <c r="A726" s="105">
        <v>2001</v>
      </c>
      <c r="B726" s="96" t="s">
        <v>17</v>
      </c>
      <c r="C726" s="96" t="s">
        <v>138</v>
      </c>
      <c r="D726" s="96">
        <v>465</v>
      </c>
      <c r="E726" s="160">
        <v>137095.04000000001</v>
      </c>
      <c r="F726" s="160">
        <v>104534.3</v>
      </c>
      <c r="G726" s="106">
        <v>0.01</v>
      </c>
    </row>
    <row r="727" spans="1:7" x14ac:dyDescent="0.3">
      <c r="A727" s="105">
        <v>2001</v>
      </c>
      <c r="B727" s="96" t="s">
        <v>17</v>
      </c>
      <c r="C727" s="96" t="s">
        <v>139</v>
      </c>
      <c r="D727" s="96">
        <v>490</v>
      </c>
      <c r="E727" s="160">
        <v>16932.3</v>
      </c>
      <c r="F727" s="160">
        <v>9682</v>
      </c>
      <c r="G727" s="106">
        <v>0.01</v>
      </c>
    </row>
    <row r="728" spans="1:7" x14ac:dyDescent="0.3">
      <c r="A728" s="105">
        <v>2001</v>
      </c>
      <c r="B728" s="96" t="s">
        <v>17</v>
      </c>
      <c r="C728" s="96" t="s">
        <v>140</v>
      </c>
      <c r="D728" s="96">
        <v>19</v>
      </c>
      <c r="E728" s="96">
        <v>76.39</v>
      </c>
      <c r="F728" s="96">
        <v>47.1</v>
      </c>
      <c r="G728" s="106">
        <v>0.01</v>
      </c>
    </row>
    <row r="729" spans="1:7" x14ac:dyDescent="0.3">
      <c r="A729" s="105">
        <v>2001</v>
      </c>
      <c r="B729" s="96" t="s">
        <v>18</v>
      </c>
      <c r="C729" s="96" t="s">
        <v>138</v>
      </c>
      <c r="D729" s="96">
        <v>812</v>
      </c>
      <c r="E729" s="160">
        <v>4843.57</v>
      </c>
      <c r="F729" s="160">
        <v>2450</v>
      </c>
      <c r="G729" s="106">
        <v>1E-3</v>
      </c>
    </row>
    <row r="730" spans="1:7" x14ac:dyDescent="0.3">
      <c r="A730" s="105">
        <v>2001</v>
      </c>
      <c r="B730" s="96" t="s">
        <v>18</v>
      </c>
      <c r="C730" s="96" t="s">
        <v>139</v>
      </c>
      <c r="D730" s="96">
        <v>479</v>
      </c>
      <c r="E730" s="160">
        <v>4983.38</v>
      </c>
      <c r="F730" s="160">
        <v>2092</v>
      </c>
      <c r="G730" s="106">
        <v>8.9999999999999993E-3</v>
      </c>
    </row>
    <row r="731" spans="1:7" x14ac:dyDescent="0.3">
      <c r="A731" s="105">
        <v>2001</v>
      </c>
      <c r="B731" s="96" t="s">
        <v>19</v>
      </c>
      <c r="C731" s="96" t="s">
        <v>140</v>
      </c>
      <c r="D731" s="96">
        <v>527</v>
      </c>
      <c r="E731" s="160">
        <v>80521.83</v>
      </c>
      <c r="F731" s="160">
        <v>9198.0300000000007</v>
      </c>
      <c r="G731" s="106">
        <v>0.122</v>
      </c>
    </row>
    <row r="732" spans="1:7" x14ac:dyDescent="0.3">
      <c r="A732" s="105">
        <v>2001</v>
      </c>
      <c r="B732" s="96" t="s">
        <v>20</v>
      </c>
      <c r="C732" s="96" t="s">
        <v>138</v>
      </c>
      <c r="D732" s="96">
        <v>338</v>
      </c>
      <c r="E732" s="96">
        <v>473.3</v>
      </c>
      <c r="F732" s="96">
        <v>68</v>
      </c>
      <c r="G732" s="106">
        <v>0</v>
      </c>
    </row>
    <row r="733" spans="1:7" x14ac:dyDescent="0.3">
      <c r="A733" s="105">
        <v>2001</v>
      </c>
      <c r="B733" s="96" t="s">
        <v>20</v>
      </c>
      <c r="C733" s="96" t="s">
        <v>139</v>
      </c>
      <c r="D733" s="96">
        <v>56</v>
      </c>
      <c r="E733" s="96">
        <v>25.3</v>
      </c>
      <c r="F733" s="96">
        <v>5</v>
      </c>
      <c r="G733" s="106">
        <v>0.1</v>
      </c>
    </row>
    <row r="734" spans="1:7" x14ac:dyDescent="0.3">
      <c r="A734" s="105">
        <v>2001</v>
      </c>
      <c r="B734" s="96" t="s">
        <v>20</v>
      </c>
      <c r="C734" s="96" t="s">
        <v>140</v>
      </c>
      <c r="D734" s="96">
        <v>96</v>
      </c>
      <c r="E734" s="96">
        <v>263.89999999999998</v>
      </c>
      <c r="F734" s="96">
        <v>68</v>
      </c>
      <c r="G734" s="106">
        <v>0.1</v>
      </c>
    </row>
    <row r="735" spans="1:7" x14ac:dyDescent="0.3">
      <c r="A735" s="105">
        <v>2001</v>
      </c>
      <c r="B735" s="96" t="s">
        <v>21</v>
      </c>
      <c r="C735" s="96" t="s">
        <v>138</v>
      </c>
      <c r="D735" s="96">
        <v>165</v>
      </c>
      <c r="E735" s="96">
        <v>324.60000000000002</v>
      </c>
      <c r="F735" s="96">
        <v>76</v>
      </c>
      <c r="G735" s="106">
        <v>0</v>
      </c>
    </row>
    <row r="736" spans="1:7" x14ac:dyDescent="0.3">
      <c r="A736" s="105">
        <v>2001</v>
      </c>
      <c r="B736" s="96" t="s">
        <v>21</v>
      </c>
      <c r="C736" s="96" t="s">
        <v>139</v>
      </c>
      <c r="D736" s="96">
        <v>16</v>
      </c>
      <c r="E736" s="96">
        <v>640.99</v>
      </c>
      <c r="F736" s="96">
        <v>446.27</v>
      </c>
      <c r="G736" s="106">
        <v>0</v>
      </c>
    </row>
    <row r="737" spans="1:7" x14ac:dyDescent="0.3">
      <c r="A737" s="105">
        <v>2001</v>
      </c>
      <c r="B737" s="96" t="s">
        <v>22</v>
      </c>
      <c r="C737" s="96" t="s">
        <v>138</v>
      </c>
      <c r="D737" s="96">
        <v>422</v>
      </c>
      <c r="E737" s="96">
        <v>471.1</v>
      </c>
      <c r="F737" s="96">
        <v>76.8</v>
      </c>
      <c r="G737" s="106">
        <v>0.01</v>
      </c>
    </row>
    <row r="738" spans="1:7" x14ac:dyDescent="0.3">
      <c r="A738" s="105">
        <v>2001</v>
      </c>
      <c r="B738" s="96" t="s">
        <v>22</v>
      </c>
      <c r="C738" s="96" t="s">
        <v>139</v>
      </c>
      <c r="D738" s="96">
        <v>15</v>
      </c>
      <c r="E738" s="96">
        <v>7.65</v>
      </c>
      <c r="F738" s="96">
        <v>4</v>
      </c>
      <c r="G738" s="106">
        <v>0.01</v>
      </c>
    </row>
    <row r="739" spans="1:7" x14ac:dyDescent="0.3">
      <c r="A739" s="105">
        <v>2001</v>
      </c>
      <c r="B739" s="96" t="s">
        <v>22</v>
      </c>
      <c r="C739" s="96" t="s">
        <v>140</v>
      </c>
      <c r="D739" s="96">
        <v>48</v>
      </c>
      <c r="E739" s="96">
        <v>50.06</v>
      </c>
      <c r="F739" s="96">
        <v>16.100000000000001</v>
      </c>
      <c r="G739" s="106">
        <v>0.01</v>
      </c>
    </row>
    <row r="740" spans="1:7" x14ac:dyDescent="0.3">
      <c r="A740" s="105">
        <v>2001</v>
      </c>
      <c r="B740" s="96" t="s">
        <v>23</v>
      </c>
      <c r="C740" s="96" t="s">
        <v>138</v>
      </c>
      <c r="D740" s="96">
        <v>21</v>
      </c>
      <c r="E740" s="96">
        <v>5.23</v>
      </c>
      <c r="F740" s="96">
        <v>2</v>
      </c>
      <c r="G740" s="106">
        <v>0.01</v>
      </c>
    </row>
    <row r="741" spans="1:7" x14ac:dyDescent="0.3">
      <c r="A741" s="105">
        <v>2001</v>
      </c>
      <c r="B741" s="96" t="s">
        <v>23</v>
      </c>
      <c r="C741" s="96" t="s">
        <v>139</v>
      </c>
      <c r="D741" s="96">
        <v>106</v>
      </c>
      <c r="E741" s="160">
        <v>111256.49</v>
      </c>
      <c r="F741" s="160">
        <v>20000</v>
      </c>
      <c r="G741" s="106">
        <v>0.01</v>
      </c>
    </row>
    <row r="742" spans="1:7" x14ac:dyDescent="0.3">
      <c r="A742" s="105">
        <v>2001</v>
      </c>
      <c r="B742" s="96" t="s">
        <v>25</v>
      </c>
      <c r="C742" s="96" t="s">
        <v>138</v>
      </c>
      <c r="D742" s="96">
        <v>546</v>
      </c>
      <c r="E742" s="160">
        <v>1590.1</v>
      </c>
      <c r="F742" s="96">
        <v>551</v>
      </c>
      <c r="G742" s="106">
        <v>0.1</v>
      </c>
    </row>
    <row r="743" spans="1:7" x14ac:dyDescent="0.3">
      <c r="A743" s="105">
        <v>2001</v>
      </c>
      <c r="B743" s="96" t="s">
        <v>25</v>
      </c>
      <c r="C743" s="96" t="s">
        <v>139</v>
      </c>
      <c r="D743" s="96">
        <v>1037</v>
      </c>
      <c r="E743" s="160">
        <v>13987.1</v>
      </c>
      <c r="F743" s="160">
        <v>2750</v>
      </c>
      <c r="G743" s="106">
        <v>0.1</v>
      </c>
    </row>
    <row r="744" spans="1:7" x14ac:dyDescent="0.3">
      <c r="A744" s="105">
        <v>2001</v>
      </c>
      <c r="B744" s="96" t="s">
        <v>25</v>
      </c>
      <c r="C744" s="96" t="s">
        <v>140</v>
      </c>
      <c r="D744" s="96">
        <v>19</v>
      </c>
      <c r="E744" s="160">
        <v>1123.7</v>
      </c>
      <c r="F744" s="96">
        <v>400</v>
      </c>
      <c r="G744" s="106">
        <v>0.1</v>
      </c>
    </row>
    <row r="745" spans="1:7" x14ac:dyDescent="0.3">
      <c r="A745" s="105">
        <v>2001</v>
      </c>
      <c r="B745" s="96" t="s">
        <v>27</v>
      </c>
      <c r="C745" s="96" t="s">
        <v>138</v>
      </c>
      <c r="D745" s="96">
        <v>64</v>
      </c>
      <c r="E745" s="160">
        <v>3815.13</v>
      </c>
      <c r="F745" s="160">
        <v>1082</v>
      </c>
      <c r="G745" s="106">
        <v>1E-3</v>
      </c>
    </row>
    <row r="746" spans="1:7" x14ac:dyDescent="0.3">
      <c r="A746" s="105">
        <v>2001</v>
      </c>
      <c r="B746" s="96" t="s">
        <v>27</v>
      </c>
      <c r="C746" s="96" t="s">
        <v>139</v>
      </c>
      <c r="D746" s="96">
        <v>59</v>
      </c>
      <c r="E746" s="160">
        <v>21175.61</v>
      </c>
      <c r="F746" s="160">
        <v>5500</v>
      </c>
      <c r="G746" s="106">
        <v>0</v>
      </c>
    </row>
    <row r="747" spans="1:7" x14ac:dyDescent="0.3">
      <c r="A747" s="105">
        <v>2001</v>
      </c>
      <c r="B747" s="96" t="s">
        <v>27</v>
      </c>
      <c r="C747" s="96" t="s">
        <v>140</v>
      </c>
      <c r="D747" s="96">
        <v>5</v>
      </c>
      <c r="E747" s="96">
        <v>2.2999999999999998</v>
      </c>
      <c r="F747" s="96">
        <v>1.5</v>
      </c>
      <c r="G747" s="106">
        <v>2E-3</v>
      </c>
    </row>
    <row r="748" spans="1:7" x14ac:dyDescent="0.3">
      <c r="A748" s="105">
        <v>2001</v>
      </c>
      <c r="B748" s="96" t="s">
        <v>28</v>
      </c>
      <c r="C748" s="96" t="s">
        <v>138</v>
      </c>
      <c r="D748" s="96">
        <v>738</v>
      </c>
      <c r="E748" s="160">
        <v>5877.3</v>
      </c>
      <c r="F748" s="160">
        <v>4177</v>
      </c>
      <c r="G748" s="106">
        <v>0</v>
      </c>
    </row>
    <row r="749" spans="1:7" x14ac:dyDescent="0.3">
      <c r="A749" s="105">
        <v>2001</v>
      </c>
      <c r="B749" s="96" t="s">
        <v>28</v>
      </c>
      <c r="C749" s="96" t="s">
        <v>139</v>
      </c>
      <c r="D749" s="96">
        <v>265</v>
      </c>
      <c r="E749" s="160">
        <v>27190.9</v>
      </c>
      <c r="F749" s="160">
        <v>19137</v>
      </c>
      <c r="G749" s="106">
        <v>0</v>
      </c>
    </row>
    <row r="750" spans="1:7" x14ac:dyDescent="0.3">
      <c r="A750" s="105">
        <v>2001</v>
      </c>
      <c r="B750" s="96" t="s">
        <v>29</v>
      </c>
      <c r="C750" s="96" t="s">
        <v>138</v>
      </c>
      <c r="D750" s="96">
        <v>539</v>
      </c>
      <c r="E750" s="160">
        <v>39183.660000000003</v>
      </c>
      <c r="F750" s="160">
        <v>20000</v>
      </c>
      <c r="G750" s="106">
        <v>0.01</v>
      </c>
    </row>
    <row r="751" spans="1:7" x14ac:dyDescent="0.3">
      <c r="A751" s="105">
        <v>2001</v>
      </c>
      <c r="B751" s="96" t="s">
        <v>29</v>
      </c>
      <c r="C751" s="96" t="s">
        <v>139</v>
      </c>
      <c r="D751" s="96">
        <v>317</v>
      </c>
      <c r="E751" s="160">
        <v>164244.76</v>
      </c>
      <c r="F751" s="160">
        <v>36660</v>
      </c>
      <c r="G751" s="106">
        <v>0.01</v>
      </c>
    </row>
    <row r="752" spans="1:7" x14ac:dyDescent="0.3">
      <c r="A752" s="105">
        <v>2001</v>
      </c>
      <c r="B752" s="96" t="s">
        <v>30</v>
      </c>
      <c r="C752" s="96" t="s">
        <v>138</v>
      </c>
      <c r="D752" s="96">
        <v>18</v>
      </c>
      <c r="E752" s="96">
        <v>6.82</v>
      </c>
      <c r="F752" s="96">
        <v>2</v>
      </c>
      <c r="G752" s="106">
        <v>0.01</v>
      </c>
    </row>
    <row r="753" spans="1:7" x14ac:dyDescent="0.3">
      <c r="A753" s="105">
        <v>2001</v>
      </c>
      <c r="B753" s="96" t="s">
        <v>30</v>
      </c>
      <c r="C753" s="96" t="s">
        <v>139</v>
      </c>
      <c r="D753" s="96">
        <v>50</v>
      </c>
      <c r="E753" s="160">
        <v>17327.66</v>
      </c>
      <c r="F753" s="160">
        <v>14498.83</v>
      </c>
      <c r="G753" s="106">
        <v>0.01</v>
      </c>
    </row>
    <row r="754" spans="1:7" x14ac:dyDescent="0.3">
      <c r="A754" s="105">
        <v>2000</v>
      </c>
      <c r="B754" s="96" t="s">
        <v>17</v>
      </c>
      <c r="C754" s="96" t="s">
        <v>138</v>
      </c>
      <c r="D754" s="96">
        <v>337</v>
      </c>
      <c r="E754" s="160">
        <v>4759.1400000000003</v>
      </c>
      <c r="F754" s="160">
        <v>1214</v>
      </c>
      <c r="G754" s="106">
        <v>0.01</v>
      </c>
    </row>
    <row r="755" spans="1:7" x14ac:dyDescent="0.3">
      <c r="A755" s="105">
        <v>2000</v>
      </c>
      <c r="B755" s="96" t="s">
        <v>17</v>
      </c>
      <c r="C755" s="96" t="s">
        <v>139</v>
      </c>
      <c r="D755" s="96">
        <v>429</v>
      </c>
      <c r="E755" s="160">
        <v>9958</v>
      </c>
      <c r="F755" s="160">
        <v>2146.8000000000002</v>
      </c>
      <c r="G755" s="106">
        <v>0.01</v>
      </c>
    </row>
    <row r="756" spans="1:7" x14ac:dyDescent="0.3">
      <c r="A756" s="105">
        <v>2000</v>
      </c>
      <c r="B756" s="96" t="s">
        <v>17</v>
      </c>
      <c r="C756" s="96" t="s">
        <v>140</v>
      </c>
      <c r="D756" s="96">
        <v>17</v>
      </c>
      <c r="E756" s="96">
        <v>18.760000000000002</v>
      </c>
      <c r="F756" s="96">
        <v>8</v>
      </c>
      <c r="G756" s="106">
        <v>0.01</v>
      </c>
    </row>
    <row r="757" spans="1:7" x14ac:dyDescent="0.3">
      <c r="A757" s="105">
        <v>2000</v>
      </c>
      <c r="B757" s="96" t="s">
        <v>18</v>
      </c>
      <c r="C757" s="96" t="s">
        <v>138</v>
      </c>
      <c r="D757" s="96">
        <v>684</v>
      </c>
      <c r="E757" s="160">
        <v>11361.75</v>
      </c>
      <c r="F757" s="160">
        <v>9000</v>
      </c>
      <c r="G757" s="106">
        <v>0</v>
      </c>
    </row>
    <row r="758" spans="1:7" x14ac:dyDescent="0.3">
      <c r="A758" s="105">
        <v>2000</v>
      </c>
      <c r="B758" s="96" t="s">
        <v>18</v>
      </c>
      <c r="C758" s="96" t="s">
        <v>139</v>
      </c>
      <c r="D758" s="96">
        <v>842</v>
      </c>
      <c r="E758" s="160">
        <v>6190.26</v>
      </c>
      <c r="F758" s="160">
        <v>1477.6</v>
      </c>
      <c r="G758" s="106">
        <v>1E-3</v>
      </c>
    </row>
    <row r="759" spans="1:7" x14ac:dyDescent="0.3">
      <c r="A759" s="105">
        <v>2000</v>
      </c>
      <c r="B759" s="96" t="s">
        <v>19</v>
      </c>
      <c r="C759" s="96" t="s">
        <v>140</v>
      </c>
      <c r="D759" s="96">
        <v>353</v>
      </c>
      <c r="E759" s="160">
        <v>111699.27</v>
      </c>
      <c r="F759" s="160">
        <v>32087.78</v>
      </c>
      <c r="G759" s="106">
        <v>0.122</v>
      </c>
    </row>
    <row r="760" spans="1:7" x14ac:dyDescent="0.3">
      <c r="A760" s="105">
        <v>2000</v>
      </c>
      <c r="B760" s="96" t="s">
        <v>20</v>
      </c>
      <c r="C760" s="96" t="s">
        <v>138</v>
      </c>
      <c r="D760" s="96">
        <v>256</v>
      </c>
      <c r="E760" s="96">
        <v>370</v>
      </c>
      <c r="F760" s="96">
        <v>125</v>
      </c>
      <c r="G760" s="106">
        <v>0</v>
      </c>
    </row>
    <row r="761" spans="1:7" x14ac:dyDescent="0.3">
      <c r="A761" s="105">
        <v>2000</v>
      </c>
      <c r="B761" s="96" t="s">
        <v>20</v>
      </c>
      <c r="C761" s="96" t="s">
        <v>139</v>
      </c>
      <c r="D761" s="96">
        <v>20</v>
      </c>
      <c r="E761" s="96">
        <v>70.8</v>
      </c>
      <c r="F761" s="96">
        <v>68</v>
      </c>
      <c r="G761" s="106">
        <v>0</v>
      </c>
    </row>
    <row r="762" spans="1:7" x14ac:dyDescent="0.3">
      <c r="A762" s="105">
        <v>2000</v>
      </c>
      <c r="B762" s="96" t="s">
        <v>20</v>
      </c>
      <c r="C762" s="96" t="s">
        <v>140</v>
      </c>
      <c r="D762" s="96">
        <v>57</v>
      </c>
      <c r="E762" s="96">
        <v>50.3</v>
      </c>
      <c r="F762" s="96">
        <v>8</v>
      </c>
      <c r="G762" s="106">
        <v>0</v>
      </c>
    </row>
    <row r="763" spans="1:7" x14ac:dyDescent="0.3">
      <c r="A763" s="105">
        <v>2000</v>
      </c>
      <c r="B763" s="96" t="s">
        <v>21</v>
      </c>
      <c r="C763" s="96" t="s">
        <v>138</v>
      </c>
      <c r="D763" s="96">
        <v>124</v>
      </c>
      <c r="E763" s="96">
        <v>232</v>
      </c>
      <c r="F763" s="96">
        <v>166.9</v>
      </c>
      <c r="G763" s="106">
        <v>0</v>
      </c>
    </row>
    <row r="764" spans="1:7" x14ac:dyDescent="0.3">
      <c r="A764" s="105">
        <v>2000</v>
      </c>
      <c r="B764" s="96" t="s">
        <v>21</v>
      </c>
      <c r="C764" s="96" t="s">
        <v>139</v>
      </c>
      <c r="D764" s="96">
        <v>25</v>
      </c>
      <c r="E764" s="160">
        <v>103304.17</v>
      </c>
      <c r="F764" s="160">
        <v>47812.95</v>
      </c>
      <c r="G764" s="106">
        <v>60.21</v>
      </c>
    </row>
    <row r="765" spans="1:7" x14ac:dyDescent="0.3">
      <c r="A765" s="105">
        <v>2000</v>
      </c>
      <c r="B765" s="96" t="s">
        <v>22</v>
      </c>
      <c r="C765" s="96" t="s">
        <v>138</v>
      </c>
      <c r="D765" s="96">
        <v>163</v>
      </c>
      <c r="E765" s="96">
        <v>300.87</v>
      </c>
      <c r="F765" s="96">
        <v>197</v>
      </c>
      <c r="G765" s="106">
        <v>0</v>
      </c>
    </row>
    <row r="766" spans="1:7" x14ac:dyDescent="0.3">
      <c r="A766" s="105">
        <v>2000</v>
      </c>
      <c r="B766" s="96" t="s">
        <v>22</v>
      </c>
      <c r="C766" s="96" t="s">
        <v>139</v>
      </c>
      <c r="D766" s="96">
        <v>8</v>
      </c>
      <c r="E766" s="96">
        <v>1.99</v>
      </c>
      <c r="F766" s="96">
        <v>0.53</v>
      </c>
      <c r="G766" s="106">
        <v>0.01</v>
      </c>
    </row>
    <row r="767" spans="1:7" x14ac:dyDescent="0.3">
      <c r="A767" s="105">
        <v>2000</v>
      </c>
      <c r="B767" s="96" t="s">
        <v>22</v>
      </c>
      <c r="C767" s="96" t="s">
        <v>140</v>
      </c>
      <c r="D767" s="96">
        <v>41</v>
      </c>
      <c r="E767" s="96">
        <v>185.31</v>
      </c>
      <c r="F767" s="96">
        <v>170</v>
      </c>
      <c r="G767" s="106">
        <v>0.01</v>
      </c>
    </row>
    <row r="768" spans="1:7" x14ac:dyDescent="0.3">
      <c r="A768" s="105">
        <v>2000</v>
      </c>
      <c r="B768" s="96" t="s">
        <v>23</v>
      </c>
      <c r="C768" s="96" t="s">
        <v>138</v>
      </c>
      <c r="D768" s="96">
        <v>20</v>
      </c>
      <c r="E768" s="96">
        <v>38.630000000000003</v>
      </c>
      <c r="F768" s="96">
        <v>17.8</v>
      </c>
      <c r="G768" s="106">
        <v>0.01</v>
      </c>
    </row>
    <row r="769" spans="1:7" x14ac:dyDescent="0.3">
      <c r="A769" s="105">
        <v>2000</v>
      </c>
      <c r="B769" s="96" t="s">
        <v>23</v>
      </c>
      <c r="C769" s="96" t="s">
        <v>139</v>
      </c>
      <c r="D769" s="96">
        <v>252</v>
      </c>
      <c r="E769" s="160">
        <v>177796.14</v>
      </c>
      <c r="F769" s="160">
        <v>20040</v>
      </c>
      <c r="G769" s="106">
        <v>0.01</v>
      </c>
    </row>
    <row r="770" spans="1:7" x14ac:dyDescent="0.3">
      <c r="A770" s="105">
        <v>2000</v>
      </c>
      <c r="B770" s="96" t="s">
        <v>23</v>
      </c>
      <c r="C770" s="96" t="s">
        <v>140</v>
      </c>
      <c r="D770" s="96">
        <v>3</v>
      </c>
      <c r="E770" s="96">
        <v>1.02</v>
      </c>
      <c r="F770" s="96">
        <v>1</v>
      </c>
      <c r="G770" s="106">
        <v>0.01</v>
      </c>
    </row>
    <row r="771" spans="1:7" x14ac:dyDescent="0.3">
      <c r="A771" s="105">
        <v>2000</v>
      </c>
      <c r="B771" s="96" t="s">
        <v>25</v>
      </c>
      <c r="C771" s="96" t="s">
        <v>138</v>
      </c>
      <c r="D771" s="96">
        <v>443</v>
      </c>
      <c r="E771" s="160">
        <v>1420.5</v>
      </c>
      <c r="F771" s="96">
        <v>300</v>
      </c>
      <c r="G771" s="106">
        <v>0.1</v>
      </c>
    </row>
    <row r="772" spans="1:7" x14ac:dyDescent="0.3">
      <c r="A772" s="105">
        <v>2000</v>
      </c>
      <c r="B772" s="96" t="s">
        <v>25</v>
      </c>
      <c r="C772" s="96" t="s">
        <v>139</v>
      </c>
      <c r="D772" s="96">
        <v>201</v>
      </c>
      <c r="E772" s="160">
        <v>6343.2</v>
      </c>
      <c r="F772" s="160">
        <v>2858</v>
      </c>
      <c r="G772" s="106">
        <v>0.1</v>
      </c>
    </row>
    <row r="773" spans="1:7" x14ac:dyDescent="0.3">
      <c r="A773" s="105">
        <v>2000</v>
      </c>
      <c r="B773" s="96" t="s">
        <v>25</v>
      </c>
      <c r="C773" s="96" t="s">
        <v>140</v>
      </c>
      <c r="D773" s="96">
        <v>15</v>
      </c>
      <c r="E773" s="160">
        <v>1505.2</v>
      </c>
      <c r="F773" s="160">
        <v>1200</v>
      </c>
      <c r="G773" s="106">
        <v>0.1</v>
      </c>
    </row>
    <row r="774" spans="1:7" x14ac:dyDescent="0.3">
      <c r="A774" s="105">
        <v>2000</v>
      </c>
      <c r="B774" s="96" t="s">
        <v>27</v>
      </c>
      <c r="C774" s="96" t="s">
        <v>138</v>
      </c>
      <c r="D774" s="96">
        <v>52</v>
      </c>
      <c r="E774" s="160">
        <v>5570.4</v>
      </c>
      <c r="F774" s="160">
        <v>1900</v>
      </c>
      <c r="G774" s="106">
        <v>0.01</v>
      </c>
    </row>
    <row r="775" spans="1:7" x14ac:dyDescent="0.3">
      <c r="A775" s="105">
        <v>2000</v>
      </c>
      <c r="B775" s="96" t="s">
        <v>27</v>
      </c>
      <c r="C775" s="96" t="s">
        <v>139</v>
      </c>
      <c r="D775" s="96">
        <v>76</v>
      </c>
      <c r="E775" s="160">
        <v>7437.02</v>
      </c>
      <c r="F775" s="160">
        <v>1381</v>
      </c>
      <c r="G775" s="106">
        <v>0.1</v>
      </c>
    </row>
    <row r="776" spans="1:7" x14ac:dyDescent="0.3">
      <c r="A776" s="105">
        <v>2000</v>
      </c>
      <c r="B776" s="96" t="s">
        <v>28</v>
      </c>
      <c r="C776" s="96" t="s">
        <v>138</v>
      </c>
      <c r="D776" s="96">
        <v>411</v>
      </c>
      <c r="E776" s="96">
        <v>672.4</v>
      </c>
      <c r="F776" s="96">
        <v>263</v>
      </c>
      <c r="G776" s="106">
        <v>0</v>
      </c>
    </row>
    <row r="777" spans="1:7" x14ac:dyDescent="0.3">
      <c r="A777" s="105">
        <v>2000</v>
      </c>
      <c r="B777" s="96" t="s">
        <v>28</v>
      </c>
      <c r="C777" s="96" t="s">
        <v>139</v>
      </c>
      <c r="D777" s="96">
        <v>105</v>
      </c>
      <c r="E777" s="160">
        <v>38535.9</v>
      </c>
      <c r="F777" s="160">
        <v>14833</v>
      </c>
      <c r="G777" s="106">
        <v>0</v>
      </c>
    </row>
    <row r="778" spans="1:7" x14ac:dyDescent="0.3">
      <c r="A778" s="105">
        <v>2000</v>
      </c>
      <c r="B778" s="96" t="s">
        <v>29</v>
      </c>
      <c r="C778" s="96" t="s">
        <v>138</v>
      </c>
      <c r="D778" s="96">
        <v>234</v>
      </c>
      <c r="E778" s="160">
        <v>10779.06</v>
      </c>
      <c r="F778" s="160">
        <v>3654</v>
      </c>
      <c r="G778" s="106">
        <v>0.01</v>
      </c>
    </row>
    <row r="779" spans="1:7" x14ac:dyDescent="0.3">
      <c r="A779" s="105">
        <v>2000</v>
      </c>
      <c r="B779" s="96" t="s">
        <v>29</v>
      </c>
      <c r="C779" s="96" t="s">
        <v>139</v>
      </c>
      <c r="D779" s="96">
        <v>180</v>
      </c>
      <c r="E779" s="160">
        <v>130027.11</v>
      </c>
      <c r="F779" s="160">
        <v>43701</v>
      </c>
      <c r="G779" s="106">
        <v>0.01</v>
      </c>
    </row>
    <row r="780" spans="1:7" x14ac:dyDescent="0.3">
      <c r="A780" s="105">
        <v>2000</v>
      </c>
      <c r="B780" s="96" t="s">
        <v>30</v>
      </c>
      <c r="C780" s="96" t="s">
        <v>138</v>
      </c>
      <c r="D780" s="96">
        <v>31</v>
      </c>
      <c r="E780" s="96">
        <v>10.33</v>
      </c>
      <c r="F780" s="96">
        <v>4</v>
      </c>
      <c r="G780" s="106">
        <v>0.01</v>
      </c>
    </row>
    <row r="781" spans="1:7" x14ac:dyDescent="0.3">
      <c r="A781" s="105">
        <v>2000</v>
      </c>
      <c r="B781" s="96" t="s">
        <v>30</v>
      </c>
      <c r="C781" s="96" t="s">
        <v>139</v>
      </c>
      <c r="D781" s="96">
        <v>23</v>
      </c>
      <c r="E781" s="160">
        <v>7642.53</v>
      </c>
      <c r="F781" s="160">
        <v>5668.15</v>
      </c>
      <c r="G781" s="106">
        <v>0.01</v>
      </c>
    </row>
    <row r="782" spans="1:7" x14ac:dyDescent="0.3">
      <c r="A782" s="105">
        <v>2000</v>
      </c>
      <c r="B782" s="96" t="s">
        <v>30</v>
      </c>
      <c r="C782" s="96" t="s">
        <v>140</v>
      </c>
      <c r="D782" s="96">
        <v>1</v>
      </c>
      <c r="E782" s="96">
        <v>363</v>
      </c>
      <c r="F782" s="96">
        <v>363</v>
      </c>
      <c r="G782" s="106">
        <v>363</v>
      </c>
    </row>
    <row r="783" spans="1:7" x14ac:dyDescent="0.3">
      <c r="A783" s="105">
        <v>1999</v>
      </c>
      <c r="B783" s="96" t="s">
        <v>17</v>
      </c>
      <c r="C783" s="96" t="s">
        <v>138</v>
      </c>
      <c r="D783" s="96">
        <v>444</v>
      </c>
      <c r="E783" s="160">
        <v>3722.86</v>
      </c>
      <c r="F783" s="96">
        <v>485.6</v>
      </c>
      <c r="G783" s="106">
        <v>0</v>
      </c>
    </row>
    <row r="784" spans="1:7" x14ac:dyDescent="0.3">
      <c r="A784" s="105">
        <v>1999</v>
      </c>
      <c r="B784" s="96" t="s">
        <v>17</v>
      </c>
      <c r="C784" s="96" t="s">
        <v>139</v>
      </c>
      <c r="D784" s="96">
        <v>890</v>
      </c>
      <c r="E784" s="160">
        <v>116724.7</v>
      </c>
      <c r="F784" s="160">
        <v>10349.299999999999</v>
      </c>
      <c r="G784" s="106">
        <v>0.01</v>
      </c>
    </row>
    <row r="785" spans="1:7" x14ac:dyDescent="0.3">
      <c r="A785" s="105">
        <v>1999</v>
      </c>
      <c r="B785" s="96" t="s">
        <v>17</v>
      </c>
      <c r="C785" s="96" t="s">
        <v>140</v>
      </c>
      <c r="D785" s="96">
        <v>21</v>
      </c>
      <c r="E785" s="96">
        <v>57.21</v>
      </c>
      <c r="F785" s="96">
        <v>41</v>
      </c>
      <c r="G785" s="106">
        <v>0.01</v>
      </c>
    </row>
    <row r="786" spans="1:7" x14ac:dyDescent="0.3">
      <c r="A786" s="105">
        <v>1999</v>
      </c>
      <c r="B786" s="96" t="s">
        <v>18</v>
      </c>
      <c r="C786" s="96" t="s">
        <v>138</v>
      </c>
      <c r="D786" s="96">
        <v>597</v>
      </c>
      <c r="E786" s="160">
        <v>4834</v>
      </c>
      <c r="F786" s="96">
        <v>460</v>
      </c>
      <c r="G786" s="106">
        <v>0</v>
      </c>
    </row>
    <row r="787" spans="1:7" x14ac:dyDescent="0.3">
      <c r="A787" s="105">
        <v>1999</v>
      </c>
      <c r="B787" s="96" t="s">
        <v>18</v>
      </c>
      <c r="C787" s="96" t="s">
        <v>139</v>
      </c>
      <c r="D787" s="96">
        <v>601</v>
      </c>
      <c r="E787" s="160">
        <v>6721.41</v>
      </c>
      <c r="F787" s="160">
        <v>1600</v>
      </c>
      <c r="G787" s="106">
        <v>0</v>
      </c>
    </row>
    <row r="788" spans="1:7" x14ac:dyDescent="0.3">
      <c r="A788" s="105">
        <v>1999</v>
      </c>
      <c r="B788" s="96" t="s">
        <v>19</v>
      </c>
      <c r="C788" s="96" t="s">
        <v>138</v>
      </c>
      <c r="D788" s="96">
        <v>329</v>
      </c>
      <c r="E788" s="160">
        <v>53387.8</v>
      </c>
      <c r="F788" s="160">
        <v>26248</v>
      </c>
      <c r="G788" s="106">
        <v>0.1</v>
      </c>
    </row>
    <row r="789" spans="1:7" x14ac:dyDescent="0.3">
      <c r="A789" s="105">
        <v>1999</v>
      </c>
      <c r="B789" s="96" t="s">
        <v>19</v>
      </c>
      <c r="C789" s="96" t="s">
        <v>139</v>
      </c>
      <c r="D789" s="96">
        <v>284</v>
      </c>
      <c r="E789" s="160">
        <v>57065.7</v>
      </c>
      <c r="F789" s="160">
        <v>10983</v>
      </c>
      <c r="G789" s="106">
        <v>0</v>
      </c>
    </row>
    <row r="790" spans="1:7" x14ac:dyDescent="0.3">
      <c r="A790" s="105">
        <v>1999</v>
      </c>
      <c r="B790" s="96" t="s">
        <v>20</v>
      </c>
      <c r="C790" s="96" t="s">
        <v>138</v>
      </c>
      <c r="D790" s="96">
        <v>378</v>
      </c>
      <c r="E790" s="96">
        <v>831</v>
      </c>
      <c r="F790" s="96">
        <v>266.5</v>
      </c>
      <c r="G790" s="106">
        <v>0</v>
      </c>
    </row>
    <row r="791" spans="1:7" x14ac:dyDescent="0.3">
      <c r="A791" s="105">
        <v>1999</v>
      </c>
      <c r="B791" s="96" t="s">
        <v>20</v>
      </c>
      <c r="C791" s="96" t="s">
        <v>139</v>
      </c>
      <c r="D791" s="96">
        <v>161</v>
      </c>
      <c r="E791" s="96">
        <v>545.70000000000005</v>
      </c>
      <c r="F791" s="96">
        <v>405</v>
      </c>
      <c r="G791" s="106">
        <v>0</v>
      </c>
    </row>
    <row r="792" spans="1:7" x14ac:dyDescent="0.3">
      <c r="A792" s="105">
        <v>1999</v>
      </c>
      <c r="B792" s="96" t="s">
        <v>20</v>
      </c>
      <c r="C792" s="96" t="s">
        <v>140</v>
      </c>
      <c r="D792" s="96">
        <v>68</v>
      </c>
      <c r="E792" s="96">
        <v>76.099999999999994</v>
      </c>
      <c r="F792" s="96">
        <v>20</v>
      </c>
      <c r="G792" s="106">
        <v>0</v>
      </c>
    </row>
    <row r="793" spans="1:7" x14ac:dyDescent="0.3">
      <c r="A793" s="105">
        <v>1999</v>
      </c>
      <c r="B793" s="96" t="s">
        <v>21</v>
      </c>
      <c r="C793" s="96" t="s">
        <v>138</v>
      </c>
      <c r="D793" s="96">
        <v>165</v>
      </c>
      <c r="E793" s="160">
        <v>11262.4</v>
      </c>
      <c r="F793" s="160">
        <v>7300</v>
      </c>
      <c r="G793" s="106">
        <v>0</v>
      </c>
    </row>
    <row r="794" spans="1:7" x14ac:dyDescent="0.3">
      <c r="A794" s="105">
        <v>1999</v>
      </c>
      <c r="B794" s="96" t="s">
        <v>21</v>
      </c>
      <c r="C794" s="96" t="s">
        <v>139</v>
      </c>
      <c r="D794" s="96">
        <v>23</v>
      </c>
      <c r="E794" s="160">
        <v>27777.8</v>
      </c>
      <c r="F794" s="160">
        <v>23812</v>
      </c>
      <c r="G794" s="106">
        <v>0</v>
      </c>
    </row>
    <row r="795" spans="1:7" x14ac:dyDescent="0.3">
      <c r="A795" s="105">
        <v>1999</v>
      </c>
      <c r="B795" s="96" t="s">
        <v>22</v>
      </c>
      <c r="C795" s="96" t="s">
        <v>138</v>
      </c>
      <c r="D795" s="96">
        <v>398</v>
      </c>
      <c r="E795" s="160">
        <v>1788.39</v>
      </c>
      <c r="F795" s="96">
        <v>810</v>
      </c>
      <c r="G795" s="106">
        <v>0.01</v>
      </c>
    </row>
    <row r="796" spans="1:7" x14ac:dyDescent="0.3">
      <c r="A796" s="105">
        <v>1999</v>
      </c>
      <c r="B796" s="96" t="s">
        <v>22</v>
      </c>
      <c r="C796" s="96" t="s">
        <v>139</v>
      </c>
      <c r="D796" s="96">
        <v>27</v>
      </c>
      <c r="E796" s="96">
        <v>16.36</v>
      </c>
      <c r="F796" s="96">
        <v>4.05</v>
      </c>
      <c r="G796" s="106">
        <v>0</v>
      </c>
    </row>
    <row r="797" spans="1:7" x14ac:dyDescent="0.3">
      <c r="A797" s="105">
        <v>1999</v>
      </c>
      <c r="B797" s="96" t="s">
        <v>22</v>
      </c>
      <c r="C797" s="96" t="s">
        <v>140</v>
      </c>
      <c r="D797" s="96">
        <v>39</v>
      </c>
      <c r="E797" s="96">
        <v>18.690000000000001</v>
      </c>
      <c r="F797" s="96">
        <v>3</v>
      </c>
      <c r="G797" s="106">
        <v>0.01</v>
      </c>
    </row>
    <row r="798" spans="1:7" x14ac:dyDescent="0.3">
      <c r="A798" s="105">
        <v>1999</v>
      </c>
      <c r="B798" s="96" t="s">
        <v>23</v>
      </c>
      <c r="C798" s="96" t="s">
        <v>138</v>
      </c>
      <c r="D798" s="96">
        <v>34</v>
      </c>
      <c r="E798" s="160">
        <v>11189.65</v>
      </c>
      <c r="F798" s="160">
        <v>7800</v>
      </c>
      <c r="G798" s="106">
        <v>0.01</v>
      </c>
    </row>
    <row r="799" spans="1:7" x14ac:dyDescent="0.3">
      <c r="A799" s="105">
        <v>1999</v>
      </c>
      <c r="B799" s="96" t="s">
        <v>23</v>
      </c>
      <c r="C799" s="96" t="s">
        <v>139</v>
      </c>
      <c r="D799" s="96">
        <v>135</v>
      </c>
      <c r="E799" s="160">
        <v>549844.38</v>
      </c>
      <c r="F799" s="160">
        <v>199064</v>
      </c>
      <c r="G799" s="106">
        <v>0.01</v>
      </c>
    </row>
    <row r="800" spans="1:7" x14ac:dyDescent="0.3">
      <c r="A800" s="105">
        <v>1999</v>
      </c>
      <c r="B800" s="96" t="s">
        <v>23</v>
      </c>
      <c r="C800" s="96" t="s">
        <v>140</v>
      </c>
      <c r="D800" s="96">
        <v>3</v>
      </c>
      <c r="E800" s="96">
        <v>0.61</v>
      </c>
      <c r="F800" s="96">
        <v>0.5</v>
      </c>
      <c r="G800" s="106">
        <v>0.01</v>
      </c>
    </row>
    <row r="801" spans="1:7" x14ac:dyDescent="0.3">
      <c r="A801" s="105">
        <v>1999</v>
      </c>
      <c r="B801" s="96" t="s">
        <v>25</v>
      </c>
      <c r="C801" s="96" t="s">
        <v>138</v>
      </c>
      <c r="D801" s="96">
        <v>635</v>
      </c>
      <c r="E801" s="160">
        <v>251431.6</v>
      </c>
      <c r="F801" s="160">
        <v>89996</v>
      </c>
      <c r="G801" s="106">
        <v>0.1</v>
      </c>
    </row>
    <row r="802" spans="1:7" x14ac:dyDescent="0.3">
      <c r="A802" s="105">
        <v>1999</v>
      </c>
      <c r="B802" s="96" t="s">
        <v>25</v>
      </c>
      <c r="C802" s="96" t="s">
        <v>139</v>
      </c>
      <c r="D802" s="96">
        <v>397</v>
      </c>
      <c r="E802" s="160">
        <v>136724.79999999999</v>
      </c>
      <c r="F802" s="160">
        <v>27700</v>
      </c>
      <c r="G802" s="106">
        <v>0</v>
      </c>
    </row>
    <row r="803" spans="1:7" x14ac:dyDescent="0.3">
      <c r="A803" s="105">
        <v>1999</v>
      </c>
      <c r="B803" s="96" t="s">
        <v>25</v>
      </c>
      <c r="C803" s="96" t="s">
        <v>140</v>
      </c>
      <c r="D803" s="96">
        <v>17</v>
      </c>
      <c r="E803" s="96">
        <v>412.4</v>
      </c>
      <c r="F803" s="96">
        <v>220</v>
      </c>
      <c r="G803" s="106">
        <v>0.1</v>
      </c>
    </row>
    <row r="804" spans="1:7" x14ac:dyDescent="0.3">
      <c r="A804" s="105">
        <v>1999</v>
      </c>
      <c r="B804" s="96" t="s">
        <v>27</v>
      </c>
      <c r="C804" s="96" t="s">
        <v>138</v>
      </c>
      <c r="D804" s="96">
        <v>5</v>
      </c>
      <c r="E804" s="160">
        <v>2475.3000000000002</v>
      </c>
      <c r="F804" s="160">
        <v>1800</v>
      </c>
      <c r="G804" s="106">
        <v>0.3</v>
      </c>
    </row>
    <row r="805" spans="1:7" x14ac:dyDescent="0.3">
      <c r="A805" s="105">
        <v>1999</v>
      </c>
      <c r="B805" s="96" t="s">
        <v>27</v>
      </c>
      <c r="C805" s="96" t="s">
        <v>139</v>
      </c>
      <c r="D805" s="96">
        <v>11</v>
      </c>
      <c r="E805" s="160">
        <v>67015.199999999997</v>
      </c>
      <c r="F805" s="160">
        <v>65803</v>
      </c>
      <c r="G805" s="106">
        <v>0.1</v>
      </c>
    </row>
    <row r="806" spans="1:7" x14ac:dyDescent="0.3">
      <c r="A806" s="105">
        <v>1999</v>
      </c>
      <c r="B806" s="96" t="s">
        <v>28</v>
      </c>
      <c r="C806" s="96" t="s">
        <v>138</v>
      </c>
      <c r="D806" s="96">
        <v>778</v>
      </c>
      <c r="E806" s="160">
        <v>3927.8</v>
      </c>
      <c r="F806" s="160">
        <v>1284.9000000000001</v>
      </c>
      <c r="G806" s="106">
        <v>0</v>
      </c>
    </row>
    <row r="807" spans="1:7" x14ac:dyDescent="0.3">
      <c r="A807" s="105">
        <v>1999</v>
      </c>
      <c r="B807" s="96" t="s">
        <v>28</v>
      </c>
      <c r="C807" s="96" t="s">
        <v>139</v>
      </c>
      <c r="D807" s="96">
        <v>259</v>
      </c>
      <c r="E807" s="160">
        <v>93819.4</v>
      </c>
      <c r="F807" s="160">
        <v>50000</v>
      </c>
      <c r="G807" s="106">
        <v>0</v>
      </c>
    </row>
    <row r="808" spans="1:7" x14ac:dyDescent="0.3">
      <c r="A808" s="105">
        <v>1999</v>
      </c>
      <c r="B808" s="96" t="s">
        <v>29</v>
      </c>
      <c r="C808" s="96" t="s">
        <v>138</v>
      </c>
      <c r="D808" s="96">
        <v>245</v>
      </c>
      <c r="E808" s="160">
        <v>9135.4500000000007</v>
      </c>
      <c r="F808" s="160">
        <v>6500</v>
      </c>
      <c r="G808" s="106">
        <v>0.01</v>
      </c>
    </row>
    <row r="809" spans="1:7" x14ac:dyDescent="0.3">
      <c r="A809" s="105">
        <v>1999</v>
      </c>
      <c r="B809" s="96" t="s">
        <v>29</v>
      </c>
      <c r="C809" s="96" t="s">
        <v>139</v>
      </c>
      <c r="D809" s="96">
        <v>495</v>
      </c>
      <c r="E809" s="160">
        <v>171684.79</v>
      </c>
      <c r="F809" s="160">
        <v>36226</v>
      </c>
      <c r="G809" s="106">
        <v>0.01</v>
      </c>
    </row>
    <row r="810" spans="1:7" x14ac:dyDescent="0.3">
      <c r="A810" s="105">
        <v>1999</v>
      </c>
      <c r="B810" s="96" t="s">
        <v>30</v>
      </c>
      <c r="C810" s="96" t="s">
        <v>138</v>
      </c>
      <c r="D810" s="96">
        <v>40</v>
      </c>
      <c r="E810" s="160">
        <v>3280.24</v>
      </c>
      <c r="F810" s="160">
        <v>3098.4</v>
      </c>
      <c r="G810" s="106">
        <v>0.01</v>
      </c>
    </row>
    <row r="811" spans="1:7" x14ac:dyDescent="0.3">
      <c r="A811" s="105">
        <v>1999</v>
      </c>
      <c r="B811" s="96" t="s">
        <v>30</v>
      </c>
      <c r="C811" s="96" t="s">
        <v>139</v>
      </c>
      <c r="D811" s="96">
        <v>119</v>
      </c>
      <c r="E811" s="160">
        <v>191536.24</v>
      </c>
      <c r="F811" s="160">
        <v>32445.759999999998</v>
      </c>
      <c r="G811" s="106">
        <v>0.01</v>
      </c>
    </row>
    <row r="812" spans="1:7" x14ac:dyDescent="0.3">
      <c r="A812" s="105">
        <v>1998</v>
      </c>
      <c r="B812" s="96" t="s">
        <v>17</v>
      </c>
      <c r="C812" s="96" t="s">
        <v>138</v>
      </c>
      <c r="D812" s="96">
        <v>448</v>
      </c>
      <c r="E812" s="160">
        <v>74976.88</v>
      </c>
      <c r="F812" s="160">
        <v>49670</v>
      </c>
      <c r="G812" s="106">
        <v>0.01</v>
      </c>
    </row>
    <row r="813" spans="1:7" x14ac:dyDescent="0.3">
      <c r="A813" s="105">
        <v>1998</v>
      </c>
      <c r="B813" s="96" t="s">
        <v>17</v>
      </c>
      <c r="C813" s="96" t="s">
        <v>139</v>
      </c>
      <c r="D813" s="96">
        <v>1192</v>
      </c>
      <c r="E813" s="160">
        <v>651766.17000000004</v>
      </c>
      <c r="F813" s="160">
        <v>163138.1</v>
      </c>
      <c r="G813" s="106">
        <v>0.01</v>
      </c>
    </row>
    <row r="814" spans="1:7" x14ac:dyDescent="0.3">
      <c r="A814" s="105">
        <v>1998</v>
      </c>
      <c r="B814" s="96" t="s">
        <v>17</v>
      </c>
      <c r="C814" s="96" t="s">
        <v>140</v>
      </c>
      <c r="D814" s="96">
        <v>58</v>
      </c>
      <c r="E814" s="96">
        <v>225.02</v>
      </c>
      <c r="F814" s="96">
        <v>75</v>
      </c>
      <c r="G814" s="106">
        <v>0.01</v>
      </c>
    </row>
    <row r="815" spans="1:7" x14ac:dyDescent="0.3">
      <c r="A815" s="105">
        <v>1998</v>
      </c>
      <c r="B815" s="96" t="s">
        <v>18</v>
      </c>
      <c r="C815" s="96" t="s">
        <v>138</v>
      </c>
      <c r="D815" s="96">
        <v>910</v>
      </c>
      <c r="E815" s="160">
        <v>6552.16</v>
      </c>
      <c r="F815" s="160">
        <v>1940</v>
      </c>
      <c r="G815" s="106">
        <v>0</v>
      </c>
    </row>
    <row r="816" spans="1:7" x14ac:dyDescent="0.3">
      <c r="A816" s="105">
        <v>1998</v>
      </c>
      <c r="B816" s="96" t="s">
        <v>18</v>
      </c>
      <c r="C816" s="96" t="s">
        <v>139</v>
      </c>
      <c r="D816" s="96">
        <v>1752</v>
      </c>
      <c r="E816" s="160">
        <v>70015.19</v>
      </c>
      <c r="F816" s="160">
        <v>13103</v>
      </c>
      <c r="G816" s="106">
        <v>0</v>
      </c>
    </row>
    <row r="817" spans="1:7" x14ac:dyDescent="0.3">
      <c r="A817" s="105">
        <v>1998</v>
      </c>
      <c r="B817" s="96" t="s">
        <v>19</v>
      </c>
      <c r="C817" s="96" t="s">
        <v>138</v>
      </c>
      <c r="D817" s="96">
        <v>296</v>
      </c>
      <c r="E817" s="160">
        <v>4837.8</v>
      </c>
      <c r="F817" s="96">
        <v>604.6</v>
      </c>
      <c r="G817" s="106">
        <v>0.1</v>
      </c>
    </row>
    <row r="818" spans="1:7" x14ac:dyDescent="0.3">
      <c r="A818" s="105">
        <v>1998</v>
      </c>
      <c r="B818" s="96" t="s">
        <v>19</v>
      </c>
      <c r="C818" s="96" t="s">
        <v>139</v>
      </c>
      <c r="D818" s="96">
        <v>220</v>
      </c>
      <c r="E818" s="160">
        <v>445734.3</v>
      </c>
      <c r="F818" s="160">
        <v>104368</v>
      </c>
      <c r="G818" s="106">
        <v>0</v>
      </c>
    </row>
    <row r="819" spans="1:7" x14ac:dyDescent="0.3">
      <c r="A819" s="105">
        <v>1998</v>
      </c>
      <c r="B819" s="96" t="s">
        <v>20</v>
      </c>
      <c r="C819" s="96" t="s">
        <v>138</v>
      </c>
      <c r="D819" s="96">
        <v>224</v>
      </c>
      <c r="E819" s="96">
        <v>274.89999999999998</v>
      </c>
      <c r="F819" s="96">
        <v>136</v>
      </c>
      <c r="G819" s="106">
        <v>0</v>
      </c>
    </row>
    <row r="820" spans="1:7" x14ac:dyDescent="0.3">
      <c r="A820" s="105">
        <v>1998</v>
      </c>
      <c r="B820" s="96" t="s">
        <v>20</v>
      </c>
      <c r="C820" s="96" t="s">
        <v>139</v>
      </c>
      <c r="D820" s="96">
        <v>18</v>
      </c>
      <c r="E820" s="96">
        <v>4.0999999999999996</v>
      </c>
      <c r="F820" s="96">
        <v>1</v>
      </c>
      <c r="G820" s="106">
        <v>0.1</v>
      </c>
    </row>
    <row r="821" spans="1:7" x14ac:dyDescent="0.3">
      <c r="A821" s="105">
        <v>1998</v>
      </c>
      <c r="B821" s="96" t="s">
        <v>20</v>
      </c>
      <c r="C821" s="96" t="s">
        <v>140</v>
      </c>
      <c r="D821" s="96">
        <v>46</v>
      </c>
      <c r="E821" s="96">
        <v>133.4</v>
      </c>
      <c r="F821" s="96">
        <v>44</v>
      </c>
      <c r="G821" s="106">
        <v>0</v>
      </c>
    </row>
    <row r="822" spans="1:7" x14ac:dyDescent="0.3">
      <c r="A822" s="105">
        <v>1998</v>
      </c>
      <c r="B822" s="96" t="s">
        <v>21</v>
      </c>
      <c r="C822" s="96" t="s">
        <v>138</v>
      </c>
      <c r="D822" s="96">
        <v>159</v>
      </c>
      <c r="E822" s="160">
        <v>1085.5</v>
      </c>
      <c r="F822" s="96">
        <v>580</v>
      </c>
      <c r="G822" s="106">
        <v>0</v>
      </c>
    </row>
    <row r="823" spans="1:7" x14ac:dyDescent="0.3">
      <c r="A823" s="105">
        <v>1998</v>
      </c>
      <c r="B823" s="96" t="s">
        <v>21</v>
      </c>
      <c r="C823" s="96" t="s">
        <v>139</v>
      </c>
      <c r="D823" s="96">
        <v>21</v>
      </c>
      <c r="E823" s="160">
        <v>39075.699999999997</v>
      </c>
      <c r="F823" s="160">
        <v>11700</v>
      </c>
      <c r="G823" s="106">
        <v>0</v>
      </c>
    </row>
    <row r="824" spans="1:7" x14ac:dyDescent="0.3">
      <c r="A824" s="105">
        <v>1998</v>
      </c>
      <c r="B824" s="96" t="s">
        <v>22</v>
      </c>
      <c r="C824" s="96" t="s">
        <v>138</v>
      </c>
      <c r="D824" s="96">
        <v>293</v>
      </c>
      <c r="E824" s="96">
        <v>306.67</v>
      </c>
      <c r="F824" s="96">
        <v>33</v>
      </c>
      <c r="G824" s="106">
        <v>0</v>
      </c>
    </row>
    <row r="825" spans="1:7" x14ac:dyDescent="0.3">
      <c r="A825" s="105">
        <v>1998</v>
      </c>
      <c r="B825" s="96" t="s">
        <v>22</v>
      </c>
      <c r="C825" s="96" t="s">
        <v>139</v>
      </c>
      <c r="D825" s="96">
        <v>5</v>
      </c>
      <c r="E825" s="96">
        <v>12.13</v>
      </c>
      <c r="F825" s="96">
        <v>9.02</v>
      </c>
      <c r="G825" s="106">
        <v>0.1</v>
      </c>
    </row>
    <row r="826" spans="1:7" x14ac:dyDescent="0.3">
      <c r="A826" s="105">
        <v>1998</v>
      </c>
      <c r="B826" s="96" t="s">
        <v>22</v>
      </c>
      <c r="C826" s="96" t="s">
        <v>140</v>
      </c>
      <c r="D826" s="96">
        <v>48</v>
      </c>
      <c r="E826" s="96">
        <v>77.930000000000007</v>
      </c>
      <c r="F826" s="96">
        <v>29.15</v>
      </c>
      <c r="G826" s="106">
        <v>0</v>
      </c>
    </row>
    <row r="827" spans="1:7" x14ac:dyDescent="0.3">
      <c r="A827" s="105">
        <v>1998</v>
      </c>
      <c r="B827" s="96" t="s">
        <v>23</v>
      </c>
      <c r="C827" s="96" t="s">
        <v>138</v>
      </c>
      <c r="D827" s="96">
        <v>24</v>
      </c>
      <c r="E827" s="96">
        <v>79.72</v>
      </c>
      <c r="F827" s="96">
        <v>25</v>
      </c>
      <c r="G827" s="106">
        <v>0.01</v>
      </c>
    </row>
    <row r="828" spans="1:7" x14ac:dyDescent="0.3">
      <c r="A828" s="105">
        <v>1998</v>
      </c>
      <c r="B828" s="96" t="s">
        <v>23</v>
      </c>
      <c r="C828" s="96" t="s">
        <v>139</v>
      </c>
      <c r="D828" s="96">
        <v>373</v>
      </c>
      <c r="E828" s="160">
        <v>1458875.43</v>
      </c>
      <c r="F828" s="160">
        <v>154750.70000000001</v>
      </c>
      <c r="G828" s="106">
        <v>0.01</v>
      </c>
    </row>
    <row r="829" spans="1:7" x14ac:dyDescent="0.3">
      <c r="A829" s="105">
        <v>1998</v>
      </c>
      <c r="B829" s="96" t="s">
        <v>23</v>
      </c>
      <c r="C829" s="96" t="s">
        <v>140</v>
      </c>
      <c r="D829" s="96">
        <v>2</v>
      </c>
      <c r="E829" s="96">
        <v>5.01</v>
      </c>
      <c r="F829" s="96">
        <v>5</v>
      </c>
      <c r="G829" s="106">
        <v>0.01</v>
      </c>
    </row>
    <row r="830" spans="1:7" x14ac:dyDescent="0.3">
      <c r="A830" s="105">
        <v>1998</v>
      </c>
      <c r="B830" s="96" t="s">
        <v>25</v>
      </c>
      <c r="C830" s="96" t="s">
        <v>138</v>
      </c>
      <c r="D830" s="96">
        <v>856</v>
      </c>
      <c r="E830" s="160">
        <v>4432.5</v>
      </c>
      <c r="F830" s="96">
        <v>873</v>
      </c>
      <c r="G830" s="106">
        <v>0.1</v>
      </c>
    </row>
    <row r="831" spans="1:7" x14ac:dyDescent="0.3">
      <c r="A831" s="105">
        <v>1998</v>
      </c>
      <c r="B831" s="96" t="s">
        <v>25</v>
      </c>
      <c r="C831" s="96" t="s">
        <v>139</v>
      </c>
      <c r="D831" s="96">
        <v>1435</v>
      </c>
      <c r="E831" s="160">
        <v>209622.1</v>
      </c>
      <c r="F831" s="160">
        <v>23000</v>
      </c>
      <c r="G831" s="106">
        <v>0.1</v>
      </c>
    </row>
    <row r="832" spans="1:7" x14ac:dyDescent="0.3">
      <c r="A832" s="105">
        <v>1998</v>
      </c>
      <c r="B832" s="96" t="s">
        <v>25</v>
      </c>
      <c r="C832" s="96" t="s">
        <v>140</v>
      </c>
      <c r="D832" s="96">
        <v>25</v>
      </c>
      <c r="E832" s="160">
        <v>26492.799999999999</v>
      </c>
      <c r="F832" s="160">
        <v>26400</v>
      </c>
      <c r="G832" s="106">
        <v>0.1</v>
      </c>
    </row>
    <row r="833" spans="1:7" x14ac:dyDescent="0.3">
      <c r="A833" s="105">
        <v>1998</v>
      </c>
      <c r="B833" s="96" t="s">
        <v>27</v>
      </c>
      <c r="C833" s="96" t="s">
        <v>138</v>
      </c>
      <c r="D833" s="96">
        <v>2</v>
      </c>
      <c r="E833" s="96">
        <v>200.2</v>
      </c>
      <c r="F833" s="96">
        <v>200</v>
      </c>
      <c r="G833" s="106">
        <v>0.2</v>
      </c>
    </row>
    <row r="834" spans="1:7" x14ac:dyDescent="0.3">
      <c r="A834" s="105">
        <v>1998</v>
      </c>
      <c r="B834" s="96" t="s">
        <v>27</v>
      </c>
      <c r="C834" s="96" t="s">
        <v>139</v>
      </c>
      <c r="D834" s="96">
        <v>41</v>
      </c>
      <c r="E834" s="160">
        <v>27808</v>
      </c>
      <c r="F834" s="160">
        <v>9445</v>
      </c>
      <c r="G834" s="106">
        <v>0.1</v>
      </c>
    </row>
    <row r="835" spans="1:7" x14ac:dyDescent="0.3">
      <c r="A835" s="105">
        <v>1998</v>
      </c>
      <c r="B835" s="96" t="s">
        <v>28</v>
      </c>
      <c r="C835" s="96" t="s">
        <v>138</v>
      </c>
      <c r="D835" s="96">
        <v>645</v>
      </c>
      <c r="E835" s="160">
        <v>13329.3</v>
      </c>
      <c r="F835" s="160">
        <v>5288</v>
      </c>
      <c r="G835" s="106">
        <v>0</v>
      </c>
    </row>
    <row r="836" spans="1:7" x14ac:dyDescent="0.3">
      <c r="A836" s="105">
        <v>1998</v>
      </c>
      <c r="B836" s="96" t="s">
        <v>28</v>
      </c>
      <c r="C836" s="96" t="s">
        <v>139</v>
      </c>
      <c r="D836" s="96">
        <v>209</v>
      </c>
      <c r="E836" s="160">
        <v>404977.5</v>
      </c>
      <c r="F836" s="160">
        <v>101457</v>
      </c>
      <c r="G836" s="106">
        <v>0</v>
      </c>
    </row>
    <row r="837" spans="1:7" x14ac:dyDescent="0.3">
      <c r="A837" s="105">
        <v>1998</v>
      </c>
      <c r="B837" s="96" t="s">
        <v>29</v>
      </c>
      <c r="C837" s="96" t="s">
        <v>138</v>
      </c>
      <c r="D837" s="96">
        <v>438</v>
      </c>
      <c r="E837" s="160">
        <v>158432.54999999999</v>
      </c>
      <c r="F837" s="160">
        <v>120000</v>
      </c>
      <c r="G837" s="106">
        <v>0.01</v>
      </c>
    </row>
    <row r="838" spans="1:7" x14ac:dyDescent="0.3">
      <c r="A838" s="105">
        <v>1998</v>
      </c>
      <c r="B838" s="96" t="s">
        <v>29</v>
      </c>
      <c r="C838" s="96" t="s">
        <v>139</v>
      </c>
      <c r="D838" s="96">
        <v>828</v>
      </c>
      <c r="E838" s="160">
        <v>880263.67</v>
      </c>
      <c r="F838" s="160">
        <v>141000</v>
      </c>
      <c r="G838" s="106">
        <v>0.01</v>
      </c>
    </row>
    <row r="839" spans="1:7" x14ac:dyDescent="0.3">
      <c r="A839" s="105">
        <v>1998</v>
      </c>
      <c r="B839" s="96" t="s">
        <v>30</v>
      </c>
      <c r="C839" s="96" t="s">
        <v>138</v>
      </c>
      <c r="D839" s="96">
        <v>110</v>
      </c>
      <c r="E839" s="160">
        <v>63760.73</v>
      </c>
      <c r="F839" s="160">
        <v>43922.22</v>
      </c>
      <c r="G839" s="106">
        <v>0.01</v>
      </c>
    </row>
    <row r="840" spans="1:7" x14ac:dyDescent="0.3">
      <c r="A840" s="105">
        <v>1998</v>
      </c>
      <c r="B840" s="96" t="s">
        <v>30</v>
      </c>
      <c r="C840" s="96" t="s">
        <v>139</v>
      </c>
      <c r="D840" s="96">
        <v>87</v>
      </c>
      <c r="E840" s="160">
        <v>279911.67</v>
      </c>
      <c r="F840" s="160">
        <v>80381.570000000007</v>
      </c>
      <c r="G840" s="106">
        <v>0.01</v>
      </c>
    </row>
    <row r="841" spans="1:7" x14ac:dyDescent="0.3">
      <c r="A841" s="105">
        <v>1998</v>
      </c>
      <c r="B841" s="96" t="s">
        <v>30</v>
      </c>
      <c r="C841" s="96" t="s">
        <v>140</v>
      </c>
      <c r="D841" s="96">
        <v>1</v>
      </c>
      <c r="E841" s="96">
        <v>59</v>
      </c>
      <c r="F841" s="96">
        <v>59</v>
      </c>
      <c r="G841" s="106">
        <v>59</v>
      </c>
    </row>
    <row r="842" spans="1:7" x14ac:dyDescent="0.3">
      <c r="A842" s="105">
        <v>1997</v>
      </c>
      <c r="B842" s="96" t="s">
        <v>17</v>
      </c>
      <c r="C842" s="96" t="s">
        <v>138</v>
      </c>
      <c r="D842" s="96">
        <v>204</v>
      </c>
      <c r="E842" s="160">
        <v>4383.07</v>
      </c>
      <c r="F842" s="160">
        <v>2800</v>
      </c>
      <c r="G842" s="106">
        <v>0.01</v>
      </c>
    </row>
    <row r="843" spans="1:7" x14ac:dyDescent="0.3">
      <c r="A843" s="105">
        <v>1997</v>
      </c>
      <c r="B843" s="96" t="s">
        <v>17</v>
      </c>
      <c r="C843" s="96" t="s">
        <v>139</v>
      </c>
      <c r="D843" s="96">
        <v>242</v>
      </c>
      <c r="E843" s="96">
        <v>322.27</v>
      </c>
      <c r="F843" s="96">
        <v>61</v>
      </c>
      <c r="G843" s="106">
        <v>0.01</v>
      </c>
    </row>
    <row r="844" spans="1:7" x14ac:dyDescent="0.3">
      <c r="A844" s="105">
        <v>1997</v>
      </c>
      <c r="B844" s="96" t="s">
        <v>17</v>
      </c>
      <c r="C844" s="96" t="s">
        <v>140</v>
      </c>
      <c r="D844" s="96">
        <v>10</v>
      </c>
      <c r="E844" s="96">
        <v>19.61</v>
      </c>
      <c r="F844" s="96">
        <v>7.5</v>
      </c>
      <c r="G844" s="106">
        <v>0.01</v>
      </c>
    </row>
    <row r="845" spans="1:7" x14ac:dyDescent="0.3">
      <c r="A845" s="105">
        <v>1997</v>
      </c>
      <c r="B845" s="96" t="s">
        <v>18</v>
      </c>
      <c r="C845" s="96" t="s">
        <v>138</v>
      </c>
      <c r="D845" s="96">
        <v>489</v>
      </c>
      <c r="E845" s="160">
        <v>2635.4</v>
      </c>
      <c r="F845" s="160">
        <v>1054</v>
      </c>
      <c r="G845" s="106">
        <v>0</v>
      </c>
    </row>
    <row r="846" spans="1:7" x14ac:dyDescent="0.3">
      <c r="A846" s="105">
        <v>1997</v>
      </c>
      <c r="B846" s="96" t="s">
        <v>18</v>
      </c>
      <c r="C846" s="96" t="s">
        <v>139</v>
      </c>
      <c r="D846" s="96">
        <v>687</v>
      </c>
      <c r="E846" s="96">
        <v>332.4</v>
      </c>
      <c r="F846" s="96">
        <v>62</v>
      </c>
      <c r="G846" s="106">
        <v>0</v>
      </c>
    </row>
    <row r="847" spans="1:7" x14ac:dyDescent="0.3">
      <c r="A847" s="105">
        <v>1997</v>
      </c>
      <c r="B847" s="96" t="s">
        <v>19</v>
      </c>
      <c r="C847" s="96" t="s">
        <v>138</v>
      </c>
      <c r="D847" s="96">
        <v>189</v>
      </c>
      <c r="E847" s="160">
        <v>3648.7</v>
      </c>
      <c r="F847" s="160">
        <v>2457.1</v>
      </c>
      <c r="G847" s="106">
        <v>0.1</v>
      </c>
    </row>
    <row r="848" spans="1:7" x14ac:dyDescent="0.3">
      <c r="A848" s="105">
        <v>1997</v>
      </c>
      <c r="B848" s="96" t="s">
        <v>19</v>
      </c>
      <c r="C848" s="96" t="s">
        <v>139</v>
      </c>
      <c r="D848" s="96">
        <v>184</v>
      </c>
      <c r="E848" s="160">
        <v>38150.400000000001</v>
      </c>
      <c r="F848" s="160">
        <v>7308.7</v>
      </c>
      <c r="G848" s="106">
        <v>0</v>
      </c>
    </row>
    <row r="849" spans="1:7" x14ac:dyDescent="0.3">
      <c r="A849" s="105">
        <v>1997</v>
      </c>
      <c r="B849" s="96" t="s">
        <v>20</v>
      </c>
      <c r="C849" s="96" t="s">
        <v>138</v>
      </c>
      <c r="D849" s="96">
        <v>290</v>
      </c>
      <c r="E849" s="96">
        <v>219.8</v>
      </c>
      <c r="F849" s="96">
        <v>25</v>
      </c>
      <c r="G849" s="106">
        <v>0</v>
      </c>
    </row>
    <row r="850" spans="1:7" x14ac:dyDescent="0.3">
      <c r="A850" s="105">
        <v>1997</v>
      </c>
      <c r="B850" s="96" t="s">
        <v>20</v>
      </c>
      <c r="C850" s="96" t="s">
        <v>139</v>
      </c>
      <c r="D850" s="96">
        <v>33</v>
      </c>
      <c r="E850" s="96">
        <v>17.100000000000001</v>
      </c>
      <c r="F850" s="96">
        <v>4.5</v>
      </c>
      <c r="G850" s="106">
        <v>0.1</v>
      </c>
    </row>
    <row r="851" spans="1:7" x14ac:dyDescent="0.3">
      <c r="A851" s="105">
        <v>1997</v>
      </c>
      <c r="B851" s="96" t="s">
        <v>20</v>
      </c>
      <c r="C851" s="96" t="s">
        <v>140</v>
      </c>
      <c r="D851" s="96">
        <v>45</v>
      </c>
      <c r="E851" s="96">
        <v>27</v>
      </c>
      <c r="F851" s="96">
        <v>5</v>
      </c>
      <c r="G851" s="106">
        <v>0</v>
      </c>
    </row>
    <row r="852" spans="1:7" x14ac:dyDescent="0.3">
      <c r="A852" s="105">
        <v>1997</v>
      </c>
      <c r="B852" s="96" t="s">
        <v>21</v>
      </c>
      <c r="C852" s="96" t="s">
        <v>138</v>
      </c>
      <c r="D852" s="96">
        <v>68</v>
      </c>
      <c r="E852" s="160">
        <v>8261.5</v>
      </c>
      <c r="F852" s="160">
        <v>8000</v>
      </c>
      <c r="G852" s="106">
        <v>0</v>
      </c>
    </row>
    <row r="853" spans="1:7" x14ac:dyDescent="0.3">
      <c r="A853" s="105">
        <v>1997</v>
      </c>
      <c r="B853" s="96" t="s">
        <v>21</v>
      </c>
      <c r="C853" s="96" t="s">
        <v>139</v>
      </c>
      <c r="D853" s="96">
        <v>10</v>
      </c>
      <c r="E853" s="96">
        <v>283.2</v>
      </c>
      <c r="F853" s="96">
        <v>259</v>
      </c>
      <c r="G853" s="106">
        <v>0</v>
      </c>
    </row>
    <row r="854" spans="1:7" x14ac:dyDescent="0.3">
      <c r="A854" s="105">
        <v>1997</v>
      </c>
      <c r="B854" s="96" t="s">
        <v>22</v>
      </c>
      <c r="C854" s="96" t="s">
        <v>138</v>
      </c>
      <c r="D854" s="96">
        <v>307</v>
      </c>
      <c r="E854" s="96">
        <v>501.67</v>
      </c>
      <c r="F854" s="96">
        <v>157.6</v>
      </c>
      <c r="G854" s="106">
        <v>0.01</v>
      </c>
    </row>
    <row r="855" spans="1:7" x14ac:dyDescent="0.3">
      <c r="A855" s="105">
        <v>1997</v>
      </c>
      <c r="B855" s="96" t="s">
        <v>22</v>
      </c>
      <c r="C855" s="96" t="s">
        <v>139</v>
      </c>
      <c r="D855" s="96">
        <v>24</v>
      </c>
      <c r="E855" s="96">
        <v>24.34</v>
      </c>
      <c r="F855" s="96">
        <v>16.8</v>
      </c>
      <c r="G855" s="106">
        <v>0.01</v>
      </c>
    </row>
    <row r="856" spans="1:7" x14ac:dyDescent="0.3">
      <c r="A856" s="105">
        <v>1997</v>
      </c>
      <c r="B856" s="96" t="s">
        <v>22</v>
      </c>
      <c r="C856" s="96" t="s">
        <v>140</v>
      </c>
      <c r="D856" s="96">
        <v>39</v>
      </c>
      <c r="E856" s="96">
        <v>39.15</v>
      </c>
      <c r="F856" s="96">
        <v>10</v>
      </c>
      <c r="G856" s="106">
        <v>0.01</v>
      </c>
    </row>
    <row r="857" spans="1:7" x14ac:dyDescent="0.3">
      <c r="A857" s="105">
        <v>1997</v>
      </c>
      <c r="B857" s="96" t="s">
        <v>23</v>
      </c>
      <c r="C857" s="96" t="s">
        <v>138</v>
      </c>
      <c r="D857" s="96">
        <v>14</v>
      </c>
      <c r="E857" s="96">
        <v>9.9700000000000006</v>
      </c>
      <c r="F857" s="96">
        <v>5</v>
      </c>
      <c r="G857" s="106">
        <v>0.01</v>
      </c>
    </row>
    <row r="858" spans="1:7" x14ac:dyDescent="0.3">
      <c r="A858" s="105">
        <v>1997</v>
      </c>
      <c r="B858" s="96" t="s">
        <v>23</v>
      </c>
      <c r="C858" s="96" t="s">
        <v>139</v>
      </c>
      <c r="D858" s="96">
        <v>90</v>
      </c>
      <c r="E858" s="160">
        <v>126521.29</v>
      </c>
      <c r="F858" s="160">
        <v>98825</v>
      </c>
      <c r="G858" s="106">
        <v>0.01</v>
      </c>
    </row>
    <row r="859" spans="1:7" x14ac:dyDescent="0.3">
      <c r="A859" s="105">
        <v>1997</v>
      </c>
      <c r="B859" s="96" t="s">
        <v>23</v>
      </c>
      <c r="C859" s="96" t="s">
        <v>140</v>
      </c>
      <c r="D859" s="96">
        <v>1</v>
      </c>
      <c r="E859" s="96">
        <v>0.01</v>
      </c>
      <c r="F859" s="96">
        <v>0.01</v>
      </c>
      <c r="G859" s="106">
        <v>0.01</v>
      </c>
    </row>
    <row r="860" spans="1:7" x14ac:dyDescent="0.3">
      <c r="A860" s="105">
        <v>1997</v>
      </c>
      <c r="B860" s="96" t="s">
        <v>25</v>
      </c>
      <c r="C860" s="96" t="s">
        <v>138</v>
      </c>
      <c r="D860" s="96">
        <v>926</v>
      </c>
      <c r="E860" s="160">
        <v>2317.3000000000002</v>
      </c>
      <c r="F860" s="96">
        <v>675</v>
      </c>
      <c r="G860" s="106">
        <v>0.1</v>
      </c>
    </row>
    <row r="861" spans="1:7" x14ac:dyDescent="0.3">
      <c r="A861" s="105">
        <v>1997</v>
      </c>
      <c r="B861" s="96" t="s">
        <v>25</v>
      </c>
      <c r="C861" s="96" t="s">
        <v>139</v>
      </c>
      <c r="D861" s="96">
        <v>685</v>
      </c>
      <c r="E861" s="160">
        <v>37423.300000000003</v>
      </c>
      <c r="F861" s="160">
        <v>9538</v>
      </c>
      <c r="G861" s="106">
        <v>0.1</v>
      </c>
    </row>
    <row r="862" spans="1:7" x14ac:dyDescent="0.3">
      <c r="A862" s="105">
        <v>1997</v>
      </c>
      <c r="B862" s="96" t="s">
        <v>25</v>
      </c>
      <c r="C862" s="96" t="s">
        <v>140</v>
      </c>
      <c r="D862" s="96">
        <v>43</v>
      </c>
      <c r="E862" s="96">
        <v>870</v>
      </c>
      <c r="F862" s="96">
        <v>580</v>
      </c>
      <c r="G862" s="106">
        <v>0.1</v>
      </c>
    </row>
    <row r="863" spans="1:7" x14ac:dyDescent="0.3">
      <c r="A863" s="105">
        <v>1997</v>
      </c>
      <c r="B863" s="96" t="s">
        <v>27</v>
      </c>
      <c r="C863" s="96" t="s">
        <v>139</v>
      </c>
      <c r="D863" s="96">
        <v>7</v>
      </c>
      <c r="E863" s="96">
        <v>199</v>
      </c>
      <c r="F863" s="96">
        <v>137</v>
      </c>
      <c r="G863" s="106">
        <v>0</v>
      </c>
    </row>
    <row r="864" spans="1:7" x14ac:dyDescent="0.3">
      <c r="A864" s="105">
        <v>1997</v>
      </c>
      <c r="B864" s="96" t="s">
        <v>28</v>
      </c>
      <c r="C864" s="96" t="s">
        <v>138</v>
      </c>
      <c r="D864" s="96">
        <v>514</v>
      </c>
      <c r="E864" s="160">
        <v>4713.7</v>
      </c>
      <c r="F864" s="160">
        <v>4142</v>
      </c>
      <c r="G864" s="106">
        <v>0</v>
      </c>
    </row>
    <row r="865" spans="1:7" x14ac:dyDescent="0.3">
      <c r="A865" s="105">
        <v>1997</v>
      </c>
      <c r="B865" s="96" t="s">
        <v>28</v>
      </c>
      <c r="C865" s="96" t="s">
        <v>139</v>
      </c>
      <c r="D865" s="96">
        <v>362</v>
      </c>
      <c r="E865" s="160">
        <v>388365.5</v>
      </c>
      <c r="F865" s="160">
        <v>54197</v>
      </c>
      <c r="G865" s="106">
        <v>0</v>
      </c>
    </row>
    <row r="866" spans="1:7" x14ac:dyDescent="0.3">
      <c r="A866" s="105">
        <v>1997</v>
      </c>
      <c r="B866" s="96" t="s">
        <v>29</v>
      </c>
      <c r="C866" s="96" t="s">
        <v>138</v>
      </c>
      <c r="D866" s="96">
        <v>232</v>
      </c>
      <c r="E866" s="160">
        <v>1669.69</v>
      </c>
      <c r="F866" s="96">
        <v>350</v>
      </c>
      <c r="G866" s="106">
        <v>0.01</v>
      </c>
    </row>
    <row r="867" spans="1:7" x14ac:dyDescent="0.3">
      <c r="A867" s="105">
        <v>1997</v>
      </c>
      <c r="B867" s="96" t="s">
        <v>29</v>
      </c>
      <c r="C867" s="96" t="s">
        <v>139</v>
      </c>
      <c r="D867" s="96">
        <v>257</v>
      </c>
      <c r="E867" s="160">
        <v>2207.2199999999998</v>
      </c>
      <c r="F867" s="96">
        <v>380</v>
      </c>
      <c r="G867" s="106">
        <v>0.01</v>
      </c>
    </row>
    <row r="868" spans="1:7" x14ac:dyDescent="0.3">
      <c r="A868" s="105">
        <v>1997</v>
      </c>
      <c r="B868" s="96" t="s">
        <v>30</v>
      </c>
      <c r="C868" s="96" t="s">
        <v>138</v>
      </c>
      <c r="D868" s="96">
        <v>69</v>
      </c>
      <c r="E868" s="96">
        <v>78.81</v>
      </c>
      <c r="F868" s="96">
        <v>25</v>
      </c>
      <c r="G868" s="106">
        <v>0.01</v>
      </c>
    </row>
    <row r="869" spans="1:7" x14ac:dyDescent="0.3">
      <c r="A869" s="105">
        <v>1997</v>
      </c>
      <c r="B869" s="96" t="s">
        <v>30</v>
      </c>
      <c r="C869" s="96" t="s">
        <v>139</v>
      </c>
      <c r="D869" s="96">
        <v>43</v>
      </c>
      <c r="E869" s="160">
        <v>11391.24</v>
      </c>
      <c r="F869" s="160">
        <v>5320.06</v>
      </c>
      <c r="G869" s="106">
        <v>0.01</v>
      </c>
    </row>
    <row r="870" spans="1:7" x14ac:dyDescent="0.3">
      <c r="A870" s="105">
        <v>1996</v>
      </c>
      <c r="B870" s="96" t="s">
        <v>17</v>
      </c>
      <c r="C870" s="96" t="s">
        <v>138</v>
      </c>
      <c r="D870" s="96">
        <v>143</v>
      </c>
      <c r="E870" s="96">
        <v>655.24</v>
      </c>
      <c r="F870" s="96">
        <v>240</v>
      </c>
      <c r="G870" s="106">
        <v>0.01</v>
      </c>
    </row>
    <row r="871" spans="1:7" x14ac:dyDescent="0.3">
      <c r="A871" s="105">
        <v>1996</v>
      </c>
      <c r="B871" s="96" t="s">
        <v>17</v>
      </c>
      <c r="C871" s="96" t="s">
        <v>139</v>
      </c>
      <c r="D871" s="96">
        <v>217</v>
      </c>
      <c r="E871" s="160">
        <v>1281.76</v>
      </c>
      <c r="F871" s="96">
        <v>452</v>
      </c>
      <c r="G871" s="106">
        <v>0.01</v>
      </c>
    </row>
    <row r="872" spans="1:7" x14ac:dyDescent="0.3">
      <c r="A872" s="105">
        <v>1996</v>
      </c>
      <c r="B872" s="96" t="s">
        <v>17</v>
      </c>
      <c r="C872" s="96" t="s">
        <v>140</v>
      </c>
      <c r="D872" s="96">
        <v>16</v>
      </c>
      <c r="E872" s="96">
        <v>24.39</v>
      </c>
      <c r="F872" s="96">
        <v>9</v>
      </c>
      <c r="G872" s="106">
        <v>0.01</v>
      </c>
    </row>
    <row r="873" spans="1:7" x14ac:dyDescent="0.3">
      <c r="A873" s="105">
        <v>1996</v>
      </c>
      <c r="B873" s="96" t="s">
        <v>18</v>
      </c>
      <c r="C873" s="96" t="s">
        <v>138</v>
      </c>
      <c r="D873" s="96">
        <v>633</v>
      </c>
      <c r="E873" s="160">
        <v>6579.8</v>
      </c>
      <c r="F873" s="160">
        <v>4800</v>
      </c>
      <c r="G873" s="106">
        <v>0</v>
      </c>
    </row>
    <row r="874" spans="1:7" x14ac:dyDescent="0.3">
      <c r="A874" s="105">
        <v>1996</v>
      </c>
      <c r="B874" s="96" t="s">
        <v>18</v>
      </c>
      <c r="C874" s="96" t="s">
        <v>139</v>
      </c>
      <c r="D874" s="96">
        <v>727</v>
      </c>
      <c r="E874" s="160">
        <v>14089.3</v>
      </c>
      <c r="F874" s="160">
        <v>8400</v>
      </c>
      <c r="G874" s="106">
        <v>0</v>
      </c>
    </row>
    <row r="875" spans="1:7" x14ac:dyDescent="0.3">
      <c r="A875" s="105">
        <v>1996</v>
      </c>
      <c r="B875" s="96" t="s">
        <v>19</v>
      </c>
      <c r="C875" s="96" t="s">
        <v>138</v>
      </c>
      <c r="D875" s="96">
        <v>187</v>
      </c>
      <c r="E875" s="160">
        <v>2882.7</v>
      </c>
      <c r="F875" s="160">
        <v>1172.7</v>
      </c>
      <c r="G875" s="106">
        <v>0.1</v>
      </c>
    </row>
    <row r="876" spans="1:7" x14ac:dyDescent="0.3">
      <c r="A876" s="105">
        <v>1996</v>
      </c>
      <c r="B876" s="96" t="s">
        <v>19</v>
      </c>
      <c r="C876" s="96" t="s">
        <v>139</v>
      </c>
      <c r="D876" s="96">
        <v>237</v>
      </c>
      <c r="E876" s="160">
        <v>122443.7</v>
      </c>
      <c r="F876" s="160">
        <v>16531</v>
      </c>
      <c r="G876" s="106">
        <v>0</v>
      </c>
    </row>
    <row r="877" spans="1:7" x14ac:dyDescent="0.3">
      <c r="A877" s="105">
        <v>1996</v>
      </c>
      <c r="B877" s="96" t="s">
        <v>20</v>
      </c>
      <c r="C877" s="96" t="s">
        <v>138</v>
      </c>
      <c r="D877" s="96">
        <v>239</v>
      </c>
      <c r="E877" s="160">
        <v>1027.5</v>
      </c>
      <c r="F877" s="96">
        <v>746</v>
      </c>
      <c r="G877" s="106">
        <v>0</v>
      </c>
    </row>
    <row r="878" spans="1:7" x14ac:dyDescent="0.3">
      <c r="A878" s="105">
        <v>1996</v>
      </c>
      <c r="B878" s="96" t="s">
        <v>20</v>
      </c>
      <c r="C878" s="96" t="s">
        <v>139</v>
      </c>
      <c r="D878" s="96">
        <v>84</v>
      </c>
      <c r="E878" s="96">
        <v>908.1</v>
      </c>
      <c r="F878" s="96">
        <v>590</v>
      </c>
      <c r="G878" s="106">
        <v>0</v>
      </c>
    </row>
    <row r="879" spans="1:7" x14ac:dyDescent="0.3">
      <c r="A879" s="105">
        <v>1996</v>
      </c>
      <c r="B879" s="96" t="s">
        <v>20</v>
      </c>
      <c r="C879" s="96" t="s">
        <v>140</v>
      </c>
      <c r="D879" s="96">
        <v>44</v>
      </c>
      <c r="E879" s="96">
        <v>81.2</v>
      </c>
      <c r="F879" s="96">
        <v>40</v>
      </c>
      <c r="G879" s="106">
        <v>0</v>
      </c>
    </row>
    <row r="880" spans="1:7" x14ac:dyDescent="0.3">
      <c r="A880" s="105">
        <v>1996</v>
      </c>
      <c r="B880" s="96" t="s">
        <v>21</v>
      </c>
      <c r="C880" s="96" t="s">
        <v>138</v>
      </c>
      <c r="D880" s="96">
        <v>82</v>
      </c>
      <c r="E880" s="160">
        <v>3161.1</v>
      </c>
      <c r="F880" s="160">
        <v>3000</v>
      </c>
      <c r="G880" s="106">
        <v>0</v>
      </c>
    </row>
    <row r="881" spans="1:7" x14ac:dyDescent="0.3">
      <c r="A881" s="105">
        <v>1996</v>
      </c>
      <c r="B881" s="96" t="s">
        <v>21</v>
      </c>
      <c r="C881" s="96" t="s">
        <v>139</v>
      </c>
      <c r="D881" s="96">
        <v>29</v>
      </c>
      <c r="E881" s="160">
        <v>78149.3</v>
      </c>
      <c r="F881" s="160">
        <v>15000</v>
      </c>
      <c r="G881" s="106">
        <v>0</v>
      </c>
    </row>
    <row r="882" spans="1:7" x14ac:dyDescent="0.3">
      <c r="A882" s="105">
        <v>1996</v>
      </c>
      <c r="B882" s="96" t="s">
        <v>22</v>
      </c>
      <c r="C882" s="96" t="s">
        <v>138</v>
      </c>
      <c r="D882" s="96">
        <v>238</v>
      </c>
      <c r="E882" s="96">
        <v>601.63</v>
      </c>
      <c r="F882" s="96">
        <v>158</v>
      </c>
      <c r="G882" s="106">
        <v>0.01</v>
      </c>
    </row>
    <row r="883" spans="1:7" x14ac:dyDescent="0.3">
      <c r="A883" s="105">
        <v>1996</v>
      </c>
      <c r="B883" s="96" t="s">
        <v>22</v>
      </c>
      <c r="C883" s="96" t="s">
        <v>139</v>
      </c>
      <c r="D883" s="96">
        <v>4</v>
      </c>
      <c r="E883" s="96">
        <v>2.27</v>
      </c>
      <c r="F883" s="96">
        <v>1.4</v>
      </c>
      <c r="G883" s="106">
        <v>0.01</v>
      </c>
    </row>
    <row r="884" spans="1:7" x14ac:dyDescent="0.3">
      <c r="A884" s="105">
        <v>1996</v>
      </c>
      <c r="B884" s="96" t="s">
        <v>22</v>
      </c>
      <c r="C884" s="96" t="s">
        <v>140</v>
      </c>
      <c r="D884" s="96">
        <v>28</v>
      </c>
      <c r="E884" s="96">
        <v>35.32</v>
      </c>
      <c r="F884" s="96">
        <v>8</v>
      </c>
      <c r="G884" s="106">
        <v>0.01</v>
      </c>
    </row>
    <row r="885" spans="1:7" x14ac:dyDescent="0.3">
      <c r="A885" s="105">
        <v>1996</v>
      </c>
      <c r="B885" s="96" t="s">
        <v>23</v>
      </c>
      <c r="C885" s="96" t="s">
        <v>138</v>
      </c>
      <c r="D885" s="96">
        <v>20</v>
      </c>
      <c r="E885" s="96">
        <v>84.66</v>
      </c>
      <c r="F885" s="96">
        <v>50</v>
      </c>
      <c r="G885" s="106">
        <v>0.01</v>
      </c>
    </row>
    <row r="886" spans="1:7" x14ac:dyDescent="0.3">
      <c r="A886" s="105">
        <v>1996</v>
      </c>
      <c r="B886" s="96" t="s">
        <v>23</v>
      </c>
      <c r="C886" s="96" t="s">
        <v>139</v>
      </c>
      <c r="D886" s="96">
        <v>330</v>
      </c>
      <c r="E886" s="160">
        <v>371460.06</v>
      </c>
      <c r="F886" s="160">
        <v>42955.9</v>
      </c>
      <c r="G886" s="106">
        <v>0.01</v>
      </c>
    </row>
    <row r="887" spans="1:7" x14ac:dyDescent="0.3">
      <c r="A887" s="105">
        <v>1996</v>
      </c>
      <c r="B887" s="96" t="s">
        <v>25</v>
      </c>
      <c r="C887" s="96" t="s">
        <v>138</v>
      </c>
      <c r="D887" s="96">
        <v>576</v>
      </c>
      <c r="E887" s="160">
        <v>1849.8</v>
      </c>
      <c r="F887" s="96">
        <v>255</v>
      </c>
      <c r="G887" s="106">
        <v>0.1</v>
      </c>
    </row>
    <row r="888" spans="1:7" x14ac:dyDescent="0.3">
      <c r="A888" s="105">
        <v>1996</v>
      </c>
      <c r="B888" s="96" t="s">
        <v>25</v>
      </c>
      <c r="C888" s="96" t="s">
        <v>139</v>
      </c>
      <c r="D888" s="96">
        <v>696</v>
      </c>
      <c r="E888" s="160">
        <v>508622.4</v>
      </c>
      <c r="F888" s="160">
        <v>29800</v>
      </c>
      <c r="G888" s="106">
        <v>0</v>
      </c>
    </row>
    <row r="889" spans="1:7" x14ac:dyDescent="0.3">
      <c r="A889" s="105">
        <v>1996</v>
      </c>
      <c r="B889" s="96" t="s">
        <v>25</v>
      </c>
      <c r="C889" s="96" t="s">
        <v>140</v>
      </c>
      <c r="D889" s="96">
        <v>30</v>
      </c>
      <c r="E889" s="96">
        <v>422.6</v>
      </c>
      <c r="F889" s="96">
        <v>256</v>
      </c>
      <c r="G889" s="106">
        <v>0.1</v>
      </c>
    </row>
    <row r="890" spans="1:7" x14ac:dyDescent="0.3">
      <c r="A890" s="105">
        <v>1996</v>
      </c>
      <c r="B890" s="96" t="s">
        <v>27</v>
      </c>
      <c r="C890" s="96" t="s">
        <v>139</v>
      </c>
      <c r="D890" s="96">
        <v>22</v>
      </c>
      <c r="E890" s="160">
        <v>13635.7</v>
      </c>
      <c r="F890" s="160">
        <v>9977</v>
      </c>
      <c r="G890" s="106">
        <v>0.1</v>
      </c>
    </row>
    <row r="891" spans="1:7" x14ac:dyDescent="0.3">
      <c r="A891" s="105">
        <v>1996</v>
      </c>
      <c r="B891" s="96" t="s">
        <v>28</v>
      </c>
      <c r="C891" s="96" t="s">
        <v>138</v>
      </c>
      <c r="D891" s="96">
        <v>499</v>
      </c>
      <c r="E891" s="160">
        <v>9575.9</v>
      </c>
      <c r="F891" s="160">
        <v>3990</v>
      </c>
      <c r="G891" s="106">
        <v>0</v>
      </c>
    </row>
    <row r="892" spans="1:7" x14ac:dyDescent="0.3">
      <c r="A892" s="105">
        <v>1996</v>
      </c>
      <c r="B892" s="96" t="s">
        <v>28</v>
      </c>
      <c r="C892" s="96" t="s">
        <v>139</v>
      </c>
      <c r="D892" s="96">
        <v>751</v>
      </c>
      <c r="E892" s="160">
        <v>682013.7</v>
      </c>
      <c r="F892" s="160">
        <v>69444</v>
      </c>
      <c r="G892" s="106">
        <v>0</v>
      </c>
    </row>
    <row r="893" spans="1:7" x14ac:dyDescent="0.3">
      <c r="A893" s="105">
        <v>1996</v>
      </c>
      <c r="B893" s="96" t="s">
        <v>29</v>
      </c>
      <c r="C893" s="96" t="s">
        <v>138</v>
      </c>
      <c r="D893" s="96">
        <v>207</v>
      </c>
      <c r="E893" s="96">
        <v>732.31</v>
      </c>
      <c r="F893" s="96">
        <v>209</v>
      </c>
      <c r="G893" s="106">
        <v>0.01</v>
      </c>
    </row>
    <row r="894" spans="1:7" x14ac:dyDescent="0.3">
      <c r="A894" s="105">
        <v>1996</v>
      </c>
      <c r="B894" s="96" t="s">
        <v>29</v>
      </c>
      <c r="C894" s="96" t="s">
        <v>139</v>
      </c>
      <c r="D894" s="96">
        <v>218</v>
      </c>
      <c r="E894" s="160">
        <v>12254.68</v>
      </c>
      <c r="F894" s="160">
        <v>3500</v>
      </c>
      <c r="G894" s="106">
        <v>0.01</v>
      </c>
    </row>
    <row r="895" spans="1:7" x14ac:dyDescent="0.3">
      <c r="A895" s="105">
        <v>1996</v>
      </c>
      <c r="B895" s="96" t="s">
        <v>30</v>
      </c>
      <c r="C895" s="96" t="s">
        <v>138</v>
      </c>
      <c r="D895" s="96">
        <v>66</v>
      </c>
      <c r="E895" s="160">
        <v>15040.38</v>
      </c>
      <c r="F895" s="160">
        <v>14964.04</v>
      </c>
      <c r="G895" s="106">
        <v>0.01</v>
      </c>
    </row>
    <row r="896" spans="1:7" x14ac:dyDescent="0.3">
      <c r="A896" s="105">
        <v>1996</v>
      </c>
      <c r="B896" s="96" t="s">
        <v>30</v>
      </c>
      <c r="C896" s="96" t="s">
        <v>139</v>
      </c>
      <c r="D896" s="96">
        <v>83</v>
      </c>
      <c r="E896" s="160">
        <v>76026.75</v>
      </c>
      <c r="F896" s="160">
        <v>20877.89</v>
      </c>
      <c r="G896" s="106">
        <v>0.01</v>
      </c>
    </row>
    <row r="897" spans="1:7" x14ac:dyDescent="0.3">
      <c r="A897" s="105">
        <v>1995</v>
      </c>
      <c r="B897" s="96" t="s">
        <v>17</v>
      </c>
      <c r="C897" s="96" t="s">
        <v>138</v>
      </c>
      <c r="D897" s="96">
        <v>413</v>
      </c>
      <c r="E897" s="160">
        <v>7886.62</v>
      </c>
      <c r="F897" s="160">
        <v>3448.6</v>
      </c>
      <c r="G897" s="106">
        <v>0.01</v>
      </c>
    </row>
    <row r="898" spans="1:7" x14ac:dyDescent="0.3">
      <c r="A898" s="105">
        <v>1995</v>
      </c>
      <c r="B898" s="96" t="s">
        <v>17</v>
      </c>
      <c r="C898" s="96" t="s">
        <v>139</v>
      </c>
      <c r="D898" s="96">
        <v>358</v>
      </c>
      <c r="E898" s="160">
        <v>327019.99</v>
      </c>
      <c r="F898" s="160">
        <v>132678.70000000001</v>
      </c>
      <c r="G898" s="106">
        <v>0.01</v>
      </c>
    </row>
    <row r="899" spans="1:7" x14ac:dyDescent="0.3">
      <c r="A899" s="105">
        <v>1995</v>
      </c>
      <c r="B899" s="96" t="s">
        <v>17</v>
      </c>
      <c r="C899" s="96" t="s">
        <v>140</v>
      </c>
      <c r="D899" s="96">
        <v>27</v>
      </c>
      <c r="E899" s="160">
        <v>3042.95</v>
      </c>
      <c r="F899" s="160">
        <v>2920.1</v>
      </c>
      <c r="G899" s="106">
        <v>0.01</v>
      </c>
    </row>
    <row r="900" spans="1:7" x14ac:dyDescent="0.3">
      <c r="A900" s="105">
        <v>1995</v>
      </c>
      <c r="B900" s="96" t="s">
        <v>18</v>
      </c>
      <c r="C900" s="96" t="s">
        <v>138</v>
      </c>
      <c r="D900" s="96">
        <v>1130</v>
      </c>
      <c r="E900" s="160">
        <v>19714.400000000001</v>
      </c>
      <c r="F900" s="160">
        <v>12428</v>
      </c>
      <c r="G900" s="106">
        <v>0</v>
      </c>
    </row>
    <row r="901" spans="1:7" x14ac:dyDescent="0.3">
      <c r="A901" s="105">
        <v>1995</v>
      </c>
      <c r="B901" s="96" t="s">
        <v>18</v>
      </c>
      <c r="C901" s="96" t="s">
        <v>139</v>
      </c>
      <c r="D901" s="96">
        <v>344</v>
      </c>
      <c r="E901" s="160">
        <v>28365.599999999999</v>
      </c>
      <c r="F901" s="160">
        <v>15188</v>
      </c>
      <c r="G901" s="106">
        <v>0</v>
      </c>
    </row>
    <row r="902" spans="1:7" x14ac:dyDescent="0.3">
      <c r="A902" s="105">
        <v>1995</v>
      </c>
      <c r="B902" s="96" t="s">
        <v>19</v>
      </c>
      <c r="C902" s="96" t="s">
        <v>138</v>
      </c>
      <c r="D902" s="96">
        <v>262</v>
      </c>
      <c r="E902" s="160">
        <v>7366.5</v>
      </c>
      <c r="F902" s="160">
        <v>2763.9</v>
      </c>
      <c r="G902" s="106">
        <v>0.1</v>
      </c>
    </row>
    <row r="903" spans="1:7" x14ac:dyDescent="0.3">
      <c r="A903" s="105">
        <v>1995</v>
      </c>
      <c r="B903" s="96" t="s">
        <v>19</v>
      </c>
      <c r="C903" s="96" t="s">
        <v>139</v>
      </c>
      <c r="D903" s="96">
        <v>399</v>
      </c>
      <c r="E903" s="160">
        <v>881870.6</v>
      </c>
      <c r="F903" s="160">
        <v>83512</v>
      </c>
      <c r="G903" s="106">
        <v>0.1</v>
      </c>
    </row>
    <row r="904" spans="1:7" x14ac:dyDescent="0.3">
      <c r="A904" s="105">
        <v>1995</v>
      </c>
      <c r="B904" s="96" t="s">
        <v>19</v>
      </c>
      <c r="C904" s="96" t="s">
        <v>140</v>
      </c>
      <c r="D904" s="96">
        <v>1</v>
      </c>
      <c r="E904" s="96">
        <v>0.1</v>
      </c>
      <c r="F904" s="96">
        <v>0.1</v>
      </c>
      <c r="G904" s="106">
        <v>0.1</v>
      </c>
    </row>
    <row r="905" spans="1:7" x14ac:dyDescent="0.3">
      <c r="A905" s="105">
        <v>1995</v>
      </c>
      <c r="B905" s="96" t="s">
        <v>20</v>
      </c>
      <c r="C905" s="96" t="s">
        <v>138</v>
      </c>
      <c r="D905" s="96">
        <v>395</v>
      </c>
      <c r="E905" s="96">
        <v>408.5</v>
      </c>
      <c r="F905" s="96">
        <v>58</v>
      </c>
      <c r="G905" s="106">
        <v>0</v>
      </c>
    </row>
    <row r="906" spans="1:7" x14ac:dyDescent="0.3">
      <c r="A906" s="105">
        <v>1995</v>
      </c>
      <c r="B906" s="96" t="s">
        <v>20</v>
      </c>
      <c r="C906" s="96" t="s">
        <v>139</v>
      </c>
      <c r="D906" s="96">
        <v>81</v>
      </c>
      <c r="E906" s="96">
        <v>45.9</v>
      </c>
      <c r="F906" s="96">
        <v>16</v>
      </c>
      <c r="G906" s="106">
        <v>0.1</v>
      </c>
    </row>
    <row r="907" spans="1:7" x14ac:dyDescent="0.3">
      <c r="A907" s="105">
        <v>1995</v>
      </c>
      <c r="B907" s="96" t="s">
        <v>20</v>
      </c>
      <c r="C907" s="96" t="s">
        <v>140</v>
      </c>
      <c r="D907" s="96">
        <v>71</v>
      </c>
      <c r="E907" s="96">
        <v>115.1</v>
      </c>
      <c r="F907" s="96">
        <v>70</v>
      </c>
      <c r="G907" s="106">
        <v>0</v>
      </c>
    </row>
    <row r="908" spans="1:7" x14ac:dyDescent="0.3">
      <c r="A908" s="105">
        <v>1995</v>
      </c>
      <c r="B908" s="96" t="s">
        <v>21</v>
      </c>
      <c r="C908" s="96" t="s">
        <v>138</v>
      </c>
      <c r="D908" s="96">
        <v>84</v>
      </c>
      <c r="E908" s="96">
        <v>301.10000000000002</v>
      </c>
      <c r="F908" s="96">
        <v>92</v>
      </c>
      <c r="G908" s="106">
        <v>0</v>
      </c>
    </row>
    <row r="909" spans="1:7" x14ac:dyDescent="0.3">
      <c r="A909" s="105">
        <v>1995</v>
      </c>
      <c r="B909" s="96" t="s">
        <v>21</v>
      </c>
      <c r="C909" s="96" t="s">
        <v>139</v>
      </c>
      <c r="D909" s="96">
        <v>2</v>
      </c>
      <c r="E909" s="96">
        <v>400</v>
      </c>
      <c r="F909" s="96">
        <v>200</v>
      </c>
      <c r="G909" s="106">
        <v>200</v>
      </c>
    </row>
    <row r="910" spans="1:7" x14ac:dyDescent="0.3">
      <c r="A910" s="105">
        <v>1995</v>
      </c>
      <c r="B910" s="96" t="s">
        <v>22</v>
      </c>
      <c r="C910" s="96" t="s">
        <v>138</v>
      </c>
      <c r="D910" s="96">
        <v>353</v>
      </c>
      <c r="E910" s="96">
        <v>369.95</v>
      </c>
      <c r="F910" s="96">
        <v>22.1</v>
      </c>
      <c r="G910" s="106">
        <v>0.01</v>
      </c>
    </row>
    <row r="911" spans="1:7" x14ac:dyDescent="0.3">
      <c r="A911" s="105">
        <v>1995</v>
      </c>
      <c r="B911" s="96" t="s">
        <v>22</v>
      </c>
      <c r="C911" s="96" t="s">
        <v>139</v>
      </c>
      <c r="D911" s="96">
        <v>4</v>
      </c>
      <c r="E911" s="96">
        <v>0.33</v>
      </c>
      <c r="F911" s="96">
        <v>0.3</v>
      </c>
      <c r="G911" s="106">
        <v>0.01</v>
      </c>
    </row>
    <row r="912" spans="1:7" x14ac:dyDescent="0.3">
      <c r="A912" s="105">
        <v>1995</v>
      </c>
      <c r="B912" s="96" t="s">
        <v>22</v>
      </c>
      <c r="C912" s="96" t="s">
        <v>140</v>
      </c>
      <c r="D912" s="96">
        <v>50</v>
      </c>
      <c r="E912" s="96">
        <v>34.229999999999997</v>
      </c>
      <c r="F912" s="96">
        <v>5.5</v>
      </c>
      <c r="G912" s="106">
        <v>0.01</v>
      </c>
    </row>
    <row r="913" spans="1:7" x14ac:dyDescent="0.3">
      <c r="A913" s="105">
        <v>1995</v>
      </c>
      <c r="B913" s="96" t="s">
        <v>23</v>
      </c>
      <c r="C913" s="96" t="s">
        <v>138</v>
      </c>
      <c r="D913" s="96">
        <v>75</v>
      </c>
      <c r="E913" s="160">
        <v>127780.66</v>
      </c>
      <c r="F913" s="160">
        <v>58500</v>
      </c>
      <c r="G913" s="106">
        <v>0</v>
      </c>
    </row>
    <row r="914" spans="1:7" x14ac:dyDescent="0.3">
      <c r="A914" s="105">
        <v>1995</v>
      </c>
      <c r="B914" s="96" t="s">
        <v>23</v>
      </c>
      <c r="C914" s="96" t="s">
        <v>139</v>
      </c>
      <c r="D914" s="96">
        <v>139</v>
      </c>
      <c r="E914" s="160">
        <v>2715574.67</v>
      </c>
      <c r="F914" s="160">
        <v>1050000</v>
      </c>
      <c r="G914" s="106">
        <v>0.01</v>
      </c>
    </row>
    <row r="915" spans="1:7" x14ac:dyDescent="0.3">
      <c r="A915" s="105">
        <v>1995</v>
      </c>
      <c r="B915" s="96" t="s">
        <v>23</v>
      </c>
      <c r="C915" s="96" t="s">
        <v>140</v>
      </c>
      <c r="D915" s="96">
        <v>4</v>
      </c>
      <c r="E915" s="96">
        <v>11.11</v>
      </c>
      <c r="F915" s="96">
        <v>10</v>
      </c>
      <c r="G915" s="106">
        <v>0.01</v>
      </c>
    </row>
    <row r="916" spans="1:7" x14ac:dyDescent="0.3">
      <c r="A916" s="105">
        <v>1995</v>
      </c>
      <c r="B916" s="96" t="s">
        <v>25</v>
      </c>
      <c r="C916" s="96" t="s">
        <v>138</v>
      </c>
      <c r="D916" s="96">
        <v>988</v>
      </c>
      <c r="E916" s="160">
        <v>42148.5</v>
      </c>
      <c r="F916" s="160">
        <v>10661</v>
      </c>
      <c r="G916" s="106">
        <v>0.1</v>
      </c>
    </row>
    <row r="917" spans="1:7" x14ac:dyDescent="0.3">
      <c r="A917" s="105">
        <v>1995</v>
      </c>
      <c r="B917" s="96" t="s">
        <v>25</v>
      </c>
      <c r="C917" s="96" t="s">
        <v>139</v>
      </c>
      <c r="D917" s="96">
        <v>1170</v>
      </c>
      <c r="E917" s="160">
        <v>671549.2</v>
      </c>
      <c r="F917" s="160">
        <v>113152</v>
      </c>
      <c r="G917" s="106">
        <v>0.1</v>
      </c>
    </row>
    <row r="918" spans="1:7" x14ac:dyDescent="0.3">
      <c r="A918" s="105">
        <v>1995</v>
      </c>
      <c r="B918" s="96" t="s">
        <v>25</v>
      </c>
      <c r="C918" s="96" t="s">
        <v>140</v>
      </c>
      <c r="D918" s="96">
        <v>39</v>
      </c>
      <c r="E918" s="160">
        <v>4832.8999999999996</v>
      </c>
      <c r="F918" s="160">
        <v>1567</v>
      </c>
      <c r="G918" s="106">
        <v>0.1</v>
      </c>
    </row>
    <row r="919" spans="1:7" x14ac:dyDescent="0.3">
      <c r="A919" s="105">
        <v>1995</v>
      </c>
      <c r="B919" s="96" t="s">
        <v>27</v>
      </c>
      <c r="C919" s="96" t="s">
        <v>138</v>
      </c>
      <c r="D919" s="96">
        <v>1</v>
      </c>
      <c r="E919" s="96">
        <v>0.4</v>
      </c>
      <c r="F919" s="96">
        <v>0.4</v>
      </c>
      <c r="G919" s="106">
        <v>0.4</v>
      </c>
    </row>
    <row r="920" spans="1:7" x14ac:dyDescent="0.3">
      <c r="A920" s="105">
        <v>1995</v>
      </c>
      <c r="B920" s="96" t="s">
        <v>27</v>
      </c>
      <c r="C920" s="96" t="s">
        <v>139</v>
      </c>
      <c r="D920" s="96">
        <v>8</v>
      </c>
      <c r="E920" s="160">
        <v>4025.6</v>
      </c>
      <c r="F920" s="160">
        <v>2720</v>
      </c>
      <c r="G920" s="106">
        <v>0.1</v>
      </c>
    </row>
    <row r="921" spans="1:7" x14ac:dyDescent="0.3">
      <c r="A921" s="105">
        <v>1995</v>
      </c>
      <c r="B921" s="96" t="s">
        <v>27</v>
      </c>
      <c r="C921" s="96" t="s">
        <v>140</v>
      </c>
      <c r="D921" s="96">
        <v>2</v>
      </c>
      <c r="E921" s="96">
        <v>378.8</v>
      </c>
      <c r="F921" s="96">
        <v>375</v>
      </c>
      <c r="G921" s="106">
        <v>3.8</v>
      </c>
    </row>
    <row r="922" spans="1:7" x14ac:dyDescent="0.3">
      <c r="A922" s="105">
        <v>1995</v>
      </c>
      <c r="B922" s="96" t="s">
        <v>28</v>
      </c>
      <c r="C922" s="96" t="s">
        <v>138</v>
      </c>
      <c r="D922" s="96">
        <v>672</v>
      </c>
      <c r="E922" s="160">
        <v>123078.5</v>
      </c>
      <c r="F922" s="160">
        <v>47709</v>
      </c>
      <c r="G922" s="106">
        <v>0</v>
      </c>
    </row>
    <row r="923" spans="1:7" x14ac:dyDescent="0.3">
      <c r="A923" s="105">
        <v>1995</v>
      </c>
      <c r="B923" s="96" t="s">
        <v>28</v>
      </c>
      <c r="C923" s="96" t="s">
        <v>139</v>
      </c>
      <c r="D923" s="96">
        <v>593</v>
      </c>
      <c r="E923" s="160">
        <v>604648.19999999995</v>
      </c>
      <c r="F923" s="160">
        <v>125000</v>
      </c>
      <c r="G923" s="106">
        <v>0</v>
      </c>
    </row>
    <row r="924" spans="1:7" x14ac:dyDescent="0.3">
      <c r="A924" s="105">
        <v>1995</v>
      </c>
      <c r="B924" s="96" t="s">
        <v>29</v>
      </c>
      <c r="C924" s="96" t="s">
        <v>138</v>
      </c>
      <c r="D924" s="96">
        <v>295</v>
      </c>
      <c r="E924" s="160">
        <v>63833.71</v>
      </c>
      <c r="F924" s="160">
        <v>32000</v>
      </c>
      <c r="G924" s="106">
        <v>0.01</v>
      </c>
    </row>
    <row r="925" spans="1:7" x14ac:dyDescent="0.3">
      <c r="A925" s="105">
        <v>1995</v>
      </c>
      <c r="B925" s="96" t="s">
        <v>29</v>
      </c>
      <c r="C925" s="96" t="s">
        <v>139</v>
      </c>
      <c r="D925" s="96">
        <v>355</v>
      </c>
      <c r="E925" s="160">
        <v>1584600.18</v>
      </c>
      <c r="F925" s="160">
        <v>246000</v>
      </c>
      <c r="G925" s="106">
        <v>0.01</v>
      </c>
    </row>
    <row r="926" spans="1:7" x14ac:dyDescent="0.3">
      <c r="A926" s="105">
        <v>1995</v>
      </c>
      <c r="B926" s="96" t="s">
        <v>30</v>
      </c>
      <c r="C926" s="96" t="s">
        <v>138</v>
      </c>
      <c r="D926" s="96">
        <v>71</v>
      </c>
      <c r="E926" s="96">
        <v>389.76</v>
      </c>
      <c r="F926" s="96">
        <v>316.58</v>
      </c>
      <c r="G926" s="106">
        <v>0.01</v>
      </c>
    </row>
    <row r="927" spans="1:7" x14ac:dyDescent="0.3">
      <c r="A927" s="105">
        <v>1995</v>
      </c>
      <c r="B927" s="96" t="s">
        <v>30</v>
      </c>
      <c r="C927" s="96" t="s">
        <v>139</v>
      </c>
      <c r="D927" s="96">
        <v>76</v>
      </c>
      <c r="E927" s="160">
        <v>260989.98</v>
      </c>
      <c r="F927" s="160">
        <v>58851.73</v>
      </c>
      <c r="G927" s="106">
        <v>0.01</v>
      </c>
    </row>
    <row r="928" spans="1:7" x14ac:dyDescent="0.3">
      <c r="A928" s="105">
        <v>1995</v>
      </c>
      <c r="B928" s="96" t="s">
        <v>30</v>
      </c>
      <c r="C928" s="96" t="s">
        <v>140</v>
      </c>
      <c r="D928" s="96">
        <v>1</v>
      </c>
      <c r="E928" s="96">
        <v>502.5</v>
      </c>
      <c r="F928" s="96">
        <v>502.5</v>
      </c>
      <c r="G928" s="106">
        <v>502.5</v>
      </c>
    </row>
    <row r="929" spans="1:7" x14ac:dyDescent="0.3">
      <c r="A929" s="105">
        <v>1994</v>
      </c>
      <c r="B929" s="96" t="s">
        <v>17</v>
      </c>
      <c r="C929" s="96" t="s">
        <v>138</v>
      </c>
      <c r="D929" s="96">
        <v>361</v>
      </c>
      <c r="E929" s="160">
        <v>2484.8000000000002</v>
      </c>
      <c r="F929" s="96">
        <v>700.6</v>
      </c>
      <c r="G929" s="106">
        <v>0.01</v>
      </c>
    </row>
    <row r="930" spans="1:7" x14ac:dyDescent="0.3">
      <c r="A930" s="105">
        <v>1994</v>
      </c>
      <c r="B930" s="96" t="s">
        <v>17</v>
      </c>
      <c r="C930" s="96" t="s">
        <v>139</v>
      </c>
      <c r="D930" s="96">
        <v>499</v>
      </c>
      <c r="E930" s="160">
        <v>27057.68</v>
      </c>
      <c r="F930" s="160">
        <v>13137.7</v>
      </c>
      <c r="G930" s="106">
        <v>0.01</v>
      </c>
    </row>
    <row r="931" spans="1:7" x14ac:dyDescent="0.3">
      <c r="A931" s="105">
        <v>1994</v>
      </c>
      <c r="B931" s="96" t="s">
        <v>17</v>
      </c>
      <c r="C931" s="96" t="s">
        <v>140</v>
      </c>
      <c r="D931" s="96">
        <v>17</v>
      </c>
      <c r="E931" s="96">
        <v>39.75</v>
      </c>
      <c r="F931" s="96">
        <v>15</v>
      </c>
      <c r="G931" s="106">
        <v>0.01</v>
      </c>
    </row>
    <row r="932" spans="1:7" x14ac:dyDescent="0.3">
      <c r="A932" s="105">
        <v>1994</v>
      </c>
      <c r="B932" s="96" t="s">
        <v>18</v>
      </c>
      <c r="C932" s="96" t="s">
        <v>138</v>
      </c>
      <c r="D932" s="96">
        <v>1169</v>
      </c>
      <c r="E932" s="160">
        <v>12017.1</v>
      </c>
      <c r="F932" s="160">
        <v>5498</v>
      </c>
      <c r="G932" s="106">
        <v>0</v>
      </c>
    </row>
    <row r="933" spans="1:7" x14ac:dyDescent="0.3">
      <c r="A933" s="105">
        <v>1994</v>
      </c>
      <c r="B933" s="96" t="s">
        <v>18</v>
      </c>
      <c r="C933" s="96" t="s">
        <v>139</v>
      </c>
      <c r="D933" s="96">
        <v>2888</v>
      </c>
      <c r="E933" s="160">
        <v>17738.2</v>
      </c>
      <c r="F933" s="160">
        <v>3000</v>
      </c>
      <c r="G933" s="106">
        <v>0</v>
      </c>
    </row>
    <row r="934" spans="1:7" x14ac:dyDescent="0.3">
      <c r="A934" s="105">
        <v>1994</v>
      </c>
      <c r="B934" s="96" t="s">
        <v>19</v>
      </c>
      <c r="C934" s="96" t="s">
        <v>138</v>
      </c>
      <c r="D934" s="96">
        <v>134</v>
      </c>
      <c r="E934" s="160">
        <v>471729.6</v>
      </c>
      <c r="F934" s="160">
        <v>258024</v>
      </c>
      <c r="G934" s="106">
        <v>0.1</v>
      </c>
    </row>
    <row r="935" spans="1:7" x14ac:dyDescent="0.3">
      <c r="A935" s="105">
        <v>1994</v>
      </c>
      <c r="B935" s="96" t="s">
        <v>19</v>
      </c>
      <c r="C935" s="96" t="s">
        <v>139</v>
      </c>
      <c r="D935" s="96">
        <v>421</v>
      </c>
      <c r="E935" s="160">
        <v>957056.1</v>
      </c>
      <c r="F935" s="160">
        <v>230007</v>
      </c>
      <c r="G935" s="106">
        <v>0</v>
      </c>
    </row>
    <row r="936" spans="1:7" x14ac:dyDescent="0.3">
      <c r="A936" s="105">
        <v>1994</v>
      </c>
      <c r="B936" s="96" t="s">
        <v>20</v>
      </c>
      <c r="C936" s="96" t="s">
        <v>138</v>
      </c>
      <c r="D936" s="96">
        <v>433</v>
      </c>
      <c r="E936" s="96">
        <v>752</v>
      </c>
      <c r="F936" s="96">
        <v>227</v>
      </c>
      <c r="G936" s="106">
        <v>0</v>
      </c>
    </row>
    <row r="937" spans="1:7" x14ac:dyDescent="0.3">
      <c r="A937" s="105">
        <v>1994</v>
      </c>
      <c r="B937" s="96" t="s">
        <v>20</v>
      </c>
      <c r="C937" s="96" t="s">
        <v>139</v>
      </c>
      <c r="D937" s="96">
        <v>15</v>
      </c>
      <c r="E937" s="96">
        <v>2.9</v>
      </c>
      <c r="F937" s="96">
        <v>1</v>
      </c>
      <c r="G937" s="106">
        <v>0</v>
      </c>
    </row>
    <row r="938" spans="1:7" x14ac:dyDescent="0.3">
      <c r="A938" s="105">
        <v>1994</v>
      </c>
      <c r="B938" s="96" t="s">
        <v>20</v>
      </c>
      <c r="C938" s="96" t="s">
        <v>140</v>
      </c>
      <c r="D938" s="96">
        <v>70</v>
      </c>
      <c r="E938" s="96">
        <v>98.4</v>
      </c>
      <c r="F938" s="96">
        <v>20</v>
      </c>
      <c r="G938" s="106">
        <v>0</v>
      </c>
    </row>
    <row r="939" spans="1:7" x14ac:dyDescent="0.3">
      <c r="A939" s="105">
        <v>1994</v>
      </c>
      <c r="B939" s="96" t="s">
        <v>21</v>
      </c>
      <c r="C939" s="96" t="s">
        <v>138</v>
      </c>
      <c r="D939" s="96">
        <v>122</v>
      </c>
      <c r="E939" s="160">
        <v>1309.7</v>
      </c>
      <c r="F939" s="96">
        <v>959</v>
      </c>
      <c r="G939" s="106">
        <v>0</v>
      </c>
    </row>
    <row r="940" spans="1:7" x14ac:dyDescent="0.3">
      <c r="A940" s="105">
        <v>1994</v>
      </c>
      <c r="B940" s="96" t="s">
        <v>21</v>
      </c>
      <c r="C940" s="96" t="s">
        <v>139</v>
      </c>
      <c r="D940" s="96">
        <v>7</v>
      </c>
      <c r="E940" s="160">
        <v>108964.5</v>
      </c>
      <c r="F940" s="160">
        <v>64000</v>
      </c>
      <c r="G940" s="106">
        <v>0.1</v>
      </c>
    </row>
    <row r="941" spans="1:7" x14ac:dyDescent="0.3">
      <c r="A941" s="105">
        <v>1994</v>
      </c>
      <c r="B941" s="96" t="s">
        <v>22</v>
      </c>
      <c r="C941" s="96" t="s">
        <v>138</v>
      </c>
      <c r="D941" s="96">
        <v>244</v>
      </c>
      <c r="E941" s="96">
        <v>237.23</v>
      </c>
      <c r="F941" s="96">
        <v>30</v>
      </c>
      <c r="G941" s="106">
        <v>0.01</v>
      </c>
    </row>
    <row r="942" spans="1:7" x14ac:dyDescent="0.3">
      <c r="A942" s="105">
        <v>1994</v>
      </c>
      <c r="B942" s="96" t="s">
        <v>22</v>
      </c>
      <c r="C942" s="96" t="s">
        <v>140</v>
      </c>
      <c r="D942" s="96">
        <v>19</v>
      </c>
      <c r="E942" s="96">
        <v>5.21</v>
      </c>
      <c r="F942" s="96">
        <v>3.5</v>
      </c>
      <c r="G942" s="106">
        <v>0.01</v>
      </c>
    </row>
    <row r="943" spans="1:7" x14ac:dyDescent="0.3">
      <c r="A943" s="105">
        <v>1994</v>
      </c>
      <c r="B943" s="96" t="s">
        <v>23</v>
      </c>
      <c r="C943" s="96" t="s">
        <v>138</v>
      </c>
      <c r="D943" s="96">
        <v>120</v>
      </c>
      <c r="E943" s="160">
        <v>28008.82</v>
      </c>
      <c r="F943" s="160">
        <v>10035</v>
      </c>
      <c r="G943" s="106">
        <v>0.01</v>
      </c>
    </row>
    <row r="944" spans="1:7" x14ac:dyDescent="0.3">
      <c r="A944" s="105">
        <v>1994</v>
      </c>
      <c r="B944" s="96" t="s">
        <v>23</v>
      </c>
      <c r="C944" s="96" t="s">
        <v>139</v>
      </c>
      <c r="D944" s="96">
        <v>525</v>
      </c>
      <c r="E944" s="160">
        <v>2999302.32</v>
      </c>
      <c r="F944" s="160">
        <v>553680</v>
      </c>
      <c r="G944" s="106">
        <v>0.01</v>
      </c>
    </row>
    <row r="945" spans="1:7" x14ac:dyDescent="0.3">
      <c r="A945" s="105">
        <v>1994</v>
      </c>
      <c r="B945" s="96" t="s">
        <v>23</v>
      </c>
      <c r="C945" s="96" t="s">
        <v>140</v>
      </c>
      <c r="D945" s="96">
        <v>8</v>
      </c>
      <c r="E945" s="96">
        <v>3.41</v>
      </c>
      <c r="F945" s="96">
        <v>1.01</v>
      </c>
      <c r="G945" s="106">
        <v>0.1</v>
      </c>
    </row>
    <row r="946" spans="1:7" x14ac:dyDescent="0.3">
      <c r="A946" s="105">
        <v>1994</v>
      </c>
      <c r="B946" s="96" t="s">
        <v>25</v>
      </c>
      <c r="C946" s="96" t="s">
        <v>138</v>
      </c>
      <c r="D946" s="96">
        <v>699</v>
      </c>
      <c r="E946" s="160">
        <v>7515</v>
      </c>
      <c r="F946" s="160">
        <v>5000</v>
      </c>
      <c r="G946" s="106">
        <v>0.1</v>
      </c>
    </row>
    <row r="947" spans="1:7" x14ac:dyDescent="0.3">
      <c r="A947" s="105">
        <v>1994</v>
      </c>
      <c r="B947" s="96" t="s">
        <v>25</v>
      </c>
      <c r="C947" s="96" t="s">
        <v>139</v>
      </c>
      <c r="D947" s="96">
        <v>369</v>
      </c>
      <c r="E947" s="160">
        <v>120873.3</v>
      </c>
      <c r="F947" s="160">
        <v>21553</v>
      </c>
      <c r="G947" s="106">
        <v>0.1</v>
      </c>
    </row>
    <row r="948" spans="1:7" x14ac:dyDescent="0.3">
      <c r="A948" s="105">
        <v>1994</v>
      </c>
      <c r="B948" s="96" t="s">
        <v>25</v>
      </c>
      <c r="C948" s="96" t="s">
        <v>140</v>
      </c>
      <c r="D948" s="96">
        <v>38</v>
      </c>
      <c r="E948" s="96">
        <v>596.79999999999995</v>
      </c>
      <c r="F948" s="96">
        <v>95</v>
      </c>
      <c r="G948" s="106">
        <v>0.1</v>
      </c>
    </row>
    <row r="949" spans="1:7" x14ac:dyDescent="0.3">
      <c r="A949" s="105">
        <v>1994</v>
      </c>
      <c r="B949" s="96" t="s">
        <v>27</v>
      </c>
      <c r="C949" s="96" t="s">
        <v>139</v>
      </c>
      <c r="D949" s="96">
        <v>52</v>
      </c>
      <c r="E949" s="160">
        <v>67140.899999999994</v>
      </c>
      <c r="F949" s="160">
        <v>31549</v>
      </c>
      <c r="G949" s="106">
        <v>0.1</v>
      </c>
    </row>
    <row r="950" spans="1:7" x14ac:dyDescent="0.3">
      <c r="A950" s="105">
        <v>1994</v>
      </c>
      <c r="B950" s="96" t="s">
        <v>27</v>
      </c>
      <c r="C950" s="96" t="s">
        <v>140</v>
      </c>
      <c r="D950" s="96">
        <v>2</v>
      </c>
      <c r="E950" s="96">
        <v>3.6</v>
      </c>
      <c r="F950" s="96">
        <v>3.5</v>
      </c>
      <c r="G950" s="106">
        <v>0.1</v>
      </c>
    </row>
    <row r="951" spans="1:7" x14ac:dyDescent="0.3">
      <c r="A951" s="105">
        <v>1994</v>
      </c>
      <c r="B951" s="96" t="s">
        <v>28</v>
      </c>
      <c r="C951" s="96" t="s">
        <v>138</v>
      </c>
      <c r="D951" s="96">
        <v>381</v>
      </c>
      <c r="E951" s="96">
        <v>792.9</v>
      </c>
      <c r="F951" s="96">
        <v>140</v>
      </c>
      <c r="G951" s="106">
        <v>0</v>
      </c>
    </row>
    <row r="952" spans="1:7" x14ac:dyDescent="0.3">
      <c r="A952" s="105">
        <v>1994</v>
      </c>
      <c r="B952" s="96" t="s">
        <v>28</v>
      </c>
      <c r="C952" s="96" t="s">
        <v>139</v>
      </c>
      <c r="D952" s="96">
        <v>118</v>
      </c>
      <c r="E952" s="160">
        <v>115247.4</v>
      </c>
      <c r="F952" s="160">
        <v>71700</v>
      </c>
      <c r="G952" s="106">
        <v>0</v>
      </c>
    </row>
    <row r="953" spans="1:7" x14ac:dyDescent="0.3">
      <c r="A953" s="105">
        <v>1994</v>
      </c>
      <c r="B953" s="96" t="s">
        <v>29</v>
      </c>
      <c r="C953" s="96" t="s">
        <v>138</v>
      </c>
      <c r="D953" s="96">
        <v>435</v>
      </c>
      <c r="E953" s="160">
        <v>3770.36</v>
      </c>
      <c r="F953" s="96">
        <v>950</v>
      </c>
      <c r="G953" s="106">
        <v>0.01</v>
      </c>
    </row>
    <row r="954" spans="1:7" x14ac:dyDescent="0.3">
      <c r="A954" s="105">
        <v>1994</v>
      </c>
      <c r="B954" s="96" t="s">
        <v>29</v>
      </c>
      <c r="C954" s="96" t="s">
        <v>139</v>
      </c>
      <c r="D954" s="96">
        <v>262</v>
      </c>
      <c r="E954" s="160">
        <v>842249.09</v>
      </c>
      <c r="F954" s="160">
        <v>151344</v>
      </c>
      <c r="G954" s="106">
        <v>0.01</v>
      </c>
    </row>
    <row r="955" spans="1:7" x14ac:dyDescent="0.3">
      <c r="A955" s="105">
        <v>1994</v>
      </c>
      <c r="B955" s="96" t="s">
        <v>30</v>
      </c>
      <c r="C955" s="96" t="s">
        <v>138</v>
      </c>
      <c r="D955" s="96">
        <v>70</v>
      </c>
      <c r="E955" s="96">
        <v>29.37</v>
      </c>
      <c r="F955" s="96">
        <v>10</v>
      </c>
      <c r="G955" s="106">
        <v>0.01</v>
      </c>
    </row>
    <row r="956" spans="1:7" x14ac:dyDescent="0.3">
      <c r="A956" s="105">
        <v>1994</v>
      </c>
      <c r="B956" s="96" t="s">
        <v>30</v>
      </c>
      <c r="C956" s="96" t="s">
        <v>139</v>
      </c>
      <c r="D956" s="96">
        <v>185</v>
      </c>
      <c r="E956" s="160">
        <v>421681.02</v>
      </c>
      <c r="F956" s="160">
        <v>27880.16</v>
      </c>
      <c r="G956" s="106">
        <v>0.01</v>
      </c>
    </row>
    <row r="957" spans="1:7" x14ac:dyDescent="0.3">
      <c r="A957" s="105">
        <v>1993</v>
      </c>
      <c r="B957" s="96" t="s">
        <v>17</v>
      </c>
      <c r="C957" s="96" t="s">
        <v>138</v>
      </c>
      <c r="D957" s="96">
        <v>303</v>
      </c>
      <c r="E957" s="160">
        <v>1138.6099999999999</v>
      </c>
      <c r="F957" s="96">
        <v>160</v>
      </c>
      <c r="G957" s="106">
        <v>0.01</v>
      </c>
    </row>
    <row r="958" spans="1:7" x14ac:dyDescent="0.3">
      <c r="A958" s="105">
        <v>1993</v>
      </c>
      <c r="B958" s="96" t="s">
        <v>17</v>
      </c>
      <c r="C958" s="96" t="s">
        <v>139</v>
      </c>
      <c r="D958" s="96">
        <v>517</v>
      </c>
      <c r="E958" s="160">
        <v>24892.7</v>
      </c>
      <c r="F958" s="160">
        <v>7819.6</v>
      </c>
      <c r="G958" s="106">
        <v>0.1</v>
      </c>
    </row>
    <row r="959" spans="1:7" x14ac:dyDescent="0.3">
      <c r="A959" s="105">
        <v>1993</v>
      </c>
      <c r="B959" s="96" t="s">
        <v>17</v>
      </c>
      <c r="C959" s="96" t="s">
        <v>140</v>
      </c>
      <c r="D959" s="96">
        <v>22</v>
      </c>
      <c r="E959" s="96">
        <v>29.1</v>
      </c>
      <c r="F959" s="96">
        <v>8</v>
      </c>
      <c r="G959" s="106">
        <v>0.1</v>
      </c>
    </row>
    <row r="960" spans="1:7" x14ac:dyDescent="0.3">
      <c r="A960" s="105">
        <v>1993</v>
      </c>
      <c r="B960" s="96" t="s">
        <v>18</v>
      </c>
      <c r="C960" s="96" t="s">
        <v>138</v>
      </c>
      <c r="D960" s="96">
        <v>886</v>
      </c>
      <c r="E960" s="160">
        <v>3400.2</v>
      </c>
      <c r="F960" s="96">
        <v>224</v>
      </c>
      <c r="G960" s="106">
        <v>0</v>
      </c>
    </row>
    <row r="961" spans="1:7" x14ac:dyDescent="0.3">
      <c r="A961" s="105">
        <v>1993</v>
      </c>
      <c r="B961" s="96" t="s">
        <v>18</v>
      </c>
      <c r="C961" s="96" t="s">
        <v>139</v>
      </c>
      <c r="D961" s="96">
        <v>611</v>
      </c>
      <c r="E961" s="160">
        <v>1783.2</v>
      </c>
      <c r="F961" s="96">
        <v>550</v>
      </c>
      <c r="G961" s="106">
        <v>0</v>
      </c>
    </row>
    <row r="962" spans="1:7" x14ac:dyDescent="0.3">
      <c r="A962" s="105">
        <v>1993</v>
      </c>
      <c r="B962" s="96" t="s">
        <v>19</v>
      </c>
      <c r="C962" s="96" t="s">
        <v>138</v>
      </c>
      <c r="D962" s="96">
        <v>102</v>
      </c>
      <c r="E962" s="160">
        <v>5117.3999999999996</v>
      </c>
      <c r="F962" s="160">
        <v>1750</v>
      </c>
      <c r="G962" s="106">
        <v>0.1</v>
      </c>
    </row>
    <row r="963" spans="1:7" x14ac:dyDescent="0.3">
      <c r="A963" s="105">
        <v>1993</v>
      </c>
      <c r="B963" s="96" t="s">
        <v>19</v>
      </c>
      <c r="C963" s="96" t="s">
        <v>139</v>
      </c>
      <c r="D963" s="96">
        <v>137</v>
      </c>
      <c r="E963" s="160">
        <v>62157</v>
      </c>
      <c r="F963" s="160">
        <v>24414</v>
      </c>
      <c r="G963" s="106">
        <v>0.1</v>
      </c>
    </row>
    <row r="964" spans="1:7" x14ac:dyDescent="0.3">
      <c r="A964" s="105">
        <v>1993</v>
      </c>
      <c r="B964" s="96" t="s">
        <v>20</v>
      </c>
      <c r="C964" s="96" t="s">
        <v>138</v>
      </c>
      <c r="D964" s="96">
        <v>349</v>
      </c>
      <c r="E964" s="96">
        <v>417</v>
      </c>
      <c r="F964" s="96">
        <v>20.2</v>
      </c>
      <c r="G964" s="106">
        <v>0</v>
      </c>
    </row>
    <row r="965" spans="1:7" x14ac:dyDescent="0.3">
      <c r="A965" s="105">
        <v>1993</v>
      </c>
      <c r="B965" s="96" t="s">
        <v>20</v>
      </c>
      <c r="C965" s="96" t="s">
        <v>139</v>
      </c>
      <c r="D965" s="96">
        <v>31</v>
      </c>
      <c r="E965" s="96">
        <v>323.2</v>
      </c>
      <c r="F965" s="96">
        <v>318</v>
      </c>
      <c r="G965" s="106">
        <v>0</v>
      </c>
    </row>
    <row r="966" spans="1:7" x14ac:dyDescent="0.3">
      <c r="A966" s="105">
        <v>1993</v>
      </c>
      <c r="B966" s="96" t="s">
        <v>20</v>
      </c>
      <c r="C966" s="96" t="s">
        <v>140</v>
      </c>
      <c r="D966" s="96">
        <v>50</v>
      </c>
      <c r="E966" s="96">
        <v>38.1</v>
      </c>
      <c r="F966" s="96">
        <v>4</v>
      </c>
      <c r="G966" s="106">
        <v>0</v>
      </c>
    </row>
    <row r="967" spans="1:7" x14ac:dyDescent="0.3">
      <c r="A967" s="105">
        <v>1993</v>
      </c>
      <c r="B967" s="96" t="s">
        <v>21</v>
      </c>
      <c r="C967" s="96" t="s">
        <v>138</v>
      </c>
      <c r="D967" s="96">
        <v>53</v>
      </c>
      <c r="E967" s="96">
        <v>55.4</v>
      </c>
      <c r="F967" s="96">
        <v>19.600000000000001</v>
      </c>
      <c r="G967" s="106">
        <v>0</v>
      </c>
    </row>
    <row r="968" spans="1:7" x14ac:dyDescent="0.3">
      <c r="A968" s="105">
        <v>1993</v>
      </c>
      <c r="B968" s="96" t="s">
        <v>21</v>
      </c>
      <c r="C968" s="96" t="s">
        <v>139</v>
      </c>
      <c r="D968" s="96">
        <v>12</v>
      </c>
      <c r="E968" s="160">
        <v>28425</v>
      </c>
      <c r="F968" s="160">
        <v>7812</v>
      </c>
      <c r="G968" s="106">
        <v>0</v>
      </c>
    </row>
    <row r="969" spans="1:7" x14ac:dyDescent="0.3">
      <c r="A969" s="105">
        <v>1993</v>
      </c>
      <c r="B969" s="96" t="s">
        <v>22</v>
      </c>
      <c r="C969" s="96" t="s">
        <v>138</v>
      </c>
      <c r="D969" s="96">
        <v>288</v>
      </c>
      <c r="E969" s="96">
        <v>362.78</v>
      </c>
      <c r="F969" s="96">
        <v>22.4</v>
      </c>
      <c r="G969" s="106">
        <v>0.01</v>
      </c>
    </row>
    <row r="970" spans="1:7" x14ac:dyDescent="0.3">
      <c r="A970" s="105">
        <v>1993</v>
      </c>
      <c r="B970" s="96" t="s">
        <v>22</v>
      </c>
      <c r="C970" s="96" t="s">
        <v>139</v>
      </c>
      <c r="D970" s="96">
        <v>3</v>
      </c>
      <c r="E970" s="96">
        <v>2.8</v>
      </c>
      <c r="F970" s="96">
        <v>1.5</v>
      </c>
      <c r="G970" s="106">
        <v>0.1</v>
      </c>
    </row>
    <row r="971" spans="1:7" x14ac:dyDescent="0.3">
      <c r="A971" s="105">
        <v>1993</v>
      </c>
      <c r="B971" s="96" t="s">
        <v>22</v>
      </c>
      <c r="C971" s="96" t="s">
        <v>140</v>
      </c>
      <c r="D971" s="96">
        <v>11</v>
      </c>
      <c r="E971" s="96">
        <v>2.33</v>
      </c>
      <c r="F971" s="96">
        <v>1</v>
      </c>
      <c r="G971" s="106">
        <v>0.01</v>
      </c>
    </row>
    <row r="972" spans="1:7" x14ac:dyDescent="0.3">
      <c r="A972" s="105">
        <v>1993</v>
      </c>
      <c r="B972" s="96" t="s">
        <v>23</v>
      </c>
      <c r="C972" s="96" t="s">
        <v>138</v>
      </c>
      <c r="D972" s="96">
        <v>69</v>
      </c>
      <c r="E972" s="160">
        <v>7484.47</v>
      </c>
      <c r="F972" s="160">
        <v>4000</v>
      </c>
      <c r="G972" s="106">
        <v>0.01</v>
      </c>
    </row>
    <row r="973" spans="1:7" x14ac:dyDescent="0.3">
      <c r="A973" s="105">
        <v>1993</v>
      </c>
      <c r="B973" s="96" t="s">
        <v>23</v>
      </c>
      <c r="C973" s="96" t="s">
        <v>139</v>
      </c>
      <c r="D973" s="96">
        <v>398</v>
      </c>
      <c r="E973" s="160">
        <v>856783.73</v>
      </c>
      <c r="F973" s="160">
        <v>126625</v>
      </c>
      <c r="G973" s="106">
        <v>0.01</v>
      </c>
    </row>
    <row r="974" spans="1:7" x14ac:dyDescent="0.3">
      <c r="A974" s="105">
        <v>1993</v>
      </c>
      <c r="B974" s="96" t="s">
        <v>23</v>
      </c>
      <c r="C974" s="96" t="s">
        <v>140</v>
      </c>
      <c r="D974" s="96">
        <v>6</v>
      </c>
      <c r="E974" s="96">
        <v>17.63</v>
      </c>
      <c r="F974" s="96">
        <v>15</v>
      </c>
      <c r="G974" s="106">
        <v>0.01</v>
      </c>
    </row>
    <row r="975" spans="1:7" x14ac:dyDescent="0.3">
      <c r="A975" s="105">
        <v>1993</v>
      </c>
      <c r="B975" s="96" t="s">
        <v>25</v>
      </c>
      <c r="C975" s="96" t="s">
        <v>138</v>
      </c>
      <c r="D975" s="96">
        <v>563</v>
      </c>
      <c r="E975" s="160">
        <v>9056</v>
      </c>
      <c r="F975" s="160">
        <v>3750</v>
      </c>
      <c r="G975" s="106">
        <v>0.1</v>
      </c>
    </row>
    <row r="976" spans="1:7" x14ac:dyDescent="0.3">
      <c r="A976" s="105">
        <v>1993</v>
      </c>
      <c r="B976" s="96" t="s">
        <v>25</v>
      </c>
      <c r="C976" s="96" t="s">
        <v>139</v>
      </c>
      <c r="D976" s="96">
        <v>163</v>
      </c>
      <c r="E976" s="160">
        <v>95609.1</v>
      </c>
      <c r="F976" s="160">
        <v>33875</v>
      </c>
      <c r="G976" s="106">
        <v>0.1</v>
      </c>
    </row>
    <row r="977" spans="1:7" x14ac:dyDescent="0.3">
      <c r="A977" s="105">
        <v>1993</v>
      </c>
      <c r="B977" s="96" t="s">
        <v>25</v>
      </c>
      <c r="C977" s="96" t="s">
        <v>140</v>
      </c>
      <c r="D977" s="96">
        <v>17</v>
      </c>
      <c r="E977" s="96">
        <v>40.200000000000003</v>
      </c>
      <c r="F977" s="96">
        <v>35</v>
      </c>
      <c r="G977" s="106">
        <v>0.1</v>
      </c>
    </row>
    <row r="978" spans="1:7" x14ac:dyDescent="0.3">
      <c r="A978" s="105">
        <v>1993</v>
      </c>
      <c r="B978" s="96" t="s">
        <v>27</v>
      </c>
      <c r="C978" s="96" t="s">
        <v>138</v>
      </c>
      <c r="D978" s="96">
        <v>3</v>
      </c>
      <c r="E978" s="96">
        <v>351.1</v>
      </c>
      <c r="F978" s="96">
        <v>350</v>
      </c>
      <c r="G978" s="106">
        <v>0.1</v>
      </c>
    </row>
    <row r="979" spans="1:7" x14ac:dyDescent="0.3">
      <c r="A979" s="105">
        <v>1993</v>
      </c>
      <c r="B979" s="96" t="s">
        <v>27</v>
      </c>
      <c r="C979" s="96" t="s">
        <v>139</v>
      </c>
      <c r="D979" s="96">
        <v>30</v>
      </c>
      <c r="E979" s="160">
        <v>1277.7</v>
      </c>
      <c r="F979" s="96">
        <v>525</v>
      </c>
      <c r="G979" s="106">
        <v>0.1</v>
      </c>
    </row>
    <row r="980" spans="1:7" x14ac:dyDescent="0.3">
      <c r="A980" s="105">
        <v>1993</v>
      </c>
      <c r="B980" s="96" t="s">
        <v>27</v>
      </c>
      <c r="C980" s="96" t="s">
        <v>140</v>
      </c>
      <c r="D980" s="96">
        <v>1</v>
      </c>
      <c r="E980" s="96">
        <v>3</v>
      </c>
      <c r="F980" s="96">
        <v>3</v>
      </c>
      <c r="G980" s="106">
        <v>3</v>
      </c>
    </row>
    <row r="981" spans="1:7" x14ac:dyDescent="0.3">
      <c r="A981" s="105">
        <v>1993</v>
      </c>
      <c r="B981" s="96" t="s">
        <v>28</v>
      </c>
      <c r="C981" s="96" t="s">
        <v>138</v>
      </c>
      <c r="D981" s="96">
        <v>432</v>
      </c>
      <c r="E981" s="160">
        <v>1062.2</v>
      </c>
      <c r="F981" s="96">
        <v>429</v>
      </c>
      <c r="G981" s="106">
        <v>0</v>
      </c>
    </row>
    <row r="982" spans="1:7" x14ac:dyDescent="0.3">
      <c r="A982" s="105">
        <v>1993</v>
      </c>
      <c r="B982" s="96" t="s">
        <v>28</v>
      </c>
      <c r="C982" s="96" t="s">
        <v>139</v>
      </c>
      <c r="D982" s="96">
        <v>111</v>
      </c>
      <c r="E982" s="160">
        <v>127171.8</v>
      </c>
      <c r="F982" s="160">
        <v>75000</v>
      </c>
      <c r="G982" s="106">
        <v>0</v>
      </c>
    </row>
    <row r="983" spans="1:7" x14ac:dyDescent="0.3">
      <c r="A983" s="105">
        <v>1993</v>
      </c>
      <c r="B983" s="96" t="s">
        <v>29</v>
      </c>
      <c r="C983" s="96" t="s">
        <v>138</v>
      </c>
      <c r="D983" s="96">
        <v>462</v>
      </c>
      <c r="E983" s="160">
        <v>132315.19</v>
      </c>
      <c r="F983" s="160">
        <v>50000</v>
      </c>
      <c r="G983" s="106">
        <v>0.01</v>
      </c>
    </row>
    <row r="984" spans="1:7" x14ac:dyDescent="0.3">
      <c r="A984" s="105">
        <v>1993</v>
      </c>
      <c r="B984" s="96" t="s">
        <v>29</v>
      </c>
      <c r="C984" s="96" t="s">
        <v>139</v>
      </c>
      <c r="D984" s="96">
        <v>183</v>
      </c>
      <c r="E984" s="160">
        <v>475884.65</v>
      </c>
      <c r="F984" s="160">
        <v>301715.3</v>
      </c>
      <c r="G984" s="106">
        <v>0.01</v>
      </c>
    </row>
    <row r="985" spans="1:7" x14ac:dyDescent="0.3">
      <c r="A985" s="105">
        <v>1993</v>
      </c>
      <c r="B985" s="96" t="s">
        <v>30</v>
      </c>
      <c r="C985" s="96" t="s">
        <v>138</v>
      </c>
      <c r="D985" s="96">
        <v>59</v>
      </c>
      <c r="E985" s="96">
        <v>56.58</v>
      </c>
      <c r="F985" s="96">
        <v>25</v>
      </c>
      <c r="G985" s="106">
        <v>0.01</v>
      </c>
    </row>
    <row r="986" spans="1:7" x14ac:dyDescent="0.3">
      <c r="A986" s="105">
        <v>1993</v>
      </c>
      <c r="B986" s="96" t="s">
        <v>30</v>
      </c>
      <c r="C986" s="96" t="s">
        <v>139</v>
      </c>
      <c r="D986" s="96">
        <v>77</v>
      </c>
      <c r="E986" s="160">
        <v>115047.73</v>
      </c>
      <c r="F986" s="160">
        <v>60952.2</v>
      </c>
      <c r="G986" s="106">
        <v>0.01</v>
      </c>
    </row>
    <row r="987" spans="1:7" x14ac:dyDescent="0.3">
      <c r="A987" s="105">
        <v>1992</v>
      </c>
      <c r="B987" s="96" t="s">
        <v>17</v>
      </c>
      <c r="C987" s="96" t="s">
        <v>138</v>
      </c>
      <c r="D987" s="96">
        <v>398</v>
      </c>
      <c r="E987" s="160">
        <v>2002.2</v>
      </c>
      <c r="F987" s="96">
        <v>474.5</v>
      </c>
      <c r="G987" s="106">
        <v>0.1</v>
      </c>
    </row>
    <row r="988" spans="1:7" x14ac:dyDescent="0.3">
      <c r="A988" s="105">
        <v>1992</v>
      </c>
      <c r="B988" s="96" t="s">
        <v>17</v>
      </c>
      <c r="C988" s="96" t="s">
        <v>139</v>
      </c>
      <c r="D988" s="96">
        <v>626</v>
      </c>
      <c r="E988" s="160">
        <v>1075.2</v>
      </c>
      <c r="F988" s="96">
        <v>160</v>
      </c>
      <c r="G988" s="106">
        <v>0.1</v>
      </c>
    </row>
    <row r="989" spans="1:7" x14ac:dyDescent="0.3">
      <c r="A989" s="105">
        <v>1992</v>
      </c>
      <c r="B989" s="96" t="s">
        <v>17</v>
      </c>
      <c r="C989" s="96" t="s">
        <v>140</v>
      </c>
      <c r="D989" s="96">
        <v>32</v>
      </c>
      <c r="E989" s="96">
        <v>470.6</v>
      </c>
      <c r="F989" s="96">
        <v>173</v>
      </c>
      <c r="G989" s="106">
        <v>0.1</v>
      </c>
    </row>
    <row r="990" spans="1:7" x14ac:dyDescent="0.3">
      <c r="A990" s="105">
        <v>1992</v>
      </c>
      <c r="B990" s="96" t="s">
        <v>18</v>
      </c>
      <c r="C990" s="96" t="s">
        <v>138</v>
      </c>
      <c r="D990" s="96">
        <v>1461</v>
      </c>
      <c r="E990" s="160">
        <v>15559.9</v>
      </c>
      <c r="F990" s="160">
        <v>4130</v>
      </c>
      <c r="G990" s="106">
        <v>0</v>
      </c>
    </row>
    <row r="991" spans="1:7" x14ac:dyDescent="0.3">
      <c r="A991" s="105">
        <v>1992</v>
      </c>
      <c r="B991" s="96" t="s">
        <v>18</v>
      </c>
      <c r="C991" s="96" t="s">
        <v>139</v>
      </c>
      <c r="D991" s="96">
        <v>2344</v>
      </c>
      <c r="E991" s="160">
        <v>14892.9</v>
      </c>
      <c r="F991" s="160">
        <v>5177.5</v>
      </c>
      <c r="G991" s="106">
        <v>0</v>
      </c>
    </row>
    <row r="992" spans="1:7" x14ac:dyDescent="0.3">
      <c r="A992" s="105">
        <v>1992</v>
      </c>
      <c r="B992" s="96" t="s">
        <v>19</v>
      </c>
      <c r="C992" s="96" t="s">
        <v>138</v>
      </c>
      <c r="D992" s="96">
        <v>103</v>
      </c>
      <c r="E992" s="160">
        <v>90957.6</v>
      </c>
      <c r="F992" s="160">
        <v>86696</v>
      </c>
      <c r="G992" s="106">
        <v>0.1</v>
      </c>
    </row>
    <row r="993" spans="1:7" x14ac:dyDescent="0.3">
      <c r="A993" s="105">
        <v>1992</v>
      </c>
      <c r="B993" s="96" t="s">
        <v>19</v>
      </c>
      <c r="C993" s="96" t="s">
        <v>139</v>
      </c>
      <c r="D993" s="96">
        <v>195</v>
      </c>
      <c r="E993" s="160">
        <v>342816.2</v>
      </c>
      <c r="F993" s="160">
        <v>125260</v>
      </c>
      <c r="G993" s="106">
        <v>0.1</v>
      </c>
    </row>
    <row r="994" spans="1:7" x14ac:dyDescent="0.3">
      <c r="A994" s="105">
        <v>1992</v>
      </c>
      <c r="B994" s="96" t="s">
        <v>20</v>
      </c>
      <c r="C994" s="96" t="s">
        <v>138</v>
      </c>
      <c r="D994" s="96">
        <v>500</v>
      </c>
      <c r="E994" s="160">
        <v>5330.9</v>
      </c>
      <c r="F994" s="160">
        <v>3035</v>
      </c>
      <c r="G994" s="106">
        <v>0</v>
      </c>
    </row>
    <row r="995" spans="1:7" x14ac:dyDescent="0.3">
      <c r="A995" s="105">
        <v>1992</v>
      </c>
      <c r="B995" s="96" t="s">
        <v>20</v>
      </c>
      <c r="C995" s="96" t="s">
        <v>139</v>
      </c>
      <c r="D995" s="96">
        <v>22</v>
      </c>
      <c r="E995" s="96">
        <v>32.200000000000003</v>
      </c>
      <c r="F995" s="96">
        <v>12</v>
      </c>
      <c r="G995" s="106">
        <v>0.1</v>
      </c>
    </row>
    <row r="996" spans="1:7" x14ac:dyDescent="0.3">
      <c r="A996" s="105">
        <v>1992</v>
      </c>
      <c r="B996" s="96" t="s">
        <v>20</v>
      </c>
      <c r="C996" s="96" t="s">
        <v>140</v>
      </c>
      <c r="D996" s="96">
        <v>54</v>
      </c>
      <c r="E996" s="96">
        <v>35.799999999999997</v>
      </c>
      <c r="F996" s="96">
        <v>4</v>
      </c>
      <c r="G996" s="106">
        <v>0</v>
      </c>
    </row>
    <row r="997" spans="1:7" x14ac:dyDescent="0.3">
      <c r="A997" s="105">
        <v>1992</v>
      </c>
      <c r="B997" s="96" t="s">
        <v>21</v>
      </c>
      <c r="C997" s="96" t="s">
        <v>138</v>
      </c>
      <c r="D997" s="96">
        <v>99</v>
      </c>
      <c r="E997" s="160">
        <v>1435.5</v>
      </c>
      <c r="F997" s="96">
        <v>695</v>
      </c>
      <c r="G997" s="106">
        <v>0</v>
      </c>
    </row>
    <row r="998" spans="1:7" x14ac:dyDescent="0.3">
      <c r="A998" s="105">
        <v>1992</v>
      </c>
      <c r="B998" s="96" t="s">
        <v>21</v>
      </c>
      <c r="C998" s="96" t="s">
        <v>139</v>
      </c>
      <c r="D998" s="96">
        <v>7</v>
      </c>
      <c r="E998" s="96">
        <v>374.2</v>
      </c>
      <c r="F998" s="96">
        <v>374</v>
      </c>
      <c r="G998" s="106">
        <v>0</v>
      </c>
    </row>
    <row r="999" spans="1:7" x14ac:dyDescent="0.3">
      <c r="A999" s="105">
        <v>1992</v>
      </c>
      <c r="B999" s="96" t="s">
        <v>22</v>
      </c>
      <c r="C999" s="96" t="s">
        <v>138</v>
      </c>
      <c r="D999" s="96">
        <v>265</v>
      </c>
      <c r="E999" s="160">
        <v>1111.1099999999999</v>
      </c>
      <c r="F999" s="96">
        <v>594.89</v>
      </c>
      <c r="G999" s="106">
        <v>0.01</v>
      </c>
    </row>
    <row r="1000" spans="1:7" x14ac:dyDescent="0.3">
      <c r="A1000" s="105">
        <v>1992</v>
      </c>
      <c r="B1000" s="96" t="s">
        <v>22</v>
      </c>
      <c r="C1000" s="96" t="s">
        <v>139</v>
      </c>
      <c r="D1000" s="96">
        <v>2</v>
      </c>
      <c r="E1000" s="96">
        <v>0.11</v>
      </c>
      <c r="F1000" s="96">
        <v>0.1</v>
      </c>
      <c r="G1000" s="106">
        <v>0.01</v>
      </c>
    </row>
    <row r="1001" spans="1:7" x14ac:dyDescent="0.3">
      <c r="A1001" s="105">
        <v>1992</v>
      </c>
      <c r="B1001" s="96" t="s">
        <v>22</v>
      </c>
      <c r="C1001" s="96" t="s">
        <v>140</v>
      </c>
      <c r="D1001" s="96">
        <v>29</v>
      </c>
      <c r="E1001" s="96">
        <v>48.39</v>
      </c>
      <c r="F1001" s="96">
        <v>20.2</v>
      </c>
      <c r="G1001" s="106">
        <v>0.01</v>
      </c>
    </row>
    <row r="1002" spans="1:7" x14ac:dyDescent="0.3">
      <c r="A1002" s="105">
        <v>1992</v>
      </c>
      <c r="B1002" s="96" t="s">
        <v>23</v>
      </c>
      <c r="C1002" s="96" t="s">
        <v>138</v>
      </c>
      <c r="D1002" s="96">
        <v>73</v>
      </c>
      <c r="E1002" s="96">
        <v>269.43</v>
      </c>
      <c r="F1002" s="96">
        <v>200</v>
      </c>
      <c r="G1002" s="106">
        <v>0.01</v>
      </c>
    </row>
    <row r="1003" spans="1:7" x14ac:dyDescent="0.3">
      <c r="A1003" s="105">
        <v>1992</v>
      </c>
      <c r="B1003" s="96" t="s">
        <v>23</v>
      </c>
      <c r="C1003" s="96" t="s">
        <v>139</v>
      </c>
      <c r="D1003" s="96">
        <v>199</v>
      </c>
      <c r="E1003" s="160">
        <v>34072.78</v>
      </c>
      <c r="F1003" s="160">
        <v>6800</v>
      </c>
      <c r="G1003" s="106">
        <v>0.01</v>
      </c>
    </row>
    <row r="1004" spans="1:7" x14ac:dyDescent="0.3">
      <c r="A1004" s="105">
        <v>1992</v>
      </c>
      <c r="B1004" s="96" t="s">
        <v>23</v>
      </c>
      <c r="C1004" s="96" t="s">
        <v>140</v>
      </c>
      <c r="D1004" s="96">
        <v>13</v>
      </c>
      <c r="E1004" s="160">
        <v>2607.2399999999998</v>
      </c>
      <c r="F1004" s="160">
        <v>2200</v>
      </c>
      <c r="G1004" s="106">
        <v>0.01</v>
      </c>
    </row>
    <row r="1005" spans="1:7" x14ac:dyDescent="0.3">
      <c r="A1005" s="105">
        <v>1992</v>
      </c>
      <c r="B1005" s="96" t="s">
        <v>25</v>
      </c>
      <c r="C1005" s="96" t="s">
        <v>138</v>
      </c>
      <c r="D1005" s="96">
        <v>675</v>
      </c>
      <c r="E1005" s="160">
        <v>5372.6</v>
      </c>
      <c r="F1005" s="160">
        <v>2000</v>
      </c>
      <c r="G1005" s="106">
        <v>0.1</v>
      </c>
    </row>
    <row r="1006" spans="1:7" x14ac:dyDescent="0.3">
      <c r="A1006" s="105">
        <v>1992</v>
      </c>
      <c r="B1006" s="96" t="s">
        <v>25</v>
      </c>
      <c r="C1006" s="96" t="s">
        <v>139</v>
      </c>
      <c r="D1006" s="96">
        <v>262</v>
      </c>
      <c r="E1006" s="160">
        <v>170595.9</v>
      </c>
      <c r="F1006" s="160">
        <v>44200</v>
      </c>
      <c r="G1006" s="106">
        <v>0.1</v>
      </c>
    </row>
    <row r="1007" spans="1:7" x14ac:dyDescent="0.3">
      <c r="A1007" s="105">
        <v>1992</v>
      </c>
      <c r="B1007" s="96" t="s">
        <v>25</v>
      </c>
      <c r="C1007" s="96" t="s">
        <v>140</v>
      </c>
      <c r="D1007" s="96">
        <v>23</v>
      </c>
      <c r="E1007" s="96">
        <v>25.9</v>
      </c>
      <c r="F1007" s="96">
        <v>5</v>
      </c>
      <c r="G1007" s="106">
        <v>0.1</v>
      </c>
    </row>
    <row r="1008" spans="1:7" x14ac:dyDescent="0.3">
      <c r="A1008" s="105">
        <v>1992</v>
      </c>
      <c r="B1008" s="96" t="s">
        <v>27</v>
      </c>
      <c r="C1008" s="96" t="s">
        <v>139</v>
      </c>
      <c r="D1008" s="96">
        <v>5</v>
      </c>
      <c r="E1008" s="96">
        <v>13.3</v>
      </c>
      <c r="F1008" s="96">
        <v>12</v>
      </c>
      <c r="G1008" s="106">
        <v>0.1</v>
      </c>
    </row>
    <row r="1009" spans="1:7" x14ac:dyDescent="0.3">
      <c r="A1009" s="105">
        <v>1992</v>
      </c>
      <c r="B1009" s="96" t="s">
        <v>28</v>
      </c>
      <c r="C1009" s="96" t="s">
        <v>138</v>
      </c>
      <c r="D1009" s="96">
        <v>648</v>
      </c>
      <c r="E1009" s="160">
        <v>8127.3</v>
      </c>
      <c r="F1009" s="160">
        <v>2050</v>
      </c>
      <c r="G1009" s="106">
        <v>0</v>
      </c>
    </row>
    <row r="1010" spans="1:7" x14ac:dyDescent="0.3">
      <c r="A1010" s="105">
        <v>1992</v>
      </c>
      <c r="B1010" s="96" t="s">
        <v>28</v>
      </c>
      <c r="C1010" s="96" t="s">
        <v>139</v>
      </c>
      <c r="D1010" s="96">
        <v>117</v>
      </c>
      <c r="E1010" s="160">
        <v>18984.2</v>
      </c>
      <c r="F1010" s="160">
        <v>7496</v>
      </c>
      <c r="G1010" s="106">
        <v>0</v>
      </c>
    </row>
    <row r="1011" spans="1:7" x14ac:dyDescent="0.3">
      <c r="A1011" s="105">
        <v>1992</v>
      </c>
      <c r="B1011" s="96" t="s">
        <v>29</v>
      </c>
      <c r="C1011" s="96" t="s">
        <v>138</v>
      </c>
      <c r="D1011" s="96">
        <v>471</v>
      </c>
      <c r="E1011" s="160">
        <v>9635.18</v>
      </c>
      <c r="F1011" s="160">
        <v>4396</v>
      </c>
      <c r="G1011" s="106">
        <v>0.01</v>
      </c>
    </row>
    <row r="1012" spans="1:7" x14ac:dyDescent="0.3">
      <c r="A1012" s="105">
        <v>1992</v>
      </c>
      <c r="B1012" s="96" t="s">
        <v>29</v>
      </c>
      <c r="C1012" s="96" t="s">
        <v>139</v>
      </c>
      <c r="D1012" s="96">
        <v>228</v>
      </c>
      <c r="E1012" s="160">
        <v>88121.21</v>
      </c>
      <c r="F1012" s="160">
        <v>40000</v>
      </c>
      <c r="G1012" s="106">
        <v>0.01</v>
      </c>
    </row>
    <row r="1013" spans="1:7" x14ac:dyDescent="0.3">
      <c r="A1013" s="105">
        <v>1992</v>
      </c>
      <c r="B1013" s="96" t="s">
        <v>30</v>
      </c>
      <c r="C1013" s="96" t="s">
        <v>138</v>
      </c>
      <c r="D1013" s="96">
        <v>48</v>
      </c>
      <c r="E1013" s="160">
        <v>5998.23</v>
      </c>
      <c r="F1013" s="160">
        <v>5957.23</v>
      </c>
      <c r="G1013" s="106">
        <v>0.01</v>
      </c>
    </row>
    <row r="1014" spans="1:7" x14ac:dyDescent="0.3">
      <c r="A1014" s="105">
        <v>1992</v>
      </c>
      <c r="B1014" s="96" t="s">
        <v>30</v>
      </c>
      <c r="C1014" s="96" t="s">
        <v>139</v>
      </c>
      <c r="D1014" s="96">
        <v>68</v>
      </c>
      <c r="E1014" s="160">
        <v>31816.84</v>
      </c>
      <c r="F1014" s="160">
        <v>17766.400000000001</v>
      </c>
      <c r="G1014" s="106">
        <v>0.01</v>
      </c>
    </row>
    <row r="1015" spans="1:7" x14ac:dyDescent="0.3">
      <c r="A1015" s="105">
        <v>1991</v>
      </c>
      <c r="B1015" s="96" t="s">
        <v>17</v>
      </c>
      <c r="C1015" s="96" t="s">
        <v>138</v>
      </c>
      <c r="D1015" s="96">
        <v>431</v>
      </c>
      <c r="E1015" s="160">
        <v>2260.5</v>
      </c>
      <c r="F1015" s="96">
        <v>433.1</v>
      </c>
      <c r="G1015" s="106">
        <v>0.1</v>
      </c>
    </row>
    <row r="1016" spans="1:7" x14ac:dyDescent="0.3">
      <c r="A1016" s="105">
        <v>1991</v>
      </c>
      <c r="B1016" s="96" t="s">
        <v>17</v>
      </c>
      <c r="C1016" s="96" t="s">
        <v>139</v>
      </c>
      <c r="D1016" s="96">
        <v>466</v>
      </c>
      <c r="E1016" s="160">
        <v>3769.3</v>
      </c>
      <c r="F1016" s="160">
        <v>1559.1</v>
      </c>
      <c r="G1016" s="106">
        <v>0.1</v>
      </c>
    </row>
    <row r="1017" spans="1:7" x14ac:dyDescent="0.3">
      <c r="A1017" s="105">
        <v>1991</v>
      </c>
      <c r="B1017" s="96" t="s">
        <v>17</v>
      </c>
      <c r="C1017" s="96" t="s">
        <v>140</v>
      </c>
      <c r="D1017" s="96">
        <v>27</v>
      </c>
      <c r="E1017" s="96">
        <v>135</v>
      </c>
      <c r="F1017" s="96">
        <v>80</v>
      </c>
      <c r="G1017" s="106">
        <v>0.1</v>
      </c>
    </row>
    <row r="1018" spans="1:7" x14ac:dyDescent="0.3">
      <c r="A1018" s="105">
        <v>1991</v>
      </c>
      <c r="B1018" s="96" t="s">
        <v>18</v>
      </c>
      <c r="C1018" s="96" t="s">
        <v>138</v>
      </c>
      <c r="D1018" s="96">
        <v>1253</v>
      </c>
      <c r="E1018" s="160">
        <v>10923.6</v>
      </c>
      <c r="F1018" s="160">
        <v>1075</v>
      </c>
      <c r="G1018" s="106">
        <v>0</v>
      </c>
    </row>
    <row r="1019" spans="1:7" x14ac:dyDescent="0.3">
      <c r="A1019" s="105">
        <v>1991</v>
      </c>
      <c r="B1019" s="96" t="s">
        <v>18</v>
      </c>
      <c r="C1019" s="96" t="s">
        <v>139</v>
      </c>
      <c r="D1019" s="96">
        <v>760</v>
      </c>
      <c r="E1019" s="160">
        <v>13785.2</v>
      </c>
      <c r="F1019" s="160">
        <v>5165</v>
      </c>
      <c r="G1019" s="106">
        <v>0</v>
      </c>
    </row>
    <row r="1020" spans="1:7" x14ac:dyDescent="0.3">
      <c r="A1020" s="105">
        <v>1991</v>
      </c>
      <c r="B1020" s="96" t="s">
        <v>19</v>
      </c>
      <c r="C1020" s="96" t="s">
        <v>138</v>
      </c>
      <c r="D1020" s="96">
        <v>205</v>
      </c>
      <c r="E1020" s="160">
        <v>20668.099999999999</v>
      </c>
      <c r="F1020" s="160">
        <v>7000</v>
      </c>
      <c r="G1020" s="106">
        <v>0.1</v>
      </c>
    </row>
    <row r="1021" spans="1:7" x14ac:dyDescent="0.3">
      <c r="A1021" s="105">
        <v>1991</v>
      </c>
      <c r="B1021" s="96" t="s">
        <v>19</v>
      </c>
      <c r="C1021" s="96" t="s">
        <v>139</v>
      </c>
      <c r="D1021" s="96">
        <v>467</v>
      </c>
      <c r="E1021" s="160">
        <v>130317.6</v>
      </c>
      <c r="F1021" s="160">
        <v>27648</v>
      </c>
      <c r="G1021" s="106">
        <v>0</v>
      </c>
    </row>
    <row r="1022" spans="1:7" x14ac:dyDescent="0.3">
      <c r="A1022" s="105">
        <v>1991</v>
      </c>
      <c r="B1022" s="96" t="s">
        <v>20</v>
      </c>
      <c r="C1022" s="96" t="s">
        <v>138</v>
      </c>
      <c r="D1022" s="96">
        <v>498</v>
      </c>
      <c r="E1022" s="160">
        <v>3417.3</v>
      </c>
      <c r="F1022" s="160">
        <v>2600</v>
      </c>
      <c r="G1022" s="106">
        <v>0</v>
      </c>
    </row>
    <row r="1023" spans="1:7" x14ac:dyDescent="0.3">
      <c r="A1023" s="105">
        <v>1991</v>
      </c>
      <c r="B1023" s="96" t="s">
        <v>20</v>
      </c>
      <c r="C1023" s="96" t="s">
        <v>139</v>
      </c>
      <c r="D1023" s="96">
        <v>86</v>
      </c>
      <c r="E1023" s="96">
        <v>56.7</v>
      </c>
      <c r="F1023" s="96">
        <v>27</v>
      </c>
      <c r="G1023" s="106">
        <v>0</v>
      </c>
    </row>
    <row r="1024" spans="1:7" x14ac:dyDescent="0.3">
      <c r="A1024" s="105">
        <v>1991</v>
      </c>
      <c r="B1024" s="96" t="s">
        <v>20</v>
      </c>
      <c r="C1024" s="96" t="s">
        <v>140</v>
      </c>
      <c r="D1024" s="96">
        <v>72</v>
      </c>
      <c r="E1024" s="96">
        <v>85</v>
      </c>
      <c r="F1024" s="96">
        <v>14</v>
      </c>
      <c r="G1024" s="106">
        <v>0</v>
      </c>
    </row>
    <row r="1025" spans="1:7" x14ac:dyDescent="0.3">
      <c r="A1025" s="105">
        <v>1991</v>
      </c>
      <c r="B1025" s="96" t="s">
        <v>21</v>
      </c>
      <c r="C1025" s="96" t="s">
        <v>138</v>
      </c>
      <c r="D1025" s="96">
        <v>92</v>
      </c>
      <c r="E1025" s="160">
        <v>6863.4</v>
      </c>
      <c r="F1025" s="160">
        <v>6075</v>
      </c>
      <c r="G1025" s="106">
        <v>0</v>
      </c>
    </row>
    <row r="1026" spans="1:7" x14ac:dyDescent="0.3">
      <c r="A1026" s="105">
        <v>1991</v>
      </c>
      <c r="B1026" s="96" t="s">
        <v>21</v>
      </c>
      <c r="C1026" s="96" t="s">
        <v>139</v>
      </c>
      <c r="D1026" s="96">
        <v>23</v>
      </c>
      <c r="E1026" s="160">
        <v>49526.6</v>
      </c>
      <c r="F1026" s="160">
        <v>9850</v>
      </c>
      <c r="G1026" s="106">
        <v>0</v>
      </c>
    </row>
    <row r="1027" spans="1:7" x14ac:dyDescent="0.3">
      <c r="A1027" s="105">
        <v>1991</v>
      </c>
      <c r="B1027" s="96" t="s">
        <v>22</v>
      </c>
      <c r="C1027" s="96" t="s">
        <v>138</v>
      </c>
      <c r="D1027" s="96">
        <v>636</v>
      </c>
      <c r="E1027" s="160">
        <v>1712.09</v>
      </c>
      <c r="F1027" s="96">
        <v>532.4</v>
      </c>
      <c r="G1027" s="106">
        <v>0.01</v>
      </c>
    </row>
    <row r="1028" spans="1:7" x14ac:dyDescent="0.3">
      <c r="A1028" s="105">
        <v>1991</v>
      </c>
      <c r="B1028" s="96" t="s">
        <v>22</v>
      </c>
      <c r="C1028" s="96" t="s">
        <v>139</v>
      </c>
      <c r="D1028" s="96">
        <v>40</v>
      </c>
      <c r="E1028" s="96">
        <v>17.98</v>
      </c>
      <c r="F1028" s="96">
        <v>6</v>
      </c>
      <c r="G1028" s="106">
        <v>0.01</v>
      </c>
    </row>
    <row r="1029" spans="1:7" x14ac:dyDescent="0.3">
      <c r="A1029" s="105">
        <v>1991</v>
      </c>
      <c r="B1029" s="96" t="s">
        <v>22</v>
      </c>
      <c r="C1029" s="96" t="s">
        <v>140</v>
      </c>
      <c r="D1029" s="96">
        <v>50</v>
      </c>
      <c r="E1029" s="96">
        <v>45.68</v>
      </c>
      <c r="F1029" s="96">
        <v>12.9</v>
      </c>
      <c r="G1029" s="106">
        <v>0.01</v>
      </c>
    </row>
    <row r="1030" spans="1:7" x14ac:dyDescent="0.3">
      <c r="A1030" s="105">
        <v>1991</v>
      </c>
      <c r="B1030" s="96" t="s">
        <v>23</v>
      </c>
      <c r="C1030" s="96" t="s">
        <v>138</v>
      </c>
      <c r="D1030" s="96">
        <v>43</v>
      </c>
      <c r="E1030" s="96">
        <v>46.97</v>
      </c>
      <c r="F1030" s="96">
        <v>10</v>
      </c>
      <c r="G1030" s="106">
        <v>0.01</v>
      </c>
    </row>
    <row r="1031" spans="1:7" x14ac:dyDescent="0.3">
      <c r="A1031" s="105">
        <v>1991</v>
      </c>
      <c r="B1031" s="96" t="s">
        <v>23</v>
      </c>
      <c r="C1031" s="96" t="s">
        <v>139</v>
      </c>
      <c r="D1031" s="96">
        <v>283</v>
      </c>
      <c r="E1031" s="160">
        <v>225401.42</v>
      </c>
      <c r="F1031" s="160">
        <v>29634</v>
      </c>
      <c r="G1031" s="106">
        <v>0.01</v>
      </c>
    </row>
    <row r="1032" spans="1:7" x14ac:dyDescent="0.3">
      <c r="A1032" s="105">
        <v>1991</v>
      </c>
      <c r="B1032" s="96" t="s">
        <v>23</v>
      </c>
      <c r="C1032" s="96" t="s">
        <v>140</v>
      </c>
      <c r="D1032" s="96">
        <v>5</v>
      </c>
      <c r="E1032" s="96">
        <v>18.03</v>
      </c>
      <c r="F1032" s="96">
        <v>17</v>
      </c>
      <c r="G1032" s="106">
        <v>0.01</v>
      </c>
    </row>
    <row r="1033" spans="1:7" x14ac:dyDescent="0.3">
      <c r="A1033" s="105">
        <v>1991</v>
      </c>
      <c r="B1033" s="96" t="s">
        <v>25</v>
      </c>
      <c r="C1033" s="96" t="s">
        <v>138</v>
      </c>
      <c r="D1033" s="96">
        <v>1265</v>
      </c>
      <c r="E1033" s="160">
        <v>11090.2</v>
      </c>
      <c r="F1033" s="160">
        <v>4800</v>
      </c>
      <c r="G1033" s="106">
        <v>0.1</v>
      </c>
    </row>
    <row r="1034" spans="1:7" x14ac:dyDescent="0.3">
      <c r="A1034" s="105">
        <v>1991</v>
      </c>
      <c r="B1034" s="96" t="s">
        <v>25</v>
      </c>
      <c r="C1034" s="96" t="s">
        <v>139</v>
      </c>
      <c r="D1034" s="96">
        <v>1259</v>
      </c>
      <c r="E1034" s="160">
        <v>307671.5</v>
      </c>
      <c r="F1034" s="160">
        <v>49500</v>
      </c>
      <c r="G1034" s="106">
        <v>0.1</v>
      </c>
    </row>
    <row r="1035" spans="1:7" x14ac:dyDescent="0.3">
      <c r="A1035" s="105">
        <v>1991</v>
      </c>
      <c r="B1035" s="96" t="s">
        <v>25</v>
      </c>
      <c r="C1035" s="96" t="s">
        <v>140</v>
      </c>
      <c r="D1035" s="96">
        <v>36</v>
      </c>
      <c r="E1035" s="96">
        <v>49.4</v>
      </c>
      <c r="F1035" s="96">
        <v>20</v>
      </c>
      <c r="G1035" s="106">
        <v>0.1</v>
      </c>
    </row>
    <row r="1036" spans="1:7" x14ac:dyDescent="0.3">
      <c r="A1036" s="105">
        <v>1991</v>
      </c>
      <c r="B1036" s="96" t="s">
        <v>27</v>
      </c>
      <c r="C1036" s="96" t="s">
        <v>138</v>
      </c>
      <c r="D1036" s="96">
        <v>2</v>
      </c>
      <c r="E1036" s="96">
        <v>200.5</v>
      </c>
      <c r="F1036" s="96">
        <v>200</v>
      </c>
      <c r="G1036" s="106">
        <v>0.5</v>
      </c>
    </row>
    <row r="1037" spans="1:7" x14ac:dyDescent="0.3">
      <c r="A1037" s="105">
        <v>1991</v>
      </c>
      <c r="B1037" s="96" t="s">
        <v>27</v>
      </c>
      <c r="C1037" s="96" t="s">
        <v>139</v>
      </c>
      <c r="D1037" s="96">
        <v>19</v>
      </c>
      <c r="E1037" s="96">
        <v>829.2</v>
      </c>
      <c r="F1037" s="96">
        <v>480</v>
      </c>
      <c r="G1037" s="106">
        <v>0.1</v>
      </c>
    </row>
    <row r="1038" spans="1:7" x14ac:dyDescent="0.3">
      <c r="A1038" s="105">
        <v>1991</v>
      </c>
      <c r="B1038" s="96" t="s">
        <v>28</v>
      </c>
      <c r="C1038" s="96" t="s">
        <v>138</v>
      </c>
      <c r="D1038" s="96">
        <v>737</v>
      </c>
      <c r="E1038" s="160">
        <v>42503.1</v>
      </c>
      <c r="F1038" s="160">
        <v>40000</v>
      </c>
      <c r="G1038" s="106">
        <v>0</v>
      </c>
    </row>
    <row r="1039" spans="1:7" x14ac:dyDescent="0.3">
      <c r="A1039" s="105">
        <v>1991</v>
      </c>
      <c r="B1039" s="96" t="s">
        <v>28</v>
      </c>
      <c r="C1039" s="96" t="s">
        <v>139</v>
      </c>
      <c r="D1039" s="96">
        <v>479</v>
      </c>
      <c r="E1039" s="160">
        <v>395828.3</v>
      </c>
      <c r="F1039" s="160">
        <v>151000</v>
      </c>
      <c r="G1039" s="106">
        <v>0</v>
      </c>
    </row>
    <row r="1040" spans="1:7" x14ac:dyDescent="0.3">
      <c r="A1040" s="105">
        <v>1991</v>
      </c>
      <c r="B1040" s="96" t="s">
        <v>29</v>
      </c>
      <c r="C1040" s="96" t="s">
        <v>138</v>
      </c>
      <c r="D1040" s="96">
        <v>493</v>
      </c>
      <c r="E1040" s="160">
        <v>33955.160000000003</v>
      </c>
      <c r="F1040" s="160">
        <v>25200</v>
      </c>
      <c r="G1040" s="106">
        <v>0.01</v>
      </c>
    </row>
    <row r="1041" spans="1:7" x14ac:dyDescent="0.3">
      <c r="A1041" s="105">
        <v>1991</v>
      </c>
      <c r="B1041" s="96" t="s">
        <v>29</v>
      </c>
      <c r="C1041" s="96" t="s">
        <v>139</v>
      </c>
      <c r="D1041" s="96">
        <v>269</v>
      </c>
      <c r="E1041" s="160">
        <v>164219.95000000001</v>
      </c>
      <c r="F1041" s="160">
        <v>35807.78</v>
      </c>
      <c r="G1041" s="106">
        <v>0.01</v>
      </c>
    </row>
    <row r="1042" spans="1:7" x14ac:dyDescent="0.3">
      <c r="A1042" s="105">
        <v>1991</v>
      </c>
      <c r="B1042" s="96" t="s">
        <v>30</v>
      </c>
      <c r="C1042" s="96" t="s">
        <v>138</v>
      </c>
      <c r="D1042" s="96">
        <v>62</v>
      </c>
      <c r="E1042" s="96">
        <v>805.14</v>
      </c>
      <c r="F1042" s="96">
        <v>689.48</v>
      </c>
      <c r="G1042" s="106">
        <v>0.01</v>
      </c>
    </row>
    <row r="1043" spans="1:7" x14ac:dyDescent="0.3">
      <c r="A1043" s="105">
        <v>1991</v>
      </c>
      <c r="B1043" s="96" t="s">
        <v>30</v>
      </c>
      <c r="C1043" s="96" t="s">
        <v>139</v>
      </c>
      <c r="D1043" s="96">
        <v>125</v>
      </c>
      <c r="E1043" s="160">
        <v>119465.68</v>
      </c>
      <c r="F1043" s="160">
        <v>15452.08</v>
      </c>
      <c r="G1043" s="106">
        <v>0.01</v>
      </c>
    </row>
    <row r="1044" spans="1:7" x14ac:dyDescent="0.3">
      <c r="A1044" s="105">
        <v>1990</v>
      </c>
      <c r="B1044" s="96" t="s">
        <v>17</v>
      </c>
      <c r="C1044" s="96" t="s">
        <v>138</v>
      </c>
      <c r="D1044" s="96">
        <v>372</v>
      </c>
      <c r="E1044" s="160">
        <v>2385.4</v>
      </c>
      <c r="F1044" s="96">
        <v>932.8</v>
      </c>
      <c r="G1044" s="106">
        <v>0.1</v>
      </c>
    </row>
    <row r="1045" spans="1:7" x14ac:dyDescent="0.3">
      <c r="A1045" s="105">
        <v>1990</v>
      </c>
      <c r="B1045" s="96" t="s">
        <v>17</v>
      </c>
      <c r="C1045" s="96" t="s">
        <v>139</v>
      </c>
      <c r="D1045" s="96">
        <v>914</v>
      </c>
      <c r="E1045" s="160">
        <v>30890.7</v>
      </c>
      <c r="F1045" s="160">
        <v>11809.5</v>
      </c>
      <c r="G1045" s="106">
        <v>0.1</v>
      </c>
    </row>
    <row r="1046" spans="1:7" x14ac:dyDescent="0.3">
      <c r="A1046" s="105">
        <v>1990</v>
      </c>
      <c r="B1046" s="96" t="s">
        <v>17</v>
      </c>
      <c r="C1046" s="96" t="s">
        <v>140</v>
      </c>
      <c r="D1046" s="96">
        <v>15</v>
      </c>
      <c r="E1046" s="96">
        <v>808.8</v>
      </c>
      <c r="F1046" s="96">
        <v>496</v>
      </c>
      <c r="G1046" s="106">
        <v>0.1</v>
      </c>
    </row>
    <row r="1047" spans="1:7" x14ac:dyDescent="0.3">
      <c r="A1047" s="105">
        <v>1990</v>
      </c>
      <c r="B1047" s="96" t="s">
        <v>18</v>
      </c>
      <c r="C1047" s="96" t="s">
        <v>138</v>
      </c>
      <c r="D1047" s="96">
        <v>1240</v>
      </c>
      <c r="E1047" s="160">
        <v>40278.300000000003</v>
      </c>
      <c r="F1047" s="160">
        <v>24080</v>
      </c>
      <c r="G1047" s="106">
        <v>0</v>
      </c>
    </row>
    <row r="1048" spans="1:7" x14ac:dyDescent="0.3">
      <c r="A1048" s="105">
        <v>1990</v>
      </c>
      <c r="B1048" s="96" t="s">
        <v>18</v>
      </c>
      <c r="C1048" s="96" t="s">
        <v>139</v>
      </c>
      <c r="D1048" s="96">
        <v>2015</v>
      </c>
      <c r="E1048" s="160">
        <v>35503.5</v>
      </c>
      <c r="F1048" s="160">
        <v>12213.4</v>
      </c>
      <c r="G1048" s="106">
        <v>0</v>
      </c>
    </row>
    <row r="1049" spans="1:7" x14ac:dyDescent="0.3">
      <c r="A1049" s="105">
        <v>1990</v>
      </c>
      <c r="B1049" s="96" t="s">
        <v>19</v>
      </c>
      <c r="C1049" s="96" t="s">
        <v>138</v>
      </c>
      <c r="D1049" s="96">
        <v>283</v>
      </c>
      <c r="E1049" s="160">
        <v>5719</v>
      </c>
      <c r="F1049" s="160">
        <v>1342.6</v>
      </c>
      <c r="G1049" s="106">
        <v>0.1</v>
      </c>
    </row>
    <row r="1050" spans="1:7" x14ac:dyDescent="0.3">
      <c r="A1050" s="105">
        <v>1990</v>
      </c>
      <c r="B1050" s="96" t="s">
        <v>19</v>
      </c>
      <c r="C1050" s="96" t="s">
        <v>139</v>
      </c>
      <c r="D1050" s="96">
        <v>279</v>
      </c>
      <c r="E1050" s="160">
        <v>10426</v>
      </c>
      <c r="F1050" s="160">
        <v>2793.1</v>
      </c>
      <c r="G1050" s="106">
        <v>0.1</v>
      </c>
    </row>
    <row r="1051" spans="1:7" x14ac:dyDescent="0.3">
      <c r="A1051" s="105">
        <v>1990</v>
      </c>
      <c r="B1051" s="96" t="s">
        <v>20</v>
      </c>
      <c r="C1051" s="96" t="s">
        <v>138</v>
      </c>
      <c r="D1051" s="96">
        <v>318</v>
      </c>
      <c r="E1051" s="160">
        <v>6188.1</v>
      </c>
      <c r="F1051" s="160">
        <v>4871</v>
      </c>
      <c r="G1051" s="106">
        <v>0</v>
      </c>
    </row>
    <row r="1052" spans="1:7" x14ac:dyDescent="0.3">
      <c r="A1052" s="105">
        <v>1990</v>
      </c>
      <c r="B1052" s="96" t="s">
        <v>20</v>
      </c>
      <c r="C1052" s="96" t="s">
        <v>139</v>
      </c>
      <c r="D1052" s="96">
        <v>29</v>
      </c>
      <c r="E1052" s="96">
        <v>6.9</v>
      </c>
      <c r="F1052" s="96">
        <v>2</v>
      </c>
      <c r="G1052" s="106">
        <v>0</v>
      </c>
    </row>
    <row r="1053" spans="1:7" x14ac:dyDescent="0.3">
      <c r="A1053" s="105">
        <v>1990</v>
      </c>
      <c r="B1053" s="96" t="s">
        <v>20</v>
      </c>
      <c r="C1053" s="96" t="s">
        <v>140</v>
      </c>
      <c r="D1053" s="96">
        <v>30</v>
      </c>
      <c r="E1053" s="96">
        <v>23.4</v>
      </c>
      <c r="F1053" s="96">
        <v>7.5</v>
      </c>
      <c r="G1053" s="106">
        <v>0</v>
      </c>
    </row>
    <row r="1054" spans="1:7" x14ac:dyDescent="0.3">
      <c r="A1054" s="105">
        <v>1990</v>
      </c>
      <c r="B1054" s="96" t="s">
        <v>21</v>
      </c>
      <c r="C1054" s="96" t="s">
        <v>138</v>
      </c>
      <c r="D1054" s="96">
        <v>154</v>
      </c>
      <c r="E1054" s="160">
        <v>3825.3</v>
      </c>
      <c r="F1054" s="160">
        <v>2340</v>
      </c>
      <c r="G1054" s="106">
        <v>0</v>
      </c>
    </row>
    <row r="1055" spans="1:7" x14ac:dyDescent="0.3">
      <c r="A1055" s="105">
        <v>1990</v>
      </c>
      <c r="B1055" s="96" t="s">
        <v>21</v>
      </c>
      <c r="C1055" s="96" t="s">
        <v>139</v>
      </c>
      <c r="D1055" s="96">
        <v>11</v>
      </c>
      <c r="E1055" s="160">
        <v>20777</v>
      </c>
      <c r="F1055" s="160">
        <v>9064</v>
      </c>
      <c r="G1055" s="106">
        <v>0</v>
      </c>
    </row>
    <row r="1056" spans="1:7" x14ac:dyDescent="0.3">
      <c r="A1056" s="105">
        <v>1990</v>
      </c>
      <c r="B1056" s="96" t="s">
        <v>22</v>
      </c>
      <c r="C1056" s="96" t="s">
        <v>138</v>
      </c>
      <c r="D1056" s="96">
        <v>441</v>
      </c>
      <c r="E1056" s="160">
        <v>1029.0899999999999</v>
      </c>
      <c r="F1056" s="96">
        <v>308</v>
      </c>
      <c r="G1056" s="106">
        <v>0</v>
      </c>
    </row>
    <row r="1057" spans="1:7" x14ac:dyDescent="0.3">
      <c r="A1057" s="105">
        <v>1990</v>
      </c>
      <c r="B1057" s="96" t="s">
        <v>22</v>
      </c>
      <c r="C1057" s="96" t="s">
        <v>139</v>
      </c>
      <c r="D1057" s="96">
        <v>8</v>
      </c>
      <c r="E1057" s="96">
        <v>0.2</v>
      </c>
      <c r="F1057" s="96">
        <v>0.1</v>
      </c>
      <c r="G1057" s="106">
        <v>0.01</v>
      </c>
    </row>
    <row r="1058" spans="1:7" x14ac:dyDescent="0.3">
      <c r="A1058" s="105">
        <v>1990</v>
      </c>
      <c r="B1058" s="96" t="s">
        <v>22</v>
      </c>
      <c r="C1058" s="96" t="s">
        <v>140</v>
      </c>
      <c r="D1058" s="96">
        <v>48</v>
      </c>
      <c r="E1058" s="96">
        <v>38.869999999999997</v>
      </c>
      <c r="F1058" s="96">
        <v>12.1</v>
      </c>
      <c r="G1058" s="106">
        <v>0.01</v>
      </c>
    </row>
    <row r="1059" spans="1:7" x14ac:dyDescent="0.3">
      <c r="A1059" s="105">
        <v>1990</v>
      </c>
      <c r="B1059" s="96" t="s">
        <v>23</v>
      </c>
      <c r="C1059" s="96" t="s">
        <v>138</v>
      </c>
      <c r="D1059" s="96">
        <v>40</v>
      </c>
      <c r="E1059" s="96">
        <v>11.98</v>
      </c>
      <c r="F1059" s="96">
        <v>2</v>
      </c>
      <c r="G1059" s="106">
        <v>0.01</v>
      </c>
    </row>
    <row r="1060" spans="1:7" x14ac:dyDescent="0.3">
      <c r="A1060" s="105">
        <v>1990</v>
      </c>
      <c r="B1060" s="96" t="s">
        <v>23</v>
      </c>
      <c r="C1060" s="96" t="s">
        <v>139</v>
      </c>
      <c r="D1060" s="96">
        <v>194</v>
      </c>
      <c r="E1060" s="160">
        <v>104605.21</v>
      </c>
      <c r="F1060" s="160">
        <v>30001</v>
      </c>
      <c r="G1060" s="106">
        <v>0.01</v>
      </c>
    </row>
    <row r="1061" spans="1:7" x14ac:dyDescent="0.3">
      <c r="A1061" s="105">
        <v>1990</v>
      </c>
      <c r="B1061" s="96" t="s">
        <v>23</v>
      </c>
      <c r="C1061" s="96" t="s">
        <v>140</v>
      </c>
      <c r="D1061" s="96">
        <v>2</v>
      </c>
      <c r="E1061" s="96">
        <v>0.21</v>
      </c>
      <c r="F1061" s="96">
        <v>0.2</v>
      </c>
      <c r="G1061" s="106">
        <v>0.01</v>
      </c>
    </row>
    <row r="1062" spans="1:7" x14ac:dyDescent="0.3">
      <c r="A1062" s="105">
        <v>1990</v>
      </c>
      <c r="B1062" s="96" t="s">
        <v>25</v>
      </c>
      <c r="C1062" s="96" t="s">
        <v>138</v>
      </c>
      <c r="D1062" s="96">
        <v>942</v>
      </c>
      <c r="E1062" s="160">
        <v>8752.2000000000007</v>
      </c>
      <c r="F1062" s="160">
        <v>3166</v>
      </c>
      <c r="G1062" s="106">
        <v>0.1</v>
      </c>
    </row>
    <row r="1063" spans="1:7" x14ac:dyDescent="0.3">
      <c r="A1063" s="105">
        <v>1990</v>
      </c>
      <c r="B1063" s="96" t="s">
        <v>25</v>
      </c>
      <c r="C1063" s="96" t="s">
        <v>139</v>
      </c>
      <c r="D1063" s="96">
        <v>645</v>
      </c>
      <c r="E1063" s="160">
        <v>174915.7</v>
      </c>
      <c r="F1063" s="160">
        <v>36712</v>
      </c>
      <c r="G1063" s="106">
        <v>0.1</v>
      </c>
    </row>
    <row r="1064" spans="1:7" x14ac:dyDescent="0.3">
      <c r="A1064" s="105">
        <v>1990</v>
      </c>
      <c r="B1064" s="96" t="s">
        <v>25</v>
      </c>
      <c r="C1064" s="96" t="s">
        <v>140</v>
      </c>
      <c r="D1064" s="96">
        <v>27</v>
      </c>
      <c r="E1064" s="96">
        <v>25.5</v>
      </c>
      <c r="F1064" s="96">
        <v>5</v>
      </c>
      <c r="G1064" s="106">
        <v>0.1</v>
      </c>
    </row>
    <row r="1065" spans="1:7" x14ac:dyDescent="0.3">
      <c r="A1065" s="105">
        <v>1990</v>
      </c>
      <c r="B1065" s="96" t="s">
        <v>27</v>
      </c>
      <c r="C1065" s="96" t="s">
        <v>138</v>
      </c>
      <c r="D1065" s="96">
        <v>7</v>
      </c>
      <c r="E1065" s="96">
        <v>8.4</v>
      </c>
      <c r="F1065" s="96">
        <v>5.0999999999999996</v>
      </c>
      <c r="G1065" s="106">
        <v>0</v>
      </c>
    </row>
    <row r="1066" spans="1:7" x14ac:dyDescent="0.3">
      <c r="A1066" s="105">
        <v>1990</v>
      </c>
      <c r="B1066" s="96" t="s">
        <v>27</v>
      </c>
      <c r="C1066" s="96" t="s">
        <v>139</v>
      </c>
      <c r="D1066" s="96">
        <v>57</v>
      </c>
      <c r="E1066" s="160">
        <v>24591.9</v>
      </c>
      <c r="F1066" s="160">
        <v>12000</v>
      </c>
      <c r="G1066" s="106">
        <v>0.1</v>
      </c>
    </row>
    <row r="1067" spans="1:7" x14ac:dyDescent="0.3">
      <c r="A1067" s="105">
        <v>1990</v>
      </c>
      <c r="B1067" s="96" t="s">
        <v>27</v>
      </c>
      <c r="C1067" s="96" t="s">
        <v>140</v>
      </c>
      <c r="D1067" s="96">
        <v>1</v>
      </c>
      <c r="E1067" s="96">
        <v>200</v>
      </c>
      <c r="F1067" s="96">
        <v>200</v>
      </c>
      <c r="G1067" s="106">
        <v>200</v>
      </c>
    </row>
    <row r="1068" spans="1:7" x14ac:dyDescent="0.3">
      <c r="A1068" s="105">
        <v>1990</v>
      </c>
      <c r="B1068" s="96" t="s">
        <v>28</v>
      </c>
      <c r="C1068" s="96" t="s">
        <v>138</v>
      </c>
      <c r="D1068" s="96">
        <v>595</v>
      </c>
      <c r="E1068" s="160">
        <v>18666.5</v>
      </c>
      <c r="F1068" s="160">
        <v>11031</v>
      </c>
      <c r="G1068" s="106">
        <v>0</v>
      </c>
    </row>
    <row r="1069" spans="1:7" x14ac:dyDescent="0.3">
      <c r="A1069" s="105">
        <v>1990</v>
      </c>
      <c r="B1069" s="96" t="s">
        <v>28</v>
      </c>
      <c r="C1069" s="96" t="s">
        <v>139</v>
      </c>
      <c r="D1069" s="96">
        <v>256</v>
      </c>
      <c r="E1069" s="160">
        <v>64676.1</v>
      </c>
      <c r="F1069" s="160">
        <v>16000</v>
      </c>
      <c r="G1069" s="106">
        <v>0</v>
      </c>
    </row>
    <row r="1070" spans="1:7" x14ac:dyDescent="0.3">
      <c r="A1070" s="105">
        <v>1990</v>
      </c>
      <c r="B1070" s="96" t="s">
        <v>29</v>
      </c>
      <c r="C1070" s="96" t="s">
        <v>138</v>
      </c>
      <c r="D1070" s="96">
        <v>434</v>
      </c>
      <c r="E1070" s="160">
        <v>35848.29</v>
      </c>
      <c r="F1070" s="160">
        <v>33675.379999999997</v>
      </c>
      <c r="G1070" s="106">
        <v>0.01</v>
      </c>
    </row>
    <row r="1071" spans="1:7" x14ac:dyDescent="0.3">
      <c r="A1071" s="105">
        <v>1990</v>
      </c>
      <c r="B1071" s="96" t="s">
        <v>29</v>
      </c>
      <c r="C1071" s="96" t="s">
        <v>139</v>
      </c>
      <c r="D1071" s="96">
        <v>463</v>
      </c>
      <c r="E1071" s="160">
        <v>180207.39</v>
      </c>
      <c r="F1071" s="160">
        <v>32176.62</v>
      </c>
      <c r="G1071" s="106">
        <v>0.01</v>
      </c>
    </row>
    <row r="1072" spans="1:7" x14ac:dyDescent="0.3">
      <c r="A1072" s="105">
        <v>1990</v>
      </c>
      <c r="B1072" s="96" t="s">
        <v>30</v>
      </c>
      <c r="C1072" s="96" t="s">
        <v>138</v>
      </c>
      <c r="D1072" s="96">
        <v>81</v>
      </c>
      <c r="E1072" s="160">
        <v>1412.99</v>
      </c>
      <c r="F1072" s="96">
        <v>903.09</v>
      </c>
      <c r="G1072" s="106">
        <v>0.01</v>
      </c>
    </row>
    <row r="1073" spans="1:7" x14ac:dyDescent="0.3">
      <c r="A1073" s="105">
        <v>1990</v>
      </c>
      <c r="B1073" s="96" t="s">
        <v>30</v>
      </c>
      <c r="C1073" s="96" t="s">
        <v>139</v>
      </c>
      <c r="D1073" s="96">
        <v>73</v>
      </c>
      <c r="E1073" s="160">
        <v>181478.93</v>
      </c>
      <c r="F1073" s="160">
        <v>61715.19</v>
      </c>
      <c r="G1073" s="106">
        <v>0.01</v>
      </c>
    </row>
    <row r="1074" spans="1:7" x14ac:dyDescent="0.3">
      <c r="A1074" s="105">
        <v>1989</v>
      </c>
      <c r="B1074" s="96" t="s">
        <v>17</v>
      </c>
      <c r="C1074" s="96" t="s">
        <v>138</v>
      </c>
      <c r="D1074" s="96">
        <v>318</v>
      </c>
      <c r="E1074" s="160">
        <v>6202.8</v>
      </c>
      <c r="F1074" s="160">
        <v>1977.7</v>
      </c>
      <c r="G1074" s="106">
        <v>0</v>
      </c>
    </row>
    <row r="1075" spans="1:7" x14ac:dyDescent="0.3">
      <c r="A1075" s="105">
        <v>1989</v>
      </c>
      <c r="B1075" s="96" t="s">
        <v>17</v>
      </c>
      <c r="C1075" s="96" t="s">
        <v>139</v>
      </c>
      <c r="D1075" s="96">
        <v>447</v>
      </c>
      <c r="E1075" s="96">
        <v>426.9</v>
      </c>
      <c r="F1075" s="96">
        <v>48</v>
      </c>
      <c r="G1075" s="106">
        <v>0</v>
      </c>
    </row>
    <row r="1076" spans="1:7" x14ac:dyDescent="0.3">
      <c r="A1076" s="105">
        <v>1989</v>
      </c>
      <c r="B1076" s="96" t="s">
        <v>17</v>
      </c>
      <c r="C1076" s="96" t="s">
        <v>140</v>
      </c>
      <c r="D1076" s="96">
        <v>16</v>
      </c>
      <c r="E1076" s="96">
        <v>79.2</v>
      </c>
      <c r="F1076" s="96">
        <v>52</v>
      </c>
      <c r="G1076" s="106">
        <v>0</v>
      </c>
    </row>
    <row r="1077" spans="1:7" x14ac:dyDescent="0.3">
      <c r="A1077" s="105">
        <v>1989</v>
      </c>
      <c r="B1077" s="96" t="s">
        <v>18</v>
      </c>
      <c r="C1077" s="96" t="s">
        <v>138</v>
      </c>
      <c r="D1077" s="96">
        <v>1492</v>
      </c>
      <c r="E1077" s="160">
        <v>17922.400000000001</v>
      </c>
      <c r="F1077" s="160">
        <v>3870</v>
      </c>
      <c r="G1077" s="106">
        <v>0</v>
      </c>
    </row>
    <row r="1078" spans="1:7" x14ac:dyDescent="0.3">
      <c r="A1078" s="105">
        <v>1989</v>
      </c>
      <c r="B1078" s="96" t="s">
        <v>18</v>
      </c>
      <c r="C1078" s="96" t="s">
        <v>139</v>
      </c>
      <c r="D1078" s="96">
        <v>2028</v>
      </c>
      <c r="E1078" s="160">
        <v>7459.2</v>
      </c>
      <c r="F1078" s="160">
        <v>3338</v>
      </c>
      <c r="G1078" s="106">
        <v>0</v>
      </c>
    </row>
    <row r="1079" spans="1:7" x14ac:dyDescent="0.3">
      <c r="A1079" s="105">
        <v>1989</v>
      </c>
      <c r="B1079" s="96" t="s">
        <v>19</v>
      </c>
      <c r="C1079" s="96" t="s">
        <v>138</v>
      </c>
      <c r="D1079" s="96">
        <v>511</v>
      </c>
      <c r="E1079" s="160">
        <v>634735.69999999995</v>
      </c>
      <c r="F1079" s="160">
        <v>449694</v>
      </c>
      <c r="G1079" s="106">
        <v>0.1</v>
      </c>
    </row>
    <row r="1080" spans="1:7" x14ac:dyDescent="0.3">
      <c r="A1080" s="105">
        <v>1989</v>
      </c>
      <c r="B1080" s="96" t="s">
        <v>19</v>
      </c>
      <c r="C1080" s="96" t="s">
        <v>139</v>
      </c>
      <c r="D1080" s="96">
        <v>700</v>
      </c>
      <c r="E1080" s="160">
        <v>2918170.9</v>
      </c>
      <c r="F1080" s="160">
        <v>278572</v>
      </c>
      <c r="G1080" s="106">
        <v>0.1</v>
      </c>
    </row>
    <row r="1081" spans="1:7" x14ac:dyDescent="0.3">
      <c r="A1081" s="105">
        <v>1989</v>
      </c>
      <c r="B1081" s="96" t="s">
        <v>20</v>
      </c>
      <c r="C1081" s="96" t="s">
        <v>138</v>
      </c>
      <c r="D1081" s="96">
        <v>318</v>
      </c>
      <c r="E1081" s="96">
        <v>549</v>
      </c>
      <c r="F1081" s="96">
        <v>80</v>
      </c>
      <c r="G1081" s="106">
        <v>0</v>
      </c>
    </row>
    <row r="1082" spans="1:7" x14ac:dyDescent="0.3">
      <c r="A1082" s="105">
        <v>1989</v>
      </c>
      <c r="B1082" s="96" t="s">
        <v>20</v>
      </c>
      <c r="C1082" s="96" t="s">
        <v>139</v>
      </c>
      <c r="D1082" s="96">
        <v>45</v>
      </c>
      <c r="E1082" s="96">
        <v>143.9</v>
      </c>
      <c r="F1082" s="96">
        <v>72</v>
      </c>
      <c r="G1082" s="106">
        <v>0</v>
      </c>
    </row>
    <row r="1083" spans="1:7" x14ac:dyDescent="0.3">
      <c r="A1083" s="105">
        <v>1989</v>
      </c>
      <c r="B1083" s="96" t="s">
        <v>20</v>
      </c>
      <c r="C1083" s="96" t="s">
        <v>140</v>
      </c>
      <c r="D1083" s="96">
        <v>29</v>
      </c>
      <c r="E1083" s="96">
        <v>60.5</v>
      </c>
      <c r="F1083" s="96">
        <v>36.4</v>
      </c>
      <c r="G1083" s="106">
        <v>0</v>
      </c>
    </row>
    <row r="1084" spans="1:7" x14ac:dyDescent="0.3">
      <c r="A1084" s="105">
        <v>1989</v>
      </c>
      <c r="B1084" s="96" t="s">
        <v>21</v>
      </c>
      <c r="C1084" s="96" t="s">
        <v>138</v>
      </c>
      <c r="D1084" s="96">
        <v>164</v>
      </c>
      <c r="E1084" s="160">
        <v>23451.8</v>
      </c>
      <c r="F1084" s="160">
        <v>12500</v>
      </c>
      <c r="G1084" s="106">
        <v>0</v>
      </c>
    </row>
    <row r="1085" spans="1:7" x14ac:dyDescent="0.3">
      <c r="A1085" s="105">
        <v>1989</v>
      </c>
      <c r="B1085" s="96" t="s">
        <v>21</v>
      </c>
      <c r="C1085" s="96" t="s">
        <v>139</v>
      </c>
      <c r="D1085" s="96">
        <v>5</v>
      </c>
      <c r="E1085" s="160">
        <v>30750.799999999999</v>
      </c>
      <c r="F1085" s="160">
        <v>30750</v>
      </c>
      <c r="G1085" s="106">
        <v>0.1</v>
      </c>
    </row>
    <row r="1086" spans="1:7" x14ac:dyDescent="0.3">
      <c r="A1086" s="105">
        <v>1989</v>
      </c>
      <c r="B1086" s="96" t="s">
        <v>22</v>
      </c>
      <c r="C1086" s="96" t="s">
        <v>138</v>
      </c>
      <c r="D1086" s="96">
        <v>370</v>
      </c>
      <c r="E1086" s="96">
        <v>425.42</v>
      </c>
      <c r="F1086" s="96">
        <v>48.5</v>
      </c>
      <c r="G1086" s="106">
        <v>0.01</v>
      </c>
    </row>
    <row r="1087" spans="1:7" x14ac:dyDescent="0.3">
      <c r="A1087" s="105">
        <v>1989</v>
      </c>
      <c r="B1087" s="96" t="s">
        <v>22</v>
      </c>
      <c r="C1087" s="96" t="s">
        <v>139</v>
      </c>
      <c r="D1087" s="96">
        <v>11</v>
      </c>
      <c r="E1087" s="96">
        <v>2.39</v>
      </c>
      <c r="F1087" s="96">
        <v>2</v>
      </c>
      <c r="G1087" s="106">
        <v>0.01</v>
      </c>
    </row>
    <row r="1088" spans="1:7" x14ac:dyDescent="0.3">
      <c r="A1088" s="105">
        <v>1989</v>
      </c>
      <c r="B1088" s="96" t="s">
        <v>22</v>
      </c>
      <c r="C1088" s="96" t="s">
        <v>140</v>
      </c>
      <c r="D1088" s="96">
        <v>40</v>
      </c>
      <c r="E1088" s="96">
        <v>33.159999999999997</v>
      </c>
      <c r="F1088" s="96">
        <v>7.8</v>
      </c>
      <c r="G1088" s="106">
        <v>0.01</v>
      </c>
    </row>
    <row r="1089" spans="1:7" x14ac:dyDescent="0.3">
      <c r="A1089" s="105">
        <v>1989</v>
      </c>
      <c r="B1089" s="96" t="s">
        <v>23</v>
      </c>
      <c r="C1089" s="96" t="s">
        <v>138</v>
      </c>
      <c r="D1089" s="96">
        <v>71</v>
      </c>
      <c r="E1089" s="96">
        <v>60.83</v>
      </c>
      <c r="F1089" s="96">
        <v>19</v>
      </c>
      <c r="G1089" s="106">
        <v>0.01</v>
      </c>
    </row>
    <row r="1090" spans="1:7" x14ac:dyDescent="0.3">
      <c r="A1090" s="105">
        <v>1989</v>
      </c>
      <c r="B1090" s="96" t="s">
        <v>23</v>
      </c>
      <c r="C1090" s="96" t="s">
        <v>139</v>
      </c>
      <c r="D1090" s="96">
        <v>529</v>
      </c>
      <c r="E1090" s="160">
        <v>576226.16</v>
      </c>
      <c r="F1090" s="160">
        <v>83600</v>
      </c>
      <c r="G1090" s="106">
        <v>0.01</v>
      </c>
    </row>
    <row r="1091" spans="1:7" x14ac:dyDescent="0.3">
      <c r="A1091" s="105">
        <v>1989</v>
      </c>
      <c r="B1091" s="96" t="s">
        <v>23</v>
      </c>
      <c r="C1091" s="96" t="s">
        <v>140</v>
      </c>
      <c r="D1091" s="96">
        <v>10</v>
      </c>
      <c r="E1091" s="160">
        <v>1328.52</v>
      </c>
      <c r="F1091" s="96">
        <v>897</v>
      </c>
      <c r="G1091" s="106">
        <v>0.01</v>
      </c>
    </row>
    <row r="1092" spans="1:7" x14ac:dyDescent="0.3">
      <c r="A1092" s="105">
        <v>1989</v>
      </c>
      <c r="B1092" s="96" t="s">
        <v>25</v>
      </c>
      <c r="C1092" s="96" t="s">
        <v>138</v>
      </c>
      <c r="D1092" s="96">
        <v>1173</v>
      </c>
      <c r="E1092" s="160">
        <v>7611.8</v>
      </c>
      <c r="F1092" s="160">
        <v>3000</v>
      </c>
      <c r="G1092" s="106">
        <v>0.1</v>
      </c>
    </row>
    <row r="1093" spans="1:7" x14ac:dyDescent="0.3">
      <c r="A1093" s="105">
        <v>1989</v>
      </c>
      <c r="B1093" s="96" t="s">
        <v>25</v>
      </c>
      <c r="C1093" s="96" t="s">
        <v>139</v>
      </c>
      <c r="D1093" s="96">
        <v>1215</v>
      </c>
      <c r="E1093" s="160">
        <v>396223.1</v>
      </c>
      <c r="F1093" s="160">
        <v>43540.5</v>
      </c>
      <c r="G1093" s="106">
        <v>0.1</v>
      </c>
    </row>
    <row r="1094" spans="1:7" x14ac:dyDescent="0.3">
      <c r="A1094" s="105">
        <v>1989</v>
      </c>
      <c r="B1094" s="96" t="s">
        <v>25</v>
      </c>
      <c r="C1094" s="96" t="s">
        <v>140</v>
      </c>
      <c r="D1094" s="96">
        <v>42</v>
      </c>
      <c r="E1094" s="96">
        <v>51</v>
      </c>
      <c r="F1094" s="96">
        <v>10</v>
      </c>
      <c r="G1094" s="106">
        <v>0.1</v>
      </c>
    </row>
    <row r="1095" spans="1:7" x14ac:dyDescent="0.3">
      <c r="A1095" s="105">
        <v>1989</v>
      </c>
      <c r="B1095" s="96" t="s">
        <v>27</v>
      </c>
      <c r="C1095" s="96" t="s">
        <v>138</v>
      </c>
      <c r="D1095" s="96">
        <v>2</v>
      </c>
      <c r="E1095" s="160">
        <v>2050</v>
      </c>
      <c r="F1095" s="160">
        <v>1550</v>
      </c>
      <c r="G1095" s="106">
        <v>500</v>
      </c>
    </row>
    <row r="1096" spans="1:7" x14ac:dyDescent="0.3">
      <c r="A1096" s="105">
        <v>1989</v>
      </c>
      <c r="B1096" s="96" t="s">
        <v>27</v>
      </c>
      <c r="C1096" s="96" t="s">
        <v>139</v>
      </c>
      <c r="D1096" s="96">
        <v>52</v>
      </c>
      <c r="E1096" s="96">
        <v>696.1</v>
      </c>
      <c r="F1096" s="96">
        <v>280</v>
      </c>
      <c r="G1096" s="106">
        <v>0.1</v>
      </c>
    </row>
    <row r="1097" spans="1:7" x14ac:dyDescent="0.3">
      <c r="A1097" s="105">
        <v>1989</v>
      </c>
      <c r="B1097" s="96" t="s">
        <v>28</v>
      </c>
      <c r="C1097" s="96" t="s">
        <v>138</v>
      </c>
      <c r="D1097" s="96">
        <v>694</v>
      </c>
      <c r="E1097" s="96">
        <v>944.5</v>
      </c>
      <c r="F1097" s="96">
        <v>180</v>
      </c>
      <c r="G1097" s="106">
        <v>0</v>
      </c>
    </row>
    <row r="1098" spans="1:7" x14ac:dyDescent="0.3">
      <c r="A1098" s="105">
        <v>1989</v>
      </c>
      <c r="B1098" s="96" t="s">
        <v>28</v>
      </c>
      <c r="C1098" s="96" t="s">
        <v>139</v>
      </c>
      <c r="D1098" s="96">
        <v>473</v>
      </c>
      <c r="E1098" s="160">
        <v>2108568</v>
      </c>
      <c r="F1098" s="160">
        <v>377750</v>
      </c>
      <c r="G1098" s="106">
        <v>0</v>
      </c>
    </row>
    <row r="1099" spans="1:7" x14ac:dyDescent="0.3">
      <c r="A1099" s="105">
        <v>1989</v>
      </c>
      <c r="B1099" s="96" t="s">
        <v>29</v>
      </c>
      <c r="C1099" s="96" t="s">
        <v>138</v>
      </c>
      <c r="D1099" s="96">
        <v>492</v>
      </c>
      <c r="E1099" s="160">
        <v>69928.72</v>
      </c>
      <c r="F1099" s="160">
        <v>16993.169999999998</v>
      </c>
      <c r="G1099" s="106">
        <v>0.01</v>
      </c>
    </row>
    <row r="1100" spans="1:7" x14ac:dyDescent="0.3">
      <c r="A1100" s="105">
        <v>1989</v>
      </c>
      <c r="B1100" s="96" t="s">
        <v>29</v>
      </c>
      <c r="C1100" s="96" t="s">
        <v>139</v>
      </c>
      <c r="D1100" s="96">
        <v>524</v>
      </c>
      <c r="E1100" s="160">
        <v>409975.59</v>
      </c>
      <c r="F1100" s="160">
        <v>44128.68</v>
      </c>
      <c r="G1100" s="106">
        <v>0.01</v>
      </c>
    </row>
    <row r="1101" spans="1:7" x14ac:dyDescent="0.3">
      <c r="A1101" s="105">
        <v>1989</v>
      </c>
      <c r="B1101" s="96" t="s">
        <v>30</v>
      </c>
      <c r="C1101" s="96" t="s">
        <v>138</v>
      </c>
      <c r="D1101" s="96">
        <v>84</v>
      </c>
      <c r="E1101" s="160">
        <v>4466.05</v>
      </c>
      <c r="F1101" s="160">
        <v>1484.58</v>
      </c>
      <c r="G1101" s="106">
        <v>0.01</v>
      </c>
    </row>
    <row r="1102" spans="1:7" x14ac:dyDescent="0.3">
      <c r="A1102" s="105">
        <v>1989</v>
      </c>
      <c r="B1102" s="96" t="s">
        <v>30</v>
      </c>
      <c r="C1102" s="96" t="s">
        <v>139</v>
      </c>
      <c r="D1102" s="96">
        <v>160</v>
      </c>
      <c r="E1102" s="160">
        <v>378722.08</v>
      </c>
      <c r="F1102" s="160">
        <v>78340.399999999994</v>
      </c>
      <c r="G1102" s="106">
        <v>0.01</v>
      </c>
    </row>
    <row r="1103" spans="1:7" x14ac:dyDescent="0.3">
      <c r="A1103" s="105">
        <v>1988</v>
      </c>
      <c r="B1103" s="96" t="s">
        <v>17</v>
      </c>
      <c r="C1103" s="96" t="s">
        <v>138</v>
      </c>
      <c r="D1103" s="96">
        <v>630</v>
      </c>
      <c r="E1103" s="160">
        <v>13474.9</v>
      </c>
      <c r="F1103" s="160">
        <v>7646</v>
      </c>
      <c r="G1103" s="106">
        <v>0</v>
      </c>
    </row>
    <row r="1104" spans="1:7" x14ac:dyDescent="0.3">
      <c r="A1104" s="105">
        <v>1988</v>
      </c>
      <c r="B1104" s="96" t="s">
        <v>17</v>
      </c>
      <c r="C1104" s="96" t="s">
        <v>139</v>
      </c>
      <c r="D1104" s="96">
        <v>190</v>
      </c>
      <c r="E1104" s="160">
        <v>1133</v>
      </c>
      <c r="F1104" s="96">
        <v>351.8</v>
      </c>
      <c r="G1104" s="106">
        <v>0.1</v>
      </c>
    </row>
    <row r="1105" spans="1:7" x14ac:dyDescent="0.3">
      <c r="A1105" s="105">
        <v>1988</v>
      </c>
      <c r="B1105" s="96" t="s">
        <v>17</v>
      </c>
      <c r="C1105" s="96" t="s">
        <v>140</v>
      </c>
      <c r="D1105" s="96">
        <v>18</v>
      </c>
      <c r="E1105" s="96">
        <v>83.4</v>
      </c>
      <c r="F1105" s="96">
        <v>67.8</v>
      </c>
      <c r="G1105" s="106">
        <v>0.1</v>
      </c>
    </row>
    <row r="1106" spans="1:7" x14ac:dyDescent="0.3">
      <c r="A1106" s="105">
        <v>1988</v>
      </c>
      <c r="B1106" s="96" t="s">
        <v>18</v>
      </c>
      <c r="C1106" s="96" t="s">
        <v>138</v>
      </c>
      <c r="D1106" s="96">
        <v>1429</v>
      </c>
      <c r="E1106" s="160">
        <v>10624.1</v>
      </c>
      <c r="F1106" s="160">
        <v>1305</v>
      </c>
      <c r="G1106" s="106">
        <v>0</v>
      </c>
    </row>
    <row r="1107" spans="1:7" x14ac:dyDescent="0.3">
      <c r="A1107" s="105">
        <v>1988</v>
      </c>
      <c r="B1107" s="96" t="s">
        <v>18</v>
      </c>
      <c r="C1107" s="96" t="s">
        <v>139</v>
      </c>
      <c r="D1107" s="96">
        <v>522</v>
      </c>
      <c r="E1107" s="96">
        <v>858.3</v>
      </c>
      <c r="F1107" s="96">
        <v>518</v>
      </c>
      <c r="G1107" s="106">
        <v>0</v>
      </c>
    </row>
    <row r="1108" spans="1:7" x14ac:dyDescent="0.3">
      <c r="A1108" s="105">
        <v>1988</v>
      </c>
      <c r="B1108" s="96" t="s">
        <v>19</v>
      </c>
      <c r="C1108" s="96" t="s">
        <v>138</v>
      </c>
      <c r="D1108" s="96">
        <v>373</v>
      </c>
      <c r="E1108" s="160">
        <v>34083.699999999997</v>
      </c>
      <c r="F1108" s="160">
        <v>7566.1</v>
      </c>
      <c r="G1108" s="106">
        <v>0.1</v>
      </c>
    </row>
    <row r="1109" spans="1:7" x14ac:dyDescent="0.3">
      <c r="A1109" s="105">
        <v>1988</v>
      </c>
      <c r="B1109" s="96" t="s">
        <v>19</v>
      </c>
      <c r="C1109" s="96" t="s">
        <v>139</v>
      </c>
      <c r="D1109" s="96">
        <v>609</v>
      </c>
      <c r="E1109" s="160">
        <v>467051.7</v>
      </c>
      <c r="F1109" s="160">
        <v>133909</v>
      </c>
      <c r="G1109" s="106">
        <v>0.1</v>
      </c>
    </row>
    <row r="1110" spans="1:7" x14ac:dyDescent="0.3">
      <c r="A1110" s="105">
        <v>1988</v>
      </c>
      <c r="B1110" s="96" t="s">
        <v>20</v>
      </c>
      <c r="C1110" s="96" t="s">
        <v>138</v>
      </c>
      <c r="D1110" s="96">
        <v>1</v>
      </c>
      <c r="E1110" s="160">
        <v>1632</v>
      </c>
      <c r="F1110" s="160">
        <v>1632</v>
      </c>
      <c r="G1110" s="106">
        <v>1632</v>
      </c>
    </row>
    <row r="1111" spans="1:7" x14ac:dyDescent="0.3">
      <c r="A1111" s="105">
        <v>1988</v>
      </c>
      <c r="B1111" s="96" t="s">
        <v>21</v>
      </c>
      <c r="C1111" s="96" t="s">
        <v>138</v>
      </c>
      <c r="D1111" s="96">
        <v>101</v>
      </c>
      <c r="E1111" s="96">
        <v>90.9</v>
      </c>
      <c r="F1111" s="96">
        <v>12.6</v>
      </c>
      <c r="G1111" s="106">
        <v>0</v>
      </c>
    </row>
    <row r="1112" spans="1:7" x14ac:dyDescent="0.3">
      <c r="A1112" s="105">
        <v>1988</v>
      </c>
      <c r="B1112" s="96" t="s">
        <v>21</v>
      </c>
      <c r="C1112" s="96" t="s">
        <v>139</v>
      </c>
      <c r="D1112" s="96">
        <v>5</v>
      </c>
      <c r="E1112" s="160">
        <v>1556.3</v>
      </c>
      <c r="F1112" s="96">
        <v>996</v>
      </c>
      <c r="G1112" s="106">
        <v>0.1</v>
      </c>
    </row>
    <row r="1113" spans="1:7" x14ac:dyDescent="0.3">
      <c r="A1113" s="105">
        <v>1988</v>
      </c>
      <c r="B1113" s="96" t="s">
        <v>22</v>
      </c>
      <c r="C1113" s="96" t="s">
        <v>138</v>
      </c>
      <c r="D1113" s="96">
        <v>304</v>
      </c>
      <c r="E1113" s="96">
        <v>343.95</v>
      </c>
      <c r="F1113" s="96">
        <v>90.4</v>
      </c>
      <c r="G1113" s="106">
        <v>0</v>
      </c>
    </row>
    <row r="1114" spans="1:7" x14ac:dyDescent="0.3">
      <c r="A1114" s="105">
        <v>1988</v>
      </c>
      <c r="B1114" s="96" t="s">
        <v>22</v>
      </c>
      <c r="C1114" s="96" t="s">
        <v>139</v>
      </c>
      <c r="D1114" s="96">
        <v>3</v>
      </c>
      <c r="E1114" s="96">
        <v>0.12</v>
      </c>
      <c r="F1114" s="96">
        <v>0.04</v>
      </c>
      <c r="G1114" s="106">
        <v>0.04</v>
      </c>
    </row>
    <row r="1115" spans="1:7" x14ac:dyDescent="0.3">
      <c r="A1115" s="105">
        <v>1988</v>
      </c>
      <c r="B1115" s="96" t="s">
        <v>22</v>
      </c>
      <c r="C1115" s="96" t="s">
        <v>140</v>
      </c>
      <c r="D1115" s="96">
        <v>19</v>
      </c>
      <c r="E1115" s="96">
        <v>7.63</v>
      </c>
      <c r="F1115" s="96">
        <v>2</v>
      </c>
      <c r="G1115" s="106">
        <v>0.04</v>
      </c>
    </row>
    <row r="1116" spans="1:7" x14ac:dyDescent="0.3">
      <c r="A1116" s="105">
        <v>1988</v>
      </c>
      <c r="B1116" s="96" t="s">
        <v>23</v>
      </c>
      <c r="C1116" s="96" t="s">
        <v>138</v>
      </c>
      <c r="D1116" s="96">
        <v>20</v>
      </c>
      <c r="E1116" s="96">
        <v>4.72</v>
      </c>
      <c r="F1116" s="96">
        <v>2.5</v>
      </c>
      <c r="G1116" s="106">
        <v>0.01</v>
      </c>
    </row>
    <row r="1117" spans="1:7" x14ac:dyDescent="0.3">
      <c r="A1117" s="105">
        <v>1988</v>
      </c>
      <c r="B1117" s="96" t="s">
        <v>23</v>
      </c>
      <c r="C1117" s="96" t="s">
        <v>139</v>
      </c>
      <c r="D1117" s="96">
        <v>164</v>
      </c>
      <c r="E1117" s="160">
        <v>66068.19</v>
      </c>
      <c r="F1117" s="160">
        <v>28500</v>
      </c>
      <c r="G1117" s="106">
        <v>0.01</v>
      </c>
    </row>
    <row r="1118" spans="1:7" x14ac:dyDescent="0.3">
      <c r="A1118" s="105">
        <v>1988</v>
      </c>
      <c r="B1118" s="96" t="s">
        <v>23</v>
      </c>
      <c r="C1118" s="96" t="s">
        <v>140</v>
      </c>
      <c r="D1118" s="96">
        <v>6</v>
      </c>
      <c r="E1118" s="96">
        <v>5.21</v>
      </c>
      <c r="F1118" s="96">
        <v>3.9</v>
      </c>
      <c r="G1118" s="106">
        <v>0.01</v>
      </c>
    </row>
    <row r="1119" spans="1:7" x14ac:dyDescent="0.3">
      <c r="A1119" s="105">
        <v>1988</v>
      </c>
      <c r="B1119" s="96" t="s">
        <v>25</v>
      </c>
      <c r="C1119" s="96" t="s">
        <v>138</v>
      </c>
      <c r="D1119" s="96">
        <v>1143</v>
      </c>
      <c r="E1119" s="160">
        <v>26063.599999999999</v>
      </c>
      <c r="F1119" s="160">
        <v>22700</v>
      </c>
      <c r="G1119" s="106">
        <v>0.1</v>
      </c>
    </row>
    <row r="1120" spans="1:7" x14ac:dyDescent="0.3">
      <c r="A1120" s="105">
        <v>1988</v>
      </c>
      <c r="B1120" s="96" t="s">
        <v>25</v>
      </c>
      <c r="C1120" s="96" t="s">
        <v>139</v>
      </c>
      <c r="D1120" s="96">
        <v>2044</v>
      </c>
      <c r="E1120" s="160">
        <v>364572.5</v>
      </c>
      <c r="F1120" s="160">
        <v>120625</v>
      </c>
      <c r="G1120" s="106">
        <v>0.1</v>
      </c>
    </row>
    <row r="1121" spans="1:7" x14ac:dyDescent="0.3">
      <c r="A1121" s="105">
        <v>1988</v>
      </c>
      <c r="B1121" s="96" t="s">
        <v>25</v>
      </c>
      <c r="C1121" s="96" t="s">
        <v>140</v>
      </c>
      <c r="D1121" s="96">
        <v>73</v>
      </c>
      <c r="E1121" s="96">
        <v>69.599999999999994</v>
      </c>
      <c r="F1121" s="96">
        <v>20</v>
      </c>
      <c r="G1121" s="106">
        <v>0.1</v>
      </c>
    </row>
    <row r="1122" spans="1:7" x14ac:dyDescent="0.3">
      <c r="A1122" s="105">
        <v>1988</v>
      </c>
      <c r="B1122" s="96" t="s">
        <v>27</v>
      </c>
      <c r="C1122" s="96" t="s">
        <v>139</v>
      </c>
      <c r="D1122" s="96">
        <v>7</v>
      </c>
      <c r="E1122" s="96">
        <v>38.4</v>
      </c>
      <c r="F1122" s="96">
        <v>35</v>
      </c>
      <c r="G1122" s="106">
        <v>0.1</v>
      </c>
    </row>
    <row r="1123" spans="1:7" x14ac:dyDescent="0.3">
      <c r="A1123" s="105">
        <v>1988</v>
      </c>
      <c r="B1123" s="96" t="s">
        <v>28</v>
      </c>
      <c r="C1123" s="96" t="s">
        <v>138</v>
      </c>
      <c r="D1123" s="96">
        <v>887</v>
      </c>
      <c r="E1123" s="160">
        <v>17265.099999999999</v>
      </c>
      <c r="F1123" s="160">
        <v>6872</v>
      </c>
      <c r="G1123" s="106">
        <v>0</v>
      </c>
    </row>
    <row r="1124" spans="1:7" x14ac:dyDescent="0.3">
      <c r="A1124" s="105">
        <v>1988</v>
      </c>
      <c r="B1124" s="96" t="s">
        <v>28</v>
      </c>
      <c r="C1124" s="96" t="s">
        <v>139</v>
      </c>
      <c r="D1124" s="96">
        <v>444</v>
      </c>
      <c r="E1124" s="160">
        <v>258456.6</v>
      </c>
      <c r="F1124" s="160">
        <v>156450</v>
      </c>
      <c r="G1124" s="106">
        <v>0</v>
      </c>
    </row>
    <row r="1125" spans="1:7" x14ac:dyDescent="0.3">
      <c r="A1125" s="105">
        <v>1988</v>
      </c>
      <c r="B1125" s="96" t="s">
        <v>29</v>
      </c>
      <c r="C1125" s="96" t="s">
        <v>138</v>
      </c>
      <c r="D1125" s="96">
        <v>648</v>
      </c>
      <c r="E1125" s="160">
        <v>9536</v>
      </c>
      <c r="F1125" s="160">
        <v>5216.0600000000004</v>
      </c>
      <c r="G1125" s="106">
        <v>0.01</v>
      </c>
    </row>
    <row r="1126" spans="1:7" x14ac:dyDescent="0.3">
      <c r="A1126" s="105">
        <v>1988</v>
      </c>
      <c r="B1126" s="96" t="s">
        <v>29</v>
      </c>
      <c r="C1126" s="96" t="s">
        <v>139</v>
      </c>
      <c r="D1126" s="96">
        <v>413</v>
      </c>
      <c r="E1126" s="160">
        <v>71934.009999999995</v>
      </c>
      <c r="F1126" s="160">
        <v>35481.26</v>
      </c>
      <c r="G1126" s="106">
        <v>0.01</v>
      </c>
    </row>
    <row r="1127" spans="1:7" x14ac:dyDescent="0.3">
      <c r="A1127" s="105">
        <v>1988</v>
      </c>
      <c r="B1127" s="96" t="s">
        <v>30</v>
      </c>
      <c r="C1127" s="96" t="s">
        <v>138</v>
      </c>
      <c r="D1127" s="96">
        <v>56</v>
      </c>
      <c r="E1127" s="96">
        <v>8.75</v>
      </c>
      <c r="F1127" s="96">
        <v>5</v>
      </c>
      <c r="G1127" s="106">
        <v>0.01</v>
      </c>
    </row>
    <row r="1128" spans="1:7" x14ac:dyDescent="0.3">
      <c r="A1128" s="105">
        <v>1988</v>
      </c>
      <c r="B1128" s="96" t="s">
        <v>30</v>
      </c>
      <c r="C1128" s="96" t="s">
        <v>139</v>
      </c>
      <c r="D1128" s="96">
        <v>59</v>
      </c>
      <c r="E1128" s="160">
        <v>6605.64</v>
      </c>
      <c r="F1128" s="160">
        <v>1936.01</v>
      </c>
      <c r="G1128" s="106">
        <v>0.01</v>
      </c>
    </row>
    <row r="1129" spans="1:7" x14ac:dyDescent="0.3">
      <c r="A1129" s="105">
        <v>1987</v>
      </c>
      <c r="B1129" s="96" t="s">
        <v>17</v>
      </c>
      <c r="C1129" s="96" t="s">
        <v>138</v>
      </c>
      <c r="D1129" s="96">
        <v>710</v>
      </c>
      <c r="E1129" s="160">
        <v>26796.3</v>
      </c>
      <c r="F1129" s="160">
        <v>13264.2</v>
      </c>
      <c r="G1129" s="106">
        <v>0</v>
      </c>
    </row>
    <row r="1130" spans="1:7" x14ac:dyDescent="0.3">
      <c r="A1130" s="105">
        <v>1987</v>
      </c>
      <c r="B1130" s="96" t="s">
        <v>17</v>
      </c>
      <c r="C1130" s="96" t="s">
        <v>139</v>
      </c>
      <c r="D1130" s="96">
        <v>552</v>
      </c>
      <c r="E1130" s="160">
        <v>10115.700000000001</v>
      </c>
      <c r="F1130" s="160">
        <v>8636.2000000000007</v>
      </c>
      <c r="G1130" s="106">
        <v>0</v>
      </c>
    </row>
    <row r="1131" spans="1:7" x14ac:dyDescent="0.3">
      <c r="A1131" s="105">
        <v>1987</v>
      </c>
      <c r="B1131" s="96" t="s">
        <v>17</v>
      </c>
      <c r="C1131" s="96" t="s">
        <v>140</v>
      </c>
      <c r="D1131" s="96">
        <v>15</v>
      </c>
      <c r="E1131" s="96">
        <v>30.5</v>
      </c>
      <c r="F1131" s="96">
        <v>15</v>
      </c>
      <c r="G1131" s="106">
        <v>0.1</v>
      </c>
    </row>
    <row r="1132" spans="1:7" x14ac:dyDescent="0.3">
      <c r="A1132" s="105">
        <v>1987</v>
      </c>
      <c r="B1132" s="96" t="s">
        <v>18</v>
      </c>
      <c r="C1132" s="96" t="s">
        <v>138</v>
      </c>
      <c r="D1132" s="96">
        <v>2039</v>
      </c>
      <c r="E1132" s="160">
        <v>27008</v>
      </c>
      <c r="F1132" s="160">
        <v>7982</v>
      </c>
      <c r="G1132" s="106">
        <v>0</v>
      </c>
    </row>
    <row r="1133" spans="1:7" x14ac:dyDescent="0.3">
      <c r="A1133" s="105">
        <v>1987</v>
      </c>
      <c r="B1133" s="96" t="s">
        <v>18</v>
      </c>
      <c r="C1133" s="96" t="s">
        <v>139</v>
      </c>
      <c r="D1133" s="96">
        <v>1438</v>
      </c>
      <c r="E1133" s="160">
        <v>7985.2</v>
      </c>
      <c r="F1133" s="160">
        <v>2286.4</v>
      </c>
      <c r="G1133" s="106">
        <v>0</v>
      </c>
    </row>
    <row r="1134" spans="1:7" x14ac:dyDescent="0.3">
      <c r="A1134" s="105">
        <v>1987</v>
      </c>
      <c r="B1134" s="96" t="s">
        <v>19</v>
      </c>
      <c r="C1134" s="96" t="s">
        <v>138</v>
      </c>
      <c r="D1134" s="96">
        <v>307</v>
      </c>
      <c r="E1134" s="160">
        <v>15250.2</v>
      </c>
      <c r="F1134" s="160">
        <v>3695.8</v>
      </c>
      <c r="G1134" s="106">
        <v>0.1</v>
      </c>
    </row>
    <row r="1135" spans="1:7" x14ac:dyDescent="0.3">
      <c r="A1135" s="105">
        <v>1987</v>
      </c>
      <c r="B1135" s="96" t="s">
        <v>19</v>
      </c>
      <c r="C1135" s="96" t="s">
        <v>139</v>
      </c>
      <c r="D1135" s="96">
        <v>179</v>
      </c>
      <c r="E1135" s="160">
        <v>96757.8</v>
      </c>
      <c r="F1135" s="160">
        <v>23190</v>
      </c>
      <c r="G1135" s="106">
        <v>0.1</v>
      </c>
    </row>
    <row r="1136" spans="1:7" x14ac:dyDescent="0.3">
      <c r="A1136" s="105">
        <v>1987</v>
      </c>
      <c r="B1136" s="96" t="s">
        <v>20</v>
      </c>
      <c r="C1136" s="96" t="s">
        <v>138</v>
      </c>
      <c r="D1136" s="96">
        <v>1</v>
      </c>
      <c r="E1136" s="96">
        <v>273</v>
      </c>
      <c r="F1136" s="96">
        <v>273</v>
      </c>
      <c r="G1136" s="106">
        <v>273</v>
      </c>
    </row>
    <row r="1137" spans="1:7" x14ac:dyDescent="0.3">
      <c r="A1137" s="105">
        <v>1987</v>
      </c>
      <c r="B1137" s="96" t="s">
        <v>21</v>
      </c>
      <c r="C1137" s="96" t="s">
        <v>138</v>
      </c>
      <c r="D1137" s="96">
        <v>242</v>
      </c>
      <c r="E1137" s="160">
        <v>5542.5</v>
      </c>
      <c r="F1137" s="160">
        <v>1758</v>
      </c>
      <c r="G1137" s="106">
        <v>0</v>
      </c>
    </row>
    <row r="1138" spans="1:7" x14ac:dyDescent="0.3">
      <c r="A1138" s="105">
        <v>1987</v>
      </c>
      <c r="B1138" s="96" t="s">
        <v>21</v>
      </c>
      <c r="C1138" s="96" t="s">
        <v>139</v>
      </c>
      <c r="D1138" s="96">
        <v>11</v>
      </c>
      <c r="E1138" s="160">
        <v>6361.4</v>
      </c>
      <c r="F1138" s="160">
        <v>2000</v>
      </c>
      <c r="G1138" s="106">
        <v>0.1</v>
      </c>
    </row>
    <row r="1139" spans="1:7" x14ac:dyDescent="0.3">
      <c r="A1139" s="105">
        <v>1987</v>
      </c>
      <c r="B1139" s="96" t="s">
        <v>22</v>
      </c>
      <c r="C1139" s="96" t="s">
        <v>138</v>
      </c>
      <c r="D1139" s="96">
        <v>450</v>
      </c>
      <c r="E1139" s="96">
        <v>954.47</v>
      </c>
      <c r="F1139" s="96">
        <v>161.84</v>
      </c>
      <c r="G1139" s="106">
        <v>0.01</v>
      </c>
    </row>
    <row r="1140" spans="1:7" x14ac:dyDescent="0.3">
      <c r="A1140" s="105">
        <v>1987</v>
      </c>
      <c r="B1140" s="96" t="s">
        <v>22</v>
      </c>
      <c r="C1140" s="96" t="s">
        <v>139</v>
      </c>
      <c r="D1140" s="96">
        <v>17</v>
      </c>
      <c r="E1140" s="96">
        <v>4.08</v>
      </c>
      <c r="F1140" s="96">
        <v>1.62</v>
      </c>
      <c r="G1140" s="106">
        <v>0.02</v>
      </c>
    </row>
    <row r="1141" spans="1:7" x14ac:dyDescent="0.3">
      <c r="A1141" s="105">
        <v>1987</v>
      </c>
      <c r="B1141" s="96" t="s">
        <v>22</v>
      </c>
      <c r="C1141" s="96" t="s">
        <v>140</v>
      </c>
      <c r="D1141" s="96">
        <v>97</v>
      </c>
      <c r="E1141" s="96">
        <v>138.43</v>
      </c>
      <c r="F1141" s="96">
        <v>36.799999999999997</v>
      </c>
      <c r="G1141" s="106">
        <v>0.01</v>
      </c>
    </row>
    <row r="1142" spans="1:7" x14ac:dyDescent="0.3">
      <c r="A1142" s="105">
        <v>1987</v>
      </c>
      <c r="B1142" s="96" t="s">
        <v>23</v>
      </c>
      <c r="C1142" s="96" t="s">
        <v>138</v>
      </c>
      <c r="D1142" s="96">
        <v>82</v>
      </c>
      <c r="E1142" s="96">
        <v>90.1</v>
      </c>
      <c r="F1142" s="96">
        <v>20</v>
      </c>
      <c r="G1142" s="106">
        <v>0</v>
      </c>
    </row>
    <row r="1143" spans="1:7" x14ac:dyDescent="0.3">
      <c r="A1143" s="105">
        <v>1987</v>
      </c>
      <c r="B1143" s="96" t="s">
        <v>23</v>
      </c>
      <c r="C1143" s="96" t="s">
        <v>139</v>
      </c>
      <c r="D1143" s="96">
        <v>283</v>
      </c>
      <c r="E1143" s="160">
        <v>398994.1</v>
      </c>
      <c r="F1143" s="160">
        <v>44420</v>
      </c>
      <c r="G1143" s="106">
        <v>0</v>
      </c>
    </row>
    <row r="1144" spans="1:7" x14ac:dyDescent="0.3">
      <c r="A1144" s="105">
        <v>1987</v>
      </c>
      <c r="B1144" s="96" t="s">
        <v>23</v>
      </c>
      <c r="C1144" s="96" t="s">
        <v>140</v>
      </c>
      <c r="D1144" s="96">
        <v>9</v>
      </c>
      <c r="E1144" s="96">
        <v>5.7</v>
      </c>
      <c r="F1144" s="96">
        <v>2</v>
      </c>
      <c r="G1144" s="106">
        <v>0</v>
      </c>
    </row>
    <row r="1145" spans="1:7" x14ac:dyDescent="0.3">
      <c r="A1145" s="105">
        <v>1987</v>
      </c>
      <c r="B1145" s="96" t="s">
        <v>25</v>
      </c>
      <c r="C1145" s="96" t="s">
        <v>138</v>
      </c>
      <c r="D1145" s="96">
        <v>1256</v>
      </c>
      <c r="E1145" s="160">
        <v>12632.2</v>
      </c>
      <c r="F1145" s="160">
        <v>1915.9</v>
      </c>
      <c r="G1145" s="106">
        <v>0.1</v>
      </c>
    </row>
    <row r="1146" spans="1:7" x14ac:dyDescent="0.3">
      <c r="A1146" s="105">
        <v>1987</v>
      </c>
      <c r="B1146" s="96" t="s">
        <v>25</v>
      </c>
      <c r="C1146" s="96" t="s">
        <v>139</v>
      </c>
      <c r="D1146" s="96">
        <v>592</v>
      </c>
      <c r="E1146" s="160">
        <v>60053.9</v>
      </c>
      <c r="F1146" s="160">
        <v>27063</v>
      </c>
      <c r="G1146" s="106">
        <v>0.1</v>
      </c>
    </row>
    <row r="1147" spans="1:7" x14ac:dyDescent="0.3">
      <c r="A1147" s="105">
        <v>1987</v>
      </c>
      <c r="B1147" s="96" t="s">
        <v>25</v>
      </c>
      <c r="C1147" s="96" t="s">
        <v>140</v>
      </c>
      <c r="D1147" s="96">
        <v>74</v>
      </c>
      <c r="E1147" s="160">
        <v>2895.5</v>
      </c>
      <c r="F1147" s="160">
        <v>2400</v>
      </c>
      <c r="G1147" s="106">
        <v>0.1</v>
      </c>
    </row>
    <row r="1148" spans="1:7" x14ac:dyDescent="0.3">
      <c r="A1148" s="105">
        <v>1987</v>
      </c>
      <c r="B1148" s="96" t="s">
        <v>27</v>
      </c>
      <c r="C1148" s="96" t="s">
        <v>138</v>
      </c>
      <c r="D1148" s="96">
        <v>2</v>
      </c>
      <c r="E1148" s="96">
        <v>16.2</v>
      </c>
      <c r="F1148" s="96">
        <v>16</v>
      </c>
      <c r="G1148" s="106">
        <v>0.2</v>
      </c>
    </row>
    <row r="1149" spans="1:7" x14ac:dyDescent="0.3">
      <c r="A1149" s="105">
        <v>1987</v>
      </c>
      <c r="B1149" s="96" t="s">
        <v>27</v>
      </c>
      <c r="C1149" s="96" t="s">
        <v>139</v>
      </c>
      <c r="D1149" s="96">
        <v>12</v>
      </c>
      <c r="E1149" s="96">
        <v>7.1</v>
      </c>
      <c r="F1149" s="96">
        <v>2</v>
      </c>
      <c r="G1149" s="106">
        <v>0.1</v>
      </c>
    </row>
    <row r="1150" spans="1:7" x14ac:dyDescent="0.3">
      <c r="A1150" s="105">
        <v>1987</v>
      </c>
      <c r="B1150" s="96" t="s">
        <v>28</v>
      </c>
      <c r="C1150" s="96" t="s">
        <v>138</v>
      </c>
      <c r="D1150" s="96">
        <v>877</v>
      </c>
      <c r="E1150" s="160">
        <v>20422.599999999999</v>
      </c>
      <c r="F1150" s="160">
        <v>12260</v>
      </c>
      <c r="G1150" s="106">
        <v>0</v>
      </c>
    </row>
    <row r="1151" spans="1:7" x14ac:dyDescent="0.3">
      <c r="A1151" s="105">
        <v>1987</v>
      </c>
      <c r="B1151" s="96" t="s">
        <v>28</v>
      </c>
      <c r="C1151" s="96" t="s">
        <v>139</v>
      </c>
      <c r="D1151" s="96">
        <v>115</v>
      </c>
      <c r="E1151" s="160">
        <v>16411.599999999999</v>
      </c>
      <c r="F1151" s="160">
        <v>6000</v>
      </c>
      <c r="G1151" s="106">
        <v>0</v>
      </c>
    </row>
    <row r="1152" spans="1:7" x14ac:dyDescent="0.3">
      <c r="A1152" s="105">
        <v>1987</v>
      </c>
      <c r="B1152" s="96" t="s">
        <v>29</v>
      </c>
      <c r="C1152" s="96" t="s">
        <v>138</v>
      </c>
      <c r="D1152" s="96">
        <v>609</v>
      </c>
      <c r="E1152" s="160">
        <v>27201.13</v>
      </c>
      <c r="F1152" s="160">
        <v>18159.060000000001</v>
      </c>
      <c r="G1152" s="106">
        <v>0.01</v>
      </c>
    </row>
    <row r="1153" spans="1:7" x14ac:dyDescent="0.3">
      <c r="A1153" s="105">
        <v>1987</v>
      </c>
      <c r="B1153" s="96" t="s">
        <v>29</v>
      </c>
      <c r="C1153" s="96" t="s">
        <v>139</v>
      </c>
      <c r="D1153" s="96">
        <v>371</v>
      </c>
      <c r="E1153" s="160">
        <v>192887.54</v>
      </c>
      <c r="F1153" s="160">
        <v>65812.56</v>
      </c>
      <c r="G1153" s="106">
        <v>0.01</v>
      </c>
    </row>
    <row r="1154" spans="1:7" x14ac:dyDescent="0.3">
      <c r="A1154" s="105">
        <v>1987</v>
      </c>
      <c r="B1154" s="96" t="s">
        <v>30</v>
      </c>
      <c r="C1154" s="96" t="s">
        <v>138</v>
      </c>
      <c r="D1154" s="96">
        <v>80</v>
      </c>
      <c r="E1154" s="96">
        <v>36.86</v>
      </c>
      <c r="F1154" s="96">
        <v>20</v>
      </c>
      <c r="G1154" s="106">
        <v>0.01</v>
      </c>
    </row>
    <row r="1155" spans="1:7" x14ac:dyDescent="0.3">
      <c r="A1155" s="105">
        <v>1987</v>
      </c>
      <c r="B1155" s="96" t="s">
        <v>30</v>
      </c>
      <c r="C1155" s="96" t="s">
        <v>139</v>
      </c>
      <c r="D1155" s="96">
        <v>45</v>
      </c>
      <c r="E1155" s="160">
        <v>88864.6</v>
      </c>
      <c r="F1155" s="160">
        <v>54354.41</v>
      </c>
      <c r="G1155" s="106">
        <v>0.01</v>
      </c>
    </row>
    <row r="1156" spans="1:7" x14ac:dyDescent="0.3">
      <c r="A1156" s="105">
        <v>1986</v>
      </c>
      <c r="B1156" s="96" t="s">
        <v>17</v>
      </c>
      <c r="C1156" s="96" t="s">
        <v>138</v>
      </c>
      <c r="D1156" s="96">
        <v>324</v>
      </c>
      <c r="E1156" s="96">
        <v>728.6</v>
      </c>
      <c r="F1156" s="96">
        <v>65.599999999999994</v>
      </c>
      <c r="G1156" s="106">
        <v>0.1</v>
      </c>
    </row>
    <row r="1157" spans="1:7" x14ac:dyDescent="0.3">
      <c r="A1157" s="105">
        <v>1986</v>
      </c>
      <c r="B1157" s="96" t="s">
        <v>17</v>
      </c>
      <c r="C1157" s="96" t="s">
        <v>139</v>
      </c>
      <c r="D1157" s="96">
        <v>258</v>
      </c>
      <c r="E1157" s="160">
        <v>1573.8</v>
      </c>
      <c r="F1157" s="96">
        <v>475.2</v>
      </c>
      <c r="G1157" s="106">
        <v>0.1</v>
      </c>
    </row>
    <row r="1158" spans="1:7" x14ac:dyDescent="0.3">
      <c r="A1158" s="105">
        <v>1986</v>
      </c>
      <c r="B1158" s="96" t="s">
        <v>17</v>
      </c>
      <c r="C1158" s="96" t="s">
        <v>140</v>
      </c>
      <c r="D1158" s="96">
        <v>2</v>
      </c>
      <c r="E1158" s="96">
        <v>4.9000000000000004</v>
      </c>
      <c r="F1158" s="96">
        <v>4.8</v>
      </c>
      <c r="G1158" s="106">
        <v>0.1</v>
      </c>
    </row>
    <row r="1159" spans="1:7" x14ac:dyDescent="0.3">
      <c r="A1159" s="105">
        <v>1986</v>
      </c>
      <c r="B1159" s="96" t="s">
        <v>18</v>
      </c>
      <c r="C1159" s="96" t="s">
        <v>138</v>
      </c>
      <c r="D1159" s="96">
        <v>1276</v>
      </c>
      <c r="E1159" s="160">
        <v>11507.3</v>
      </c>
      <c r="F1159" s="96">
        <v>704.5</v>
      </c>
      <c r="G1159" s="106">
        <v>0.1</v>
      </c>
    </row>
    <row r="1160" spans="1:7" x14ac:dyDescent="0.3">
      <c r="A1160" s="105">
        <v>1986</v>
      </c>
      <c r="B1160" s="96" t="s">
        <v>18</v>
      </c>
      <c r="C1160" s="96" t="s">
        <v>139</v>
      </c>
      <c r="D1160" s="96">
        <v>918</v>
      </c>
      <c r="E1160" s="160">
        <v>5753.9</v>
      </c>
      <c r="F1160" s="160">
        <v>2803</v>
      </c>
      <c r="G1160" s="106">
        <v>0.1</v>
      </c>
    </row>
    <row r="1161" spans="1:7" x14ac:dyDescent="0.3">
      <c r="A1161" s="105">
        <v>1986</v>
      </c>
      <c r="B1161" s="96" t="s">
        <v>19</v>
      </c>
      <c r="C1161" s="96" t="s">
        <v>138</v>
      </c>
      <c r="D1161" s="96">
        <v>153</v>
      </c>
      <c r="E1161" s="160">
        <v>6525.6</v>
      </c>
      <c r="F1161" s="160">
        <v>2839.8</v>
      </c>
      <c r="G1161" s="106">
        <v>0.1</v>
      </c>
    </row>
    <row r="1162" spans="1:7" x14ac:dyDescent="0.3">
      <c r="A1162" s="105">
        <v>1986</v>
      </c>
      <c r="B1162" s="96" t="s">
        <v>19</v>
      </c>
      <c r="C1162" s="96" t="s">
        <v>139</v>
      </c>
      <c r="D1162" s="96">
        <v>97</v>
      </c>
      <c r="E1162" s="160">
        <v>61352.1</v>
      </c>
      <c r="F1162" s="160">
        <v>45732</v>
      </c>
      <c r="G1162" s="106">
        <v>0.1</v>
      </c>
    </row>
    <row r="1163" spans="1:7" x14ac:dyDescent="0.3">
      <c r="A1163" s="105">
        <v>1986</v>
      </c>
      <c r="B1163" s="96" t="s">
        <v>20</v>
      </c>
      <c r="C1163" s="96" t="s">
        <v>138</v>
      </c>
      <c r="D1163" s="96">
        <v>10</v>
      </c>
      <c r="E1163" s="160">
        <v>37417</v>
      </c>
      <c r="F1163" s="160">
        <v>23165</v>
      </c>
      <c r="G1163" s="106">
        <v>340</v>
      </c>
    </row>
    <row r="1164" spans="1:7" x14ac:dyDescent="0.3">
      <c r="A1164" s="105">
        <v>1986</v>
      </c>
      <c r="B1164" s="96" t="s">
        <v>21</v>
      </c>
      <c r="C1164" s="96" t="s">
        <v>138</v>
      </c>
      <c r="D1164" s="96">
        <v>165</v>
      </c>
      <c r="E1164" s="160">
        <v>99356</v>
      </c>
      <c r="F1164" s="160">
        <v>50730</v>
      </c>
      <c r="G1164" s="106">
        <v>0</v>
      </c>
    </row>
    <row r="1165" spans="1:7" x14ac:dyDescent="0.3">
      <c r="A1165" s="105">
        <v>1986</v>
      </c>
      <c r="B1165" s="96" t="s">
        <v>21</v>
      </c>
      <c r="C1165" s="96" t="s">
        <v>139</v>
      </c>
      <c r="D1165" s="96">
        <v>6</v>
      </c>
      <c r="E1165" s="160">
        <v>3826.1</v>
      </c>
      <c r="F1165" s="160">
        <v>1624</v>
      </c>
      <c r="G1165" s="106">
        <v>0</v>
      </c>
    </row>
    <row r="1166" spans="1:7" x14ac:dyDescent="0.3">
      <c r="A1166" s="105">
        <v>1986</v>
      </c>
      <c r="B1166" s="96" t="s">
        <v>21</v>
      </c>
      <c r="C1166" s="96" t="s">
        <v>140</v>
      </c>
      <c r="D1166" s="96">
        <v>2</v>
      </c>
      <c r="E1166" s="96">
        <v>18.399999999999999</v>
      </c>
      <c r="F1166" s="96">
        <v>18</v>
      </c>
      <c r="G1166" s="106">
        <v>0.4</v>
      </c>
    </row>
    <row r="1167" spans="1:7" x14ac:dyDescent="0.3">
      <c r="A1167" s="105">
        <v>1986</v>
      </c>
      <c r="B1167" s="96" t="s">
        <v>23</v>
      </c>
      <c r="C1167" s="96" t="s">
        <v>138</v>
      </c>
      <c r="D1167" s="96">
        <v>26</v>
      </c>
      <c r="E1167" s="96">
        <v>32.1</v>
      </c>
      <c r="F1167" s="96">
        <v>20</v>
      </c>
      <c r="G1167" s="106">
        <v>0</v>
      </c>
    </row>
    <row r="1168" spans="1:7" x14ac:dyDescent="0.3">
      <c r="A1168" s="105">
        <v>1986</v>
      </c>
      <c r="B1168" s="96" t="s">
        <v>23</v>
      </c>
      <c r="C1168" s="96" t="s">
        <v>139</v>
      </c>
      <c r="D1168" s="96">
        <v>174</v>
      </c>
      <c r="E1168" s="160">
        <v>321575.90000000002</v>
      </c>
      <c r="F1168" s="160">
        <v>80000</v>
      </c>
      <c r="G1168" s="106">
        <v>0</v>
      </c>
    </row>
    <row r="1169" spans="1:7" x14ac:dyDescent="0.3">
      <c r="A1169" s="105">
        <v>1986</v>
      </c>
      <c r="B1169" s="96" t="s">
        <v>23</v>
      </c>
      <c r="C1169" s="96" t="s">
        <v>140</v>
      </c>
      <c r="D1169" s="96">
        <v>3</v>
      </c>
      <c r="E1169" s="96">
        <v>0.1</v>
      </c>
      <c r="F1169" s="96">
        <v>0.1</v>
      </c>
      <c r="G1169" s="106">
        <v>0</v>
      </c>
    </row>
    <row r="1170" spans="1:7" x14ac:dyDescent="0.3">
      <c r="A1170" s="105">
        <v>1986</v>
      </c>
      <c r="B1170" s="96" t="s">
        <v>25</v>
      </c>
      <c r="C1170" s="96" t="s">
        <v>138</v>
      </c>
      <c r="D1170" s="96">
        <v>807</v>
      </c>
      <c r="E1170" s="160">
        <v>6117.1</v>
      </c>
      <c r="F1170" s="160">
        <v>2350</v>
      </c>
      <c r="G1170" s="106">
        <v>0.1</v>
      </c>
    </row>
    <row r="1171" spans="1:7" x14ac:dyDescent="0.3">
      <c r="A1171" s="105">
        <v>1986</v>
      </c>
      <c r="B1171" s="96" t="s">
        <v>25</v>
      </c>
      <c r="C1171" s="96" t="s">
        <v>139</v>
      </c>
      <c r="D1171" s="96">
        <v>241</v>
      </c>
      <c r="E1171" s="160">
        <v>40110.300000000003</v>
      </c>
      <c r="F1171" s="160">
        <v>32100</v>
      </c>
      <c r="G1171" s="106">
        <v>0.1</v>
      </c>
    </row>
    <row r="1172" spans="1:7" x14ac:dyDescent="0.3">
      <c r="A1172" s="105">
        <v>1986</v>
      </c>
      <c r="B1172" s="96" t="s">
        <v>25</v>
      </c>
      <c r="C1172" s="96" t="s">
        <v>140</v>
      </c>
      <c r="D1172" s="96">
        <v>40</v>
      </c>
      <c r="E1172" s="160">
        <v>99333.7</v>
      </c>
      <c r="F1172" s="160">
        <v>61200</v>
      </c>
      <c r="G1172" s="106">
        <v>0.1</v>
      </c>
    </row>
    <row r="1173" spans="1:7" x14ac:dyDescent="0.3">
      <c r="A1173" s="105">
        <v>1986</v>
      </c>
      <c r="B1173" s="96" t="s">
        <v>27</v>
      </c>
      <c r="C1173" s="96" t="s">
        <v>138</v>
      </c>
      <c r="D1173" s="96">
        <v>2</v>
      </c>
      <c r="E1173" s="96">
        <v>0.2</v>
      </c>
      <c r="F1173" s="96">
        <v>0.1</v>
      </c>
      <c r="G1173" s="106">
        <v>0.1</v>
      </c>
    </row>
    <row r="1174" spans="1:7" x14ac:dyDescent="0.3">
      <c r="A1174" s="105">
        <v>1986</v>
      </c>
      <c r="B1174" s="96" t="s">
        <v>27</v>
      </c>
      <c r="C1174" s="96" t="s">
        <v>139</v>
      </c>
      <c r="D1174" s="96">
        <v>26</v>
      </c>
      <c r="E1174" s="96">
        <v>319.2</v>
      </c>
      <c r="F1174" s="96">
        <v>300</v>
      </c>
      <c r="G1174" s="106">
        <v>0.1</v>
      </c>
    </row>
    <row r="1175" spans="1:7" x14ac:dyDescent="0.3">
      <c r="A1175" s="105">
        <v>1986</v>
      </c>
      <c r="B1175" s="96" t="s">
        <v>28</v>
      </c>
      <c r="C1175" s="96" t="s">
        <v>138</v>
      </c>
      <c r="D1175" s="96">
        <v>743</v>
      </c>
      <c r="E1175" s="160">
        <v>2019.4</v>
      </c>
      <c r="F1175" s="96">
        <v>177</v>
      </c>
      <c r="G1175" s="106">
        <v>0</v>
      </c>
    </row>
    <row r="1176" spans="1:7" x14ac:dyDescent="0.3">
      <c r="A1176" s="105">
        <v>1986</v>
      </c>
      <c r="B1176" s="96" t="s">
        <v>28</v>
      </c>
      <c r="C1176" s="96" t="s">
        <v>139</v>
      </c>
      <c r="D1176" s="96">
        <v>108</v>
      </c>
      <c r="E1176" s="160">
        <v>195206.5</v>
      </c>
      <c r="F1176" s="160">
        <v>57750</v>
      </c>
      <c r="G1176" s="106">
        <v>0</v>
      </c>
    </row>
    <row r="1177" spans="1:7" x14ac:dyDescent="0.3">
      <c r="A1177" s="105">
        <v>1986</v>
      </c>
      <c r="B1177" s="96" t="s">
        <v>29</v>
      </c>
      <c r="C1177" s="96" t="s">
        <v>138</v>
      </c>
      <c r="D1177" s="96">
        <v>348</v>
      </c>
      <c r="E1177" s="160">
        <v>4320.34</v>
      </c>
      <c r="F1177" s="160">
        <v>1645.46</v>
      </c>
      <c r="G1177" s="106">
        <v>0.01</v>
      </c>
    </row>
    <row r="1178" spans="1:7" x14ac:dyDescent="0.3">
      <c r="A1178" s="105">
        <v>1986</v>
      </c>
      <c r="B1178" s="96" t="s">
        <v>29</v>
      </c>
      <c r="C1178" s="96" t="s">
        <v>139</v>
      </c>
      <c r="D1178" s="96">
        <v>145</v>
      </c>
      <c r="E1178" s="160">
        <v>7116.38</v>
      </c>
      <c r="F1178" s="160">
        <v>3034.03</v>
      </c>
      <c r="G1178" s="106">
        <v>0.01</v>
      </c>
    </row>
    <row r="1179" spans="1:7" x14ac:dyDescent="0.3">
      <c r="A1179" s="105">
        <v>1986</v>
      </c>
      <c r="B1179" s="96" t="s">
        <v>30</v>
      </c>
      <c r="C1179" s="96" t="s">
        <v>138</v>
      </c>
      <c r="D1179" s="96">
        <v>65</v>
      </c>
      <c r="E1179" s="160">
        <v>7026.04</v>
      </c>
      <c r="F1179" s="160">
        <v>4000</v>
      </c>
      <c r="G1179" s="106">
        <v>0.01</v>
      </c>
    </row>
    <row r="1180" spans="1:7" x14ac:dyDescent="0.3">
      <c r="A1180" s="105">
        <v>1986</v>
      </c>
      <c r="B1180" s="96" t="s">
        <v>30</v>
      </c>
      <c r="C1180" s="96" t="s">
        <v>139</v>
      </c>
      <c r="D1180" s="96">
        <v>152</v>
      </c>
      <c r="E1180" s="160">
        <v>94671.84</v>
      </c>
      <c r="F1180" s="160">
        <v>12993.48</v>
      </c>
      <c r="G1180" s="106">
        <v>0.01</v>
      </c>
    </row>
    <row r="1181" spans="1:7" x14ac:dyDescent="0.3">
      <c r="A1181" s="105">
        <v>1985</v>
      </c>
      <c r="B1181" s="96" t="s">
        <v>17</v>
      </c>
      <c r="C1181" s="96" t="s">
        <v>138</v>
      </c>
      <c r="D1181" s="96">
        <v>406</v>
      </c>
      <c r="E1181" s="160">
        <v>4269.8999999999996</v>
      </c>
      <c r="F1181" s="160">
        <v>2462.5</v>
      </c>
      <c r="G1181" s="106">
        <v>0</v>
      </c>
    </row>
    <row r="1182" spans="1:7" x14ac:dyDescent="0.3">
      <c r="A1182" s="105">
        <v>1985</v>
      </c>
      <c r="B1182" s="96" t="s">
        <v>17</v>
      </c>
      <c r="C1182" s="96" t="s">
        <v>139</v>
      </c>
      <c r="D1182" s="96">
        <v>522</v>
      </c>
      <c r="E1182" s="160">
        <v>12563.2</v>
      </c>
      <c r="F1182" s="160">
        <v>5008.8999999999996</v>
      </c>
      <c r="G1182" s="106">
        <v>0.1</v>
      </c>
    </row>
    <row r="1183" spans="1:7" x14ac:dyDescent="0.3">
      <c r="A1183" s="105">
        <v>1985</v>
      </c>
      <c r="B1183" s="96" t="s">
        <v>17</v>
      </c>
      <c r="C1183" s="96" t="s">
        <v>140</v>
      </c>
      <c r="D1183" s="96">
        <v>13</v>
      </c>
      <c r="E1183" s="96">
        <v>12.3</v>
      </c>
      <c r="F1183" s="96">
        <v>6.5</v>
      </c>
      <c r="G1183" s="106">
        <v>0.1</v>
      </c>
    </row>
    <row r="1184" spans="1:7" x14ac:dyDescent="0.3">
      <c r="A1184" s="105">
        <v>1985</v>
      </c>
      <c r="B1184" s="96" t="s">
        <v>18</v>
      </c>
      <c r="C1184" s="96" t="s">
        <v>138</v>
      </c>
      <c r="D1184" s="96">
        <v>1648</v>
      </c>
      <c r="E1184" s="160">
        <v>238086.11</v>
      </c>
      <c r="F1184" s="160">
        <v>38028.1</v>
      </c>
      <c r="G1184" s="106">
        <v>0</v>
      </c>
    </row>
    <row r="1185" spans="1:7" x14ac:dyDescent="0.3">
      <c r="A1185" s="105">
        <v>1985</v>
      </c>
      <c r="B1185" s="96" t="s">
        <v>18</v>
      </c>
      <c r="C1185" s="96" t="s">
        <v>139</v>
      </c>
      <c r="D1185" s="96">
        <v>1960</v>
      </c>
      <c r="E1185" s="160">
        <v>74670.8</v>
      </c>
      <c r="F1185" s="160">
        <v>16676</v>
      </c>
      <c r="G1185" s="106">
        <v>0.1</v>
      </c>
    </row>
    <row r="1186" spans="1:7" x14ac:dyDescent="0.3">
      <c r="A1186" s="105">
        <v>1985</v>
      </c>
      <c r="B1186" s="96" t="s">
        <v>19</v>
      </c>
      <c r="C1186" s="96" t="s">
        <v>138</v>
      </c>
      <c r="D1186" s="96">
        <v>208</v>
      </c>
      <c r="E1186" s="160">
        <v>1964.3</v>
      </c>
      <c r="F1186" s="96">
        <v>371.4</v>
      </c>
      <c r="G1186" s="106">
        <v>0.1</v>
      </c>
    </row>
    <row r="1187" spans="1:7" x14ac:dyDescent="0.3">
      <c r="A1187" s="105">
        <v>1985</v>
      </c>
      <c r="B1187" s="96" t="s">
        <v>19</v>
      </c>
      <c r="C1187" s="96" t="s">
        <v>139</v>
      </c>
      <c r="D1187" s="96">
        <v>136</v>
      </c>
      <c r="E1187" s="160">
        <v>9858.1</v>
      </c>
      <c r="F1187" s="160">
        <v>3977</v>
      </c>
      <c r="G1187" s="106">
        <v>0.1</v>
      </c>
    </row>
    <row r="1188" spans="1:7" x14ac:dyDescent="0.3">
      <c r="A1188" s="105">
        <v>1985</v>
      </c>
      <c r="B1188" s="96" t="s">
        <v>20</v>
      </c>
      <c r="C1188" s="96" t="s">
        <v>138</v>
      </c>
      <c r="D1188" s="96">
        <v>5</v>
      </c>
      <c r="E1188" s="160">
        <v>1701</v>
      </c>
      <c r="F1188" s="96">
        <v>475</v>
      </c>
      <c r="G1188" s="106">
        <v>264</v>
      </c>
    </row>
    <row r="1189" spans="1:7" x14ac:dyDescent="0.3">
      <c r="A1189" s="105">
        <v>1985</v>
      </c>
      <c r="B1189" s="96" t="s">
        <v>21</v>
      </c>
      <c r="C1189" s="96" t="s">
        <v>138</v>
      </c>
      <c r="D1189" s="96">
        <v>214</v>
      </c>
      <c r="E1189" s="160">
        <v>67748.800000000003</v>
      </c>
      <c r="F1189" s="160">
        <v>35150</v>
      </c>
      <c r="G1189" s="106">
        <v>0</v>
      </c>
    </row>
    <row r="1190" spans="1:7" x14ac:dyDescent="0.3">
      <c r="A1190" s="105">
        <v>1985</v>
      </c>
      <c r="B1190" s="96" t="s">
        <v>21</v>
      </c>
      <c r="C1190" s="96" t="s">
        <v>139</v>
      </c>
      <c r="D1190" s="96">
        <v>26</v>
      </c>
      <c r="E1190" s="160">
        <v>37188.5</v>
      </c>
      <c r="F1190" s="160">
        <v>10678</v>
      </c>
      <c r="G1190" s="106">
        <v>0.1</v>
      </c>
    </row>
    <row r="1191" spans="1:7" x14ac:dyDescent="0.3">
      <c r="A1191" s="105">
        <v>1985</v>
      </c>
      <c r="B1191" s="96" t="s">
        <v>23</v>
      </c>
      <c r="C1191" s="96" t="s">
        <v>138</v>
      </c>
      <c r="D1191" s="96">
        <v>60</v>
      </c>
      <c r="E1191" s="96">
        <v>44</v>
      </c>
      <c r="F1191" s="96">
        <v>13</v>
      </c>
      <c r="G1191" s="106">
        <v>0</v>
      </c>
    </row>
    <row r="1192" spans="1:7" x14ac:dyDescent="0.3">
      <c r="A1192" s="105">
        <v>1985</v>
      </c>
      <c r="B1192" s="96" t="s">
        <v>23</v>
      </c>
      <c r="C1192" s="96" t="s">
        <v>139</v>
      </c>
      <c r="D1192" s="96">
        <v>84</v>
      </c>
      <c r="E1192" s="160">
        <v>194944.2</v>
      </c>
      <c r="F1192" s="160">
        <v>49376</v>
      </c>
      <c r="G1192" s="106">
        <v>0</v>
      </c>
    </row>
    <row r="1193" spans="1:7" x14ac:dyDescent="0.3">
      <c r="A1193" s="105">
        <v>1985</v>
      </c>
      <c r="B1193" s="96" t="s">
        <v>23</v>
      </c>
      <c r="C1193" s="96" t="s">
        <v>140</v>
      </c>
      <c r="D1193" s="96">
        <v>4</v>
      </c>
      <c r="E1193" s="96">
        <v>1.7</v>
      </c>
      <c r="F1193" s="96">
        <v>1</v>
      </c>
      <c r="G1193" s="106">
        <v>0</v>
      </c>
    </row>
    <row r="1194" spans="1:7" x14ac:dyDescent="0.3">
      <c r="A1194" s="105">
        <v>1985</v>
      </c>
      <c r="B1194" s="96" t="s">
        <v>25</v>
      </c>
      <c r="C1194" s="96" t="s">
        <v>138</v>
      </c>
      <c r="D1194" s="96">
        <v>696</v>
      </c>
      <c r="E1194" s="96">
        <v>830.3</v>
      </c>
      <c r="F1194" s="96">
        <v>50</v>
      </c>
      <c r="G1194" s="106">
        <v>0.1</v>
      </c>
    </row>
    <row r="1195" spans="1:7" x14ac:dyDescent="0.3">
      <c r="A1195" s="105">
        <v>1985</v>
      </c>
      <c r="B1195" s="96" t="s">
        <v>25</v>
      </c>
      <c r="C1195" s="96" t="s">
        <v>139</v>
      </c>
      <c r="D1195" s="96">
        <v>169</v>
      </c>
      <c r="E1195" s="96">
        <v>121</v>
      </c>
      <c r="F1195" s="96">
        <v>28</v>
      </c>
      <c r="G1195" s="106">
        <v>0.1</v>
      </c>
    </row>
    <row r="1196" spans="1:7" x14ac:dyDescent="0.3">
      <c r="A1196" s="105">
        <v>1985</v>
      </c>
      <c r="B1196" s="96" t="s">
        <v>25</v>
      </c>
      <c r="C1196" s="96" t="s">
        <v>140</v>
      </c>
      <c r="D1196" s="96">
        <v>22</v>
      </c>
      <c r="E1196" s="96">
        <v>55.3</v>
      </c>
      <c r="F1196" s="96">
        <v>40.5</v>
      </c>
      <c r="G1196" s="106">
        <v>0.1</v>
      </c>
    </row>
    <row r="1197" spans="1:7" x14ac:dyDescent="0.3">
      <c r="A1197" s="105">
        <v>1985</v>
      </c>
      <c r="B1197" s="96" t="s">
        <v>27</v>
      </c>
      <c r="C1197" s="96" t="s">
        <v>138</v>
      </c>
      <c r="D1197" s="96">
        <v>4</v>
      </c>
      <c r="E1197" s="96">
        <v>143.19999999999999</v>
      </c>
      <c r="F1197" s="96">
        <v>140</v>
      </c>
      <c r="G1197" s="106">
        <v>0.4</v>
      </c>
    </row>
    <row r="1198" spans="1:7" x14ac:dyDescent="0.3">
      <c r="A1198" s="105">
        <v>1985</v>
      </c>
      <c r="B1198" s="96" t="s">
        <v>27</v>
      </c>
      <c r="C1198" s="96" t="s">
        <v>139</v>
      </c>
      <c r="D1198" s="96">
        <v>31</v>
      </c>
      <c r="E1198" s="160">
        <v>5237</v>
      </c>
      <c r="F1198" s="160">
        <v>4672</v>
      </c>
      <c r="G1198" s="106">
        <v>0.1</v>
      </c>
    </row>
    <row r="1199" spans="1:7" x14ac:dyDescent="0.3">
      <c r="A1199" s="105">
        <v>1985</v>
      </c>
      <c r="B1199" s="96" t="s">
        <v>28</v>
      </c>
      <c r="C1199" s="96" t="s">
        <v>138</v>
      </c>
      <c r="D1199" s="96">
        <v>797</v>
      </c>
      <c r="E1199" s="160">
        <v>2563.1</v>
      </c>
      <c r="F1199" s="96">
        <v>700</v>
      </c>
      <c r="G1199" s="106">
        <v>0</v>
      </c>
    </row>
    <row r="1200" spans="1:7" x14ac:dyDescent="0.3">
      <c r="A1200" s="105">
        <v>1985</v>
      </c>
      <c r="B1200" s="96" t="s">
        <v>28</v>
      </c>
      <c r="C1200" s="96" t="s">
        <v>139</v>
      </c>
      <c r="D1200" s="96">
        <v>125</v>
      </c>
      <c r="E1200" s="160">
        <v>83883.5</v>
      </c>
      <c r="F1200" s="160">
        <v>41775</v>
      </c>
      <c r="G1200" s="106">
        <v>0</v>
      </c>
    </row>
    <row r="1201" spans="1:7" x14ac:dyDescent="0.3">
      <c r="A1201" s="105">
        <v>1985</v>
      </c>
      <c r="B1201" s="96" t="s">
        <v>29</v>
      </c>
      <c r="C1201" s="96" t="s">
        <v>138</v>
      </c>
      <c r="D1201" s="96">
        <v>312</v>
      </c>
      <c r="E1201" s="160">
        <v>28773.39</v>
      </c>
      <c r="F1201" s="160">
        <v>20116</v>
      </c>
      <c r="G1201" s="106">
        <v>0.01</v>
      </c>
    </row>
    <row r="1202" spans="1:7" x14ac:dyDescent="0.3">
      <c r="A1202" s="105">
        <v>1985</v>
      </c>
      <c r="B1202" s="96" t="s">
        <v>29</v>
      </c>
      <c r="C1202" s="96" t="s">
        <v>139</v>
      </c>
      <c r="D1202" s="96">
        <v>208</v>
      </c>
      <c r="E1202" s="160">
        <v>63419.519999999997</v>
      </c>
      <c r="F1202" s="160">
        <v>15590.02</v>
      </c>
      <c r="G1202" s="106">
        <v>0.01</v>
      </c>
    </row>
    <row r="1203" spans="1:7" x14ac:dyDescent="0.3">
      <c r="A1203" s="105">
        <v>1985</v>
      </c>
      <c r="B1203" s="96" t="s">
        <v>30</v>
      </c>
      <c r="C1203" s="96" t="s">
        <v>138</v>
      </c>
      <c r="D1203" s="96">
        <v>82</v>
      </c>
      <c r="E1203" s="160">
        <v>12172.22</v>
      </c>
      <c r="F1203" s="160">
        <v>6069.44</v>
      </c>
      <c r="G1203" s="106">
        <v>0.01</v>
      </c>
    </row>
    <row r="1204" spans="1:7" x14ac:dyDescent="0.3">
      <c r="A1204" s="105">
        <v>1985</v>
      </c>
      <c r="B1204" s="96" t="s">
        <v>30</v>
      </c>
      <c r="C1204" s="96" t="s">
        <v>139</v>
      </c>
      <c r="D1204" s="96">
        <v>28</v>
      </c>
      <c r="E1204" s="160">
        <v>7283.27</v>
      </c>
      <c r="F1204" s="160">
        <v>2392.21</v>
      </c>
      <c r="G1204" s="106">
        <v>0.01</v>
      </c>
    </row>
    <row r="1205" spans="1:7" x14ac:dyDescent="0.3">
      <c r="A1205" s="105">
        <v>1984</v>
      </c>
      <c r="B1205" s="96" t="s">
        <v>17</v>
      </c>
      <c r="C1205" s="96" t="s">
        <v>138</v>
      </c>
      <c r="D1205" s="96">
        <v>457</v>
      </c>
      <c r="E1205" s="160">
        <v>15511.6</v>
      </c>
      <c r="F1205" s="160">
        <v>9876.6</v>
      </c>
      <c r="G1205" s="106">
        <v>0</v>
      </c>
    </row>
    <row r="1206" spans="1:7" x14ac:dyDescent="0.3">
      <c r="A1206" s="105">
        <v>1984</v>
      </c>
      <c r="B1206" s="96" t="s">
        <v>17</v>
      </c>
      <c r="C1206" s="96" t="s">
        <v>139</v>
      </c>
      <c r="D1206" s="96">
        <v>886</v>
      </c>
      <c r="E1206" s="160">
        <v>55672.6</v>
      </c>
      <c r="F1206" s="160">
        <v>13799.6</v>
      </c>
      <c r="G1206" s="106">
        <v>0</v>
      </c>
    </row>
    <row r="1207" spans="1:7" x14ac:dyDescent="0.3">
      <c r="A1207" s="105">
        <v>1984</v>
      </c>
      <c r="B1207" s="96" t="s">
        <v>17</v>
      </c>
      <c r="C1207" s="96" t="s">
        <v>140</v>
      </c>
      <c r="D1207" s="96">
        <v>14</v>
      </c>
      <c r="E1207" s="96">
        <v>28.5</v>
      </c>
      <c r="F1207" s="96">
        <v>12</v>
      </c>
      <c r="G1207" s="106">
        <v>0</v>
      </c>
    </row>
    <row r="1208" spans="1:7" x14ac:dyDescent="0.3">
      <c r="A1208" s="105">
        <v>1984</v>
      </c>
      <c r="B1208" s="96" t="s">
        <v>18</v>
      </c>
      <c r="C1208" s="96" t="s">
        <v>138</v>
      </c>
      <c r="D1208" s="96">
        <v>1101</v>
      </c>
      <c r="E1208" s="160">
        <v>8784.9</v>
      </c>
      <c r="F1208" s="160">
        <v>2228.1</v>
      </c>
      <c r="G1208" s="106">
        <v>0.1</v>
      </c>
    </row>
    <row r="1209" spans="1:7" x14ac:dyDescent="0.3">
      <c r="A1209" s="105">
        <v>1984</v>
      </c>
      <c r="B1209" s="96" t="s">
        <v>18</v>
      </c>
      <c r="C1209" s="96" t="s">
        <v>139</v>
      </c>
      <c r="D1209" s="96">
        <v>1962</v>
      </c>
      <c r="E1209" s="160">
        <v>11123.2</v>
      </c>
      <c r="F1209" s="160">
        <v>5956</v>
      </c>
      <c r="G1209" s="106">
        <v>0.1</v>
      </c>
    </row>
    <row r="1210" spans="1:7" x14ac:dyDescent="0.3">
      <c r="A1210" s="105">
        <v>1984</v>
      </c>
      <c r="B1210" s="96" t="s">
        <v>19</v>
      </c>
      <c r="C1210" s="96" t="s">
        <v>138</v>
      </c>
      <c r="D1210" s="96">
        <v>396</v>
      </c>
      <c r="E1210" s="160">
        <v>50432</v>
      </c>
      <c r="F1210" s="160">
        <v>4138</v>
      </c>
      <c r="G1210" s="106">
        <v>0.1</v>
      </c>
    </row>
    <row r="1211" spans="1:7" x14ac:dyDescent="0.3">
      <c r="A1211" s="105">
        <v>1984</v>
      </c>
      <c r="B1211" s="96" t="s">
        <v>19</v>
      </c>
      <c r="C1211" s="96" t="s">
        <v>139</v>
      </c>
      <c r="D1211" s="96">
        <v>276</v>
      </c>
      <c r="E1211" s="160">
        <v>79719.199999999997</v>
      </c>
      <c r="F1211" s="160">
        <v>21764</v>
      </c>
      <c r="G1211" s="106">
        <v>0.1</v>
      </c>
    </row>
    <row r="1212" spans="1:7" x14ac:dyDescent="0.3">
      <c r="A1212" s="105">
        <v>1984</v>
      </c>
      <c r="B1212" s="96" t="s">
        <v>21</v>
      </c>
      <c r="C1212" s="96" t="s">
        <v>138</v>
      </c>
      <c r="D1212" s="96">
        <v>1</v>
      </c>
      <c r="E1212" s="160">
        <v>5093</v>
      </c>
      <c r="F1212" s="160">
        <v>5093</v>
      </c>
      <c r="G1212" s="106">
        <v>5093</v>
      </c>
    </row>
    <row r="1213" spans="1:7" x14ac:dyDescent="0.3">
      <c r="A1213" s="105">
        <v>1984</v>
      </c>
      <c r="B1213" s="96" t="s">
        <v>21</v>
      </c>
      <c r="C1213" s="96" t="s">
        <v>139</v>
      </c>
      <c r="D1213" s="96">
        <v>2</v>
      </c>
      <c r="E1213" s="160">
        <v>2314</v>
      </c>
      <c r="F1213" s="160">
        <v>1890</v>
      </c>
      <c r="G1213" s="106">
        <v>424</v>
      </c>
    </row>
    <row r="1214" spans="1:7" x14ac:dyDescent="0.3">
      <c r="A1214" s="105">
        <v>1984</v>
      </c>
      <c r="B1214" s="96" t="s">
        <v>23</v>
      </c>
      <c r="C1214" s="96" t="s">
        <v>138</v>
      </c>
      <c r="D1214" s="96">
        <v>57</v>
      </c>
      <c r="E1214" s="96">
        <v>202.5</v>
      </c>
      <c r="F1214" s="96">
        <v>150</v>
      </c>
      <c r="G1214" s="106">
        <v>0</v>
      </c>
    </row>
    <row r="1215" spans="1:7" x14ac:dyDescent="0.3">
      <c r="A1215" s="105">
        <v>1984</v>
      </c>
      <c r="B1215" s="96" t="s">
        <v>23</v>
      </c>
      <c r="C1215" s="96" t="s">
        <v>139</v>
      </c>
      <c r="D1215" s="96">
        <v>241</v>
      </c>
      <c r="E1215" s="160">
        <v>39664.699999999997</v>
      </c>
      <c r="F1215" s="160">
        <v>5799</v>
      </c>
      <c r="G1215" s="106">
        <v>0</v>
      </c>
    </row>
    <row r="1216" spans="1:7" x14ac:dyDescent="0.3">
      <c r="A1216" s="105">
        <v>1984</v>
      </c>
      <c r="B1216" s="96" t="s">
        <v>23</v>
      </c>
      <c r="C1216" s="96" t="s">
        <v>140</v>
      </c>
      <c r="D1216" s="96">
        <v>6</v>
      </c>
      <c r="E1216" s="96">
        <v>175.3</v>
      </c>
      <c r="F1216" s="96">
        <v>175</v>
      </c>
      <c r="G1216" s="106">
        <v>0</v>
      </c>
    </row>
    <row r="1217" spans="1:7" x14ac:dyDescent="0.3">
      <c r="A1217" s="105">
        <v>1984</v>
      </c>
      <c r="B1217" s="96" t="s">
        <v>25</v>
      </c>
      <c r="C1217" s="96" t="s">
        <v>138</v>
      </c>
      <c r="D1217" s="96">
        <v>925</v>
      </c>
      <c r="E1217" s="160">
        <v>13166.4</v>
      </c>
      <c r="F1217" s="160">
        <v>2428.1</v>
      </c>
      <c r="G1217" s="106">
        <v>0.1</v>
      </c>
    </row>
    <row r="1218" spans="1:7" x14ac:dyDescent="0.3">
      <c r="A1218" s="105">
        <v>1984</v>
      </c>
      <c r="B1218" s="96" t="s">
        <v>25</v>
      </c>
      <c r="C1218" s="96" t="s">
        <v>139</v>
      </c>
      <c r="D1218" s="96">
        <v>286</v>
      </c>
      <c r="E1218" s="160">
        <v>22648.400000000001</v>
      </c>
      <c r="F1218" s="160">
        <v>7486.7</v>
      </c>
      <c r="G1218" s="106">
        <v>0.1</v>
      </c>
    </row>
    <row r="1219" spans="1:7" x14ac:dyDescent="0.3">
      <c r="A1219" s="105">
        <v>1984</v>
      </c>
      <c r="B1219" s="96" t="s">
        <v>25</v>
      </c>
      <c r="C1219" s="96" t="s">
        <v>140</v>
      </c>
      <c r="D1219" s="96">
        <v>29</v>
      </c>
      <c r="E1219" s="160">
        <v>84628</v>
      </c>
      <c r="F1219" s="160">
        <v>50529.1</v>
      </c>
      <c r="G1219" s="106">
        <v>0.1</v>
      </c>
    </row>
    <row r="1220" spans="1:7" x14ac:dyDescent="0.3">
      <c r="A1220" s="105">
        <v>1984</v>
      </c>
      <c r="B1220" s="96" t="s">
        <v>27</v>
      </c>
      <c r="C1220" s="96" t="s">
        <v>138</v>
      </c>
      <c r="D1220" s="96">
        <v>2</v>
      </c>
      <c r="E1220" s="96">
        <v>400.5</v>
      </c>
      <c r="F1220" s="96">
        <v>400</v>
      </c>
      <c r="G1220" s="106">
        <v>0.5</v>
      </c>
    </row>
    <row r="1221" spans="1:7" x14ac:dyDescent="0.3">
      <c r="A1221" s="105">
        <v>1984</v>
      </c>
      <c r="B1221" s="96" t="s">
        <v>27</v>
      </c>
      <c r="C1221" s="96" t="s">
        <v>139</v>
      </c>
      <c r="D1221" s="96">
        <v>69</v>
      </c>
      <c r="E1221" s="160">
        <v>19307</v>
      </c>
      <c r="F1221" s="160">
        <v>11783</v>
      </c>
      <c r="G1221" s="106">
        <v>0.1</v>
      </c>
    </row>
    <row r="1222" spans="1:7" x14ac:dyDescent="0.3">
      <c r="A1222" s="105">
        <v>1984</v>
      </c>
      <c r="B1222" s="96" t="s">
        <v>28</v>
      </c>
      <c r="C1222" s="96" t="s">
        <v>138</v>
      </c>
      <c r="D1222" s="96">
        <v>653</v>
      </c>
      <c r="E1222" s="160">
        <v>1898.2</v>
      </c>
      <c r="F1222" s="96">
        <v>190</v>
      </c>
      <c r="G1222" s="106">
        <v>0</v>
      </c>
    </row>
    <row r="1223" spans="1:7" x14ac:dyDescent="0.3">
      <c r="A1223" s="105">
        <v>1984</v>
      </c>
      <c r="B1223" s="96" t="s">
        <v>28</v>
      </c>
      <c r="C1223" s="96" t="s">
        <v>139</v>
      </c>
      <c r="D1223" s="96">
        <v>61</v>
      </c>
      <c r="E1223" s="160">
        <v>1901.2</v>
      </c>
      <c r="F1223" s="160">
        <v>1250</v>
      </c>
      <c r="G1223" s="106">
        <v>0</v>
      </c>
    </row>
    <row r="1224" spans="1:7" x14ac:dyDescent="0.3">
      <c r="A1224" s="105">
        <v>1984</v>
      </c>
      <c r="B1224" s="96" t="s">
        <v>29</v>
      </c>
      <c r="C1224" s="96" t="s">
        <v>138</v>
      </c>
      <c r="D1224" s="96">
        <v>379</v>
      </c>
      <c r="E1224" s="160">
        <v>25333.919999999998</v>
      </c>
      <c r="F1224" s="160">
        <v>17151.849999999999</v>
      </c>
      <c r="G1224" s="106">
        <v>0.01</v>
      </c>
    </row>
    <row r="1225" spans="1:7" x14ac:dyDescent="0.3">
      <c r="A1225" s="105">
        <v>1984</v>
      </c>
      <c r="B1225" s="96" t="s">
        <v>29</v>
      </c>
      <c r="C1225" s="96" t="s">
        <v>139</v>
      </c>
      <c r="D1225" s="96">
        <v>513</v>
      </c>
      <c r="E1225" s="160">
        <v>300562.45</v>
      </c>
      <c r="F1225" s="160">
        <v>68691.520000000004</v>
      </c>
      <c r="G1225" s="106">
        <v>0.01</v>
      </c>
    </row>
    <row r="1226" spans="1:7" x14ac:dyDescent="0.3">
      <c r="A1226" s="105">
        <v>1984</v>
      </c>
      <c r="B1226" s="96" t="s">
        <v>30</v>
      </c>
      <c r="C1226" s="96" t="s">
        <v>138</v>
      </c>
      <c r="D1226" s="96">
        <v>80</v>
      </c>
      <c r="E1226" s="96">
        <v>182.18</v>
      </c>
      <c r="F1226" s="96">
        <v>120</v>
      </c>
      <c r="G1226" s="106">
        <v>0.01</v>
      </c>
    </row>
    <row r="1227" spans="1:7" x14ac:dyDescent="0.3">
      <c r="A1227" s="105">
        <v>1984</v>
      </c>
      <c r="B1227" s="96" t="s">
        <v>30</v>
      </c>
      <c r="C1227" s="96" t="s">
        <v>139</v>
      </c>
      <c r="D1227" s="96">
        <v>88</v>
      </c>
      <c r="E1227" s="160">
        <v>23047.02</v>
      </c>
      <c r="F1227" s="160">
        <v>5621.82</v>
      </c>
      <c r="G1227" s="106">
        <v>0.01</v>
      </c>
    </row>
    <row r="1228" spans="1:7" x14ac:dyDescent="0.3">
      <c r="A1228" s="105">
        <v>1983</v>
      </c>
      <c r="B1228" s="96" t="s">
        <v>17</v>
      </c>
      <c r="C1228" s="96" t="s">
        <v>138</v>
      </c>
      <c r="D1228" s="96">
        <v>420</v>
      </c>
      <c r="E1228" s="160">
        <v>3082.1</v>
      </c>
      <c r="F1228" s="96">
        <v>945.1</v>
      </c>
      <c r="G1228" s="106">
        <v>0</v>
      </c>
    </row>
    <row r="1229" spans="1:7" x14ac:dyDescent="0.3">
      <c r="A1229" s="105">
        <v>1983</v>
      </c>
      <c r="B1229" s="96" t="s">
        <v>17</v>
      </c>
      <c r="C1229" s="96" t="s">
        <v>139</v>
      </c>
      <c r="D1229" s="96">
        <v>321</v>
      </c>
      <c r="E1229" s="96">
        <v>335.6</v>
      </c>
      <c r="F1229" s="96">
        <v>58.5</v>
      </c>
      <c r="G1229" s="106">
        <v>0</v>
      </c>
    </row>
    <row r="1230" spans="1:7" x14ac:dyDescent="0.3">
      <c r="A1230" s="105">
        <v>1983</v>
      </c>
      <c r="B1230" s="96" t="s">
        <v>17</v>
      </c>
      <c r="C1230" s="96" t="s">
        <v>140</v>
      </c>
      <c r="D1230" s="96">
        <v>22</v>
      </c>
      <c r="E1230" s="96">
        <v>47.1</v>
      </c>
      <c r="F1230" s="96">
        <v>20.3</v>
      </c>
      <c r="G1230" s="106">
        <v>0</v>
      </c>
    </row>
    <row r="1231" spans="1:7" x14ac:dyDescent="0.3">
      <c r="A1231" s="105">
        <v>1983</v>
      </c>
      <c r="B1231" s="96" t="s">
        <v>18</v>
      </c>
      <c r="C1231" s="96" t="s">
        <v>138</v>
      </c>
      <c r="D1231" s="96">
        <v>1218</v>
      </c>
      <c r="E1231" s="160">
        <v>66932.2</v>
      </c>
      <c r="F1231" s="160">
        <v>18208</v>
      </c>
      <c r="G1231" s="106">
        <v>0.1</v>
      </c>
    </row>
    <row r="1232" spans="1:7" x14ac:dyDescent="0.3">
      <c r="A1232" s="105">
        <v>1983</v>
      </c>
      <c r="B1232" s="96" t="s">
        <v>18</v>
      </c>
      <c r="C1232" s="96" t="s">
        <v>139</v>
      </c>
      <c r="D1232" s="96">
        <v>486</v>
      </c>
      <c r="E1232" s="96">
        <v>445.5</v>
      </c>
      <c r="F1232" s="96">
        <v>178.3</v>
      </c>
      <c r="G1232" s="106">
        <v>0.1</v>
      </c>
    </row>
    <row r="1233" spans="1:7" x14ac:dyDescent="0.3">
      <c r="A1233" s="105">
        <v>1983</v>
      </c>
      <c r="B1233" s="96" t="s">
        <v>19</v>
      </c>
      <c r="C1233" s="96" t="s">
        <v>138</v>
      </c>
      <c r="D1233" s="96">
        <v>293</v>
      </c>
      <c r="E1233" s="160">
        <v>7511.9</v>
      </c>
      <c r="F1233" s="160">
        <v>3694.8</v>
      </c>
      <c r="G1233" s="106">
        <v>0.1</v>
      </c>
    </row>
    <row r="1234" spans="1:7" x14ac:dyDescent="0.3">
      <c r="A1234" s="105">
        <v>1983</v>
      </c>
      <c r="B1234" s="96" t="s">
        <v>19</v>
      </c>
      <c r="C1234" s="96" t="s">
        <v>139</v>
      </c>
      <c r="D1234" s="96">
        <v>213</v>
      </c>
      <c r="E1234" s="160">
        <v>91529.4</v>
      </c>
      <c r="F1234" s="160">
        <v>25419</v>
      </c>
      <c r="G1234" s="106">
        <v>0.1</v>
      </c>
    </row>
    <row r="1235" spans="1:7" x14ac:dyDescent="0.3">
      <c r="A1235" s="105">
        <v>1983</v>
      </c>
      <c r="B1235" s="96" t="s">
        <v>20</v>
      </c>
      <c r="C1235" s="96" t="s">
        <v>138</v>
      </c>
      <c r="D1235" s="96">
        <v>1</v>
      </c>
      <c r="E1235" s="96">
        <v>590</v>
      </c>
      <c r="F1235" s="96">
        <v>590</v>
      </c>
      <c r="G1235" s="106">
        <v>590</v>
      </c>
    </row>
    <row r="1236" spans="1:7" x14ac:dyDescent="0.3">
      <c r="A1236" s="105">
        <v>1983</v>
      </c>
      <c r="B1236" s="96" t="s">
        <v>21</v>
      </c>
      <c r="C1236" s="96" t="s">
        <v>138</v>
      </c>
      <c r="D1236" s="96">
        <v>1</v>
      </c>
      <c r="E1236" s="96">
        <v>203</v>
      </c>
      <c r="F1236" s="96">
        <v>203</v>
      </c>
      <c r="G1236" s="106">
        <v>203</v>
      </c>
    </row>
    <row r="1237" spans="1:7" x14ac:dyDescent="0.3">
      <c r="A1237" s="105">
        <v>1983</v>
      </c>
      <c r="B1237" s="96" t="s">
        <v>21</v>
      </c>
      <c r="C1237" s="96" t="s">
        <v>139</v>
      </c>
      <c r="D1237" s="96">
        <v>5</v>
      </c>
      <c r="E1237" s="160">
        <v>13517</v>
      </c>
      <c r="F1237" s="160">
        <v>6562</v>
      </c>
      <c r="G1237" s="106">
        <v>500</v>
      </c>
    </row>
    <row r="1238" spans="1:7" x14ac:dyDescent="0.3">
      <c r="A1238" s="105">
        <v>1983</v>
      </c>
      <c r="B1238" s="96" t="s">
        <v>23</v>
      </c>
      <c r="C1238" s="96" t="s">
        <v>138</v>
      </c>
      <c r="D1238" s="96">
        <v>55</v>
      </c>
      <c r="E1238" s="96">
        <v>21.2</v>
      </c>
      <c r="F1238" s="96">
        <v>4</v>
      </c>
      <c r="G1238" s="106">
        <v>0</v>
      </c>
    </row>
    <row r="1239" spans="1:7" x14ac:dyDescent="0.3">
      <c r="A1239" s="105">
        <v>1983</v>
      </c>
      <c r="B1239" s="96" t="s">
        <v>23</v>
      </c>
      <c r="C1239" s="96" t="s">
        <v>139</v>
      </c>
      <c r="D1239" s="96">
        <v>285</v>
      </c>
      <c r="E1239" s="160">
        <v>232388.64</v>
      </c>
      <c r="F1239" s="160">
        <v>28320</v>
      </c>
      <c r="G1239" s="106">
        <v>0</v>
      </c>
    </row>
    <row r="1240" spans="1:7" x14ac:dyDescent="0.3">
      <c r="A1240" s="105">
        <v>1983</v>
      </c>
      <c r="B1240" s="96" t="s">
        <v>25</v>
      </c>
      <c r="C1240" s="96" t="s">
        <v>138</v>
      </c>
      <c r="D1240" s="96">
        <v>1123</v>
      </c>
      <c r="E1240" s="160">
        <v>4681.8</v>
      </c>
      <c r="F1240" s="160">
        <v>1416.4</v>
      </c>
      <c r="G1240" s="106">
        <v>0.1</v>
      </c>
    </row>
    <row r="1241" spans="1:7" x14ac:dyDescent="0.3">
      <c r="A1241" s="105">
        <v>1983</v>
      </c>
      <c r="B1241" s="96" t="s">
        <v>25</v>
      </c>
      <c r="C1241" s="96" t="s">
        <v>139</v>
      </c>
      <c r="D1241" s="96">
        <v>1090</v>
      </c>
      <c r="E1241" s="160">
        <v>438954.9</v>
      </c>
      <c r="F1241" s="160">
        <v>132975</v>
      </c>
      <c r="G1241" s="106">
        <v>0.1</v>
      </c>
    </row>
    <row r="1242" spans="1:7" x14ac:dyDescent="0.3">
      <c r="A1242" s="105">
        <v>1983</v>
      </c>
      <c r="B1242" s="96" t="s">
        <v>25</v>
      </c>
      <c r="C1242" s="96" t="s">
        <v>140</v>
      </c>
      <c r="D1242" s="96">
        <v>31</v>
      </c>
      <c r="E1242" s="96">
        <v>66.5</v>
      </c>
      <c r="F1242" s="96">
        <v>14.2</v>
      </c>
      <c r="G1242" s="106">
        <v>0.1</v>
      </c>
    </row>
    <row r="1243" spans="1:7" x14ac:dyDescent="0.3">
      <c r="A1243" s="105">
        <v>1983</v>
      </c>
      <c r="B1243" s="96" t="s">
        <v>27</v>
      </c>
      <c r="C1243" s="96" t="s">
        <v>138</v>
      </c>
      <c r="D1243" s="96">
        <v>2</v>
      </c>
      <c r="E1243" s="96">
        <v>65.2</v>
      </c>
      <c r="F1243" s="96">
        <v>65</v>
      </c>
      <c r="G1243" s="106">
        <v>0.2</v>
      </c>
    </row>
    <row r="1244" spans="1:7" x14ac:dyDescent="0.3">
      <c r="A1244" s="105">
        <v>1983</v>
      </c>
      <c r="B1244" s="96" t="s">
        <v>27</v>
      </c>
      <c r="C1244" s="96" t="s">
        <v>139</v>
      </c>
      <c r="D1244" s="96">
        <v>30</v>
      </c>
      <c r="E1244" s="96">
        <v>698.6</v>
      </c>
      <c r="F1244" s="96">
        <v>632.79999999999995</v>
      </c>
      <c r="G1244" s="106">
        <v>0.1</v>
      </c>
    </row>
    <row r="1245" spans="1:7" x14ac:dyDescent="0.3">
      <c r="A1245" s="105">
        <v>1983</v>
      </c>
      <c r="B1245" s="96" t="s">
        <v>28</v>
      </c>
      <c r="C1245" s="96" t="s">
        <v>138</v>
      </c>
      <c r="D1245" s="96">
        <v>1263</v>
      </c>
      <c r="E1245" s="160">
        <v>7443.7</v>
      </c>
      <c r="F1245" s="160">
        <v>1900</v>
      </c>
      <c r="G1245" s="106">
        <v>0</v>
      </c>
    </row>
    <row r="1246" spans="1:7" x14ac:dyDescent="0.3">
      <c r="A1246" s="105">
        <v>1983</v>
      </c>
      <c r="B1246" s="96" t="s">
        <v>28</v>
      </c>
      <c r="C1246" s="96" t="s">
        <v>139</v>
      </c>
      <c r="D1246" s="96">
        <v>484</v>
      </c>
      <c r="E1246" s="160">
        <v>1030094.3</v>
      </c>
      <c r="F1246" s="160">
        <v>112500</v>
      </c>
      <c r="G1246" s="106">
        <v>0</v>
      </c>
    </row>
    <row r="1247" spans="1:7" x14ac:dyDescent="0.3">
      <c r="A1247" s="105">
        <v>1983</v>
      </c>
      <c r="B1247" s="96" t="s">
        <v>29</v>
      </c>
      <c r="C1247" s="96" t="s">
        <v>138</v>
      </c>
      <c r="D1247" s="96">
        <v>237</v>
      </c>
      <c r="E1247" s="160">
        <v>14506.15</v>
      </c>
      <c r="F1247" s="160">
        <v>7314.1</v>
      </c>
      <c r="G1247" s="106">
        <v>0.01</v>
      </c>
    </row>
    <row r="1248" spans="1:7" x14ac:dyDescent="0.3">
      <c r="A1248" s="105">
        <v>1983</v>
      </c>
      <c r="B1248" s="96" t="s">
        <v>29</v>
      </c>
      <c r="C1248" s="96" t="s">
        <v>139</v>
      </c>
      <c r="D1248" s="96">
        <v>199</v>
      </c>
      <c r="E1248" s="160">
        <v>46519.27</v>
      </c>
      <c r="F1248" s="160">
        <v>13376.27</v>
      </c>
      <c r="G1248" s="106">
        <v>0.01</v>
      </c>
    </row>
    <row r="1249" spans="1:7" x14ac:dyDescent="0.3">
      <c r="A1249" s="105">
        <v>1983</v>
      </c>
      <c r="B1249" s="96" t="s">
        <v>30</v>
      </c>
      <c r="C1249" s="96" t="s">
        <v>138</v>
      </c>
      <c r="D1249" s="96">
        <v>44</v>
      </c>
      <c r="E1249" s="96">
        <v>11.22</v>
      </c>
      <c r="F1249" s="96">
        <v>5</v>
      </c>
      <c r="G1249" s="106">
        <v>0.01</v>
      </c>
    </row>
    <row r="1250" spans="1:7" x14ac:dyDescent="0.3">
      <c r="A1250" s="105">
        <v>1983</v>
      </c>
      <c r="B1250" s="96" t="s">
        <v>30</v>
      </c>
      <c r="C1250" s="96" t="s">
        <v>139</v>
      </c>
      <c r="D1250" s="96">
        <v>155</v>
      </c>
      <c r="E1250" s="160">
        <v>54825.74</v>
      </c>
      <c r="F1250" s="160">
        <v>9266.3700000000008</v>
      </c>
      <c r="G1250" s="106">
        <v>0.01</v>
      </c>
    </row>
    <row r="1251" spans="1:7" x14ac:dyDescent="0.3">
      <c r="A1251" s="105">
        <v>1982</v>
      </c>
      <c r="B1251" s="96" t="s">
        <v>17</v>
      </c>
      <c r="C1251" s="96" t="s">
        <v>138</v>
      </c>
      <c r="D1251" s="96">
        <v>536</v>
      </c>
      <c r="E1251" s="160">
        <v>3801.31</v>
      </c>
      <c r="F1251" s="96">
        <v>348.49</v>
      </c>
      <c r="G1251" s="106">
        <v>0</v>
      </c>
    </row>
    <row r="1252" spans="1:7" x14ac:dyDescent="0.3">
      <c r="A1252" s="105">
        <v>1982</v>
      </c>
      <c r="B1252" s="96" t="s">
        <v>17</v>
      </c>
      <c r="C1252" s="96" t="s">
        <v>139</v>
      </c>
      <c r="D1252" s="96">
        <v>697</v>
      </c>
      <c r="E1252" s="160">
        <v>708522.72</v>
      </c>
      <c r="F1252" s="160">
        <v>232867.29</v>
      </c>
      <c r="G1252" s="106">
        <v>0</v>
      </c>
    </row>
    <row r="1253" spans="1:7" x14ac:dyDescent="0.3">
      <c r="A1253" s="105">
        <v>1982</v>
      </c>
      <c r="B1253" s="96" t="s">
        <v>17</v>
      </c>
      <c r="C1253" s="96" t="s">
        <v>140</v>
      </c>
      <c r="D1253" s="96">
        <v>30</v>
      </c>
      <c r="E1253" s="96">
        <v>366.58</v>
      </c>
      <c r="F1253" s="96">
        <v>211.99</v>
      </c>
      <c r="G1253" s="106">
        <v>0</v>
      </c>
    </row>
    <row r="1254" spans="1:7" x14ac:dyDescent="0.3">
      <c r="A1254" s="105">
        <v>1982</v>
      </c>
      <c r="B1254" s="96" t="s">
        <v>18</v>
      </c>
      <c r="C1254" s="96" t="s">
        <v>138</v>
      </c>
      <c r="D1254" s="96">
        <v>1260</v>
      </c>
      <c r="E1254" s="160">
        <v>25519.1</v>
      </c>
      <c r="F1254" s="160">
        <v>9631.4</v>
      </c>
      <c r="G1254" s="106">
        <v>0.1</v>
      </c>
    </row>
    <row r="1255" spans="1:7" x14ac:dyDescent="0.3">
      <c r="A1255" s="105">
        <v>1982</v>
      </c>
      <c r="B1255" s="96" t="s">
        <v>18</v>
      </c>
      <c r="C1255" s="96" t="s">
        <v>139</v>
      </c>
      <c r="D1255" s="96">
        <v>946</v>
      </c>
      <c r="E1255" s="160">
        <v>323176.09999999998</v>
      </c>
      <c r="F1255" s="160">
        <v>182725</v>
      </c>
      <c r="G1255" s="106">
        <v>0.1</v>
      </c>
    </row>
    <row r="1256" spans="1:7" x14ac:dyDescent="0.3">
      <c r="A1256" s="105">
        <v>1982</v>
      </c>
      <c r="B1256" s="96" t="s">
        <v>19</v>
      </c>
      <c r="C1256" s="96" t="s">
        <v>138</v>
      </c>
      <c r="D1256" s="96">
        <v>285</v>
      </c>
      <c r="E1256" s="160">
        <v>10875</v>
      </c>
      <c r="F1256" s="160">
        <v>2836</v>
      </c>
      <c r="G1256" s="106">
        <v>0.1</v>
      </c>
    </row>
    <row r="1257" spans="1:7" x14ac:dyDescent="0.3">
      <c r="A1257" s="105">
        <v>1982</v>
      </c>
      <c r="B1257" s="96" t="s">
        <v>19</v>
      </c>
      <c r="C1257" s="96" t="s">
        <v>139</v>
      </c>
      <c r="D1257" s="96">
        <v>120</v>
      </c>
      <c r="E1257" s="160">
        <v>4556.5</v>
      </c>
      <c r="F1257" s="96">
        <v>937.6</v>
      </c>
      <c r="G1257" s="106">
        <v>0.1</v>
      </c>
    </row>
    <row r="1258" spans="1:7" x14ac:dyDescent="0.3">
      <c r="A1258" s="105">
        <v>1982</v>
      </c>
      <c r="B1258" s="96" t="s">
        <v>20</v>
      </c>
      <c r="C1258" s="96" t="s">
        <v>138</v>
      </c>
      <c r="D1258" s="96">
        <v>3</v>
      </c>
      <c r="E1258" s="160">
        <v>5338.7</v>
      </c>
      <c r="F1258" s="160">
        <v>4414.7</v>
      </c>
      <c r="G1258" s="106">
        <v>364</v>
      </c>
    </row>
    <row r="1259" spans="1:7" x14ac:dyDescent="0.3">
      <c r="A1259" s="105">
        <v>1982</v>
      </c>
      <c r="B1259" s="96" t="s">
        <v>21</v>
      </c>
      <c r="C1259" s="96" t="s">
        <v>138</v>
      </c>
      <c r="D1259" s="96">
        <v>1</v>
      </c>
      <c r="E1259" s="96">
        <v>409</v>
      </c>
      <c r="F1259" s="96">
        <v>409</v>
      </c>
      <c r="G1259" s="106">
        <v>409</v>
      </c>
    </row>
    <row r="1260" spans="1:7" x14ac:dyDescent="0.3">
      <c r="A1260" s="105">
        <v>1982</v>
      </c>
      <c r="B1260" s="96" t="s">
        <v>21</v>
      </c>
      <c r="C1260" s="96" t="s">
        <v>139</v>
      </c>
      <c r="D1260" s="96">
        <v>2</v>
      </c>
      <c r="E1260" s="160">
        <v>2564</v>
      </c>
      <c r="F1260" s="160">
        <v>2330</v>
      </c>
      <c r="G1260" s="106">
        <v>234</v>
      </c>
    </row>
    <row r="1261" spans="1:7" x14ac:dyDescent="0.3">
      <c r="A1261" s="105">
        <v>1982</v>
      </c>
      <c r="B1261" s="96" t="s">
        <v>23</v>
      </c>
      <c r="C1261" s="96" t="s">
        <v>138</v>
      </c>
      <c r="D1261" s="96">
        <v>92</v>
      </c>
      <c r="E1261" s="160">
        <v>2671.5</v>
      </c>
      <c r="F1261" s="160">
        <v>1604.3</v>
      </c>
      <c r="G1261" s="106">
        <v>0</v>
      </c>
    </row>
    <row r="1262" spans="1:7" x14ac:dyDescent="0.3">
      <c r="A1262" s="105">
        <v>1982</v>
      </c>
      <c r="B1262" s="96" t="s">
        <v>23</v>
      </c>
      <c r="C1262" s="96" t="s">
        <v>139</v>
      </c>
      <c r="D1262" s="96">
        <v>262</v>
      </c>
      <c r="E1262" s="160">
        <v>302626.12</v>
      </c>
      <c r="F1262" s="160">
        <v>28400</v>
      </c>
      <c r="G1262" s="106">
        <v>0</v>
      </c>
    </row>
    <row r="1263" spans="1:7" x14ac:dyDescent="0.3">
      <c r="A1263" s="105">
        <v>1982</v>
      </c>
      <c r="B1263" s="96" t="s">
        <v>23</v>
      </c>
      <c r="C1263" s="96" t="s">
        <v>140</v>
      </c>
      <c r="D1263" s="96">
        <v>2</v>
      </c>
      <c r="E1263" s="96">
        <v>0</v>
      </c>
      <c r="F1263" s="96">
        <v>0</v>
      </c>
      <c r="G1263" s="106">
        <v>0</v>
      </c>
    </row>
    <row r="1264" spans="1:7" x14ac:dyDescent="0.3">
      <c r="A1264" s="105">
        <v>1982</v>
      </c>
      <c r="B1264" s="96" t="s">
        <v>25</v>
      </c>
      <c r="C1264" s="96" t="s">
        <v>138</v>
      </c>
      <c r="D1264" s="96">
        <v>1128</v>
      </c>
      <c r="E1264" s="160">
        <v>2223.8000000000002</v>
      </c>
      <c r="F1264" s="96">
        <v>202.3</v>
      </c>
      <c r="G1264" s="106">
        <v>0.1</v>
      </c>
    </row>
    <row r="1265" spans="1:7" x14ac:dyDescent="0.3">
      <c r="A1265" s="105">
        <v>1982</v>
      </c>
      <c r="B1265" s="96" t="s">
        <v>25</v>
      </c>
      <c r="C1265" s="96" t="s">
        <v>139</v>
      </c>
      <c r="D1265" s="96">
        <v>237</v>
      </c>
      <c r="E1265" s="160">
        <v>1617.5</v>
      </c>
      <c r="F1265" s="96">
        <v>930.8</v>
      </c>
      <c r="G1265" s="106">
        <v>0.1</v>
      </c>
    </row>
    <row r="1266" spans="1:7" x14ac:dyDescent="0.3">
      <c r="A1266" s="105">
        <v>1982</v>
      </c>
      <c r="B1266" s="96" t="s">
        <v>25</v>
      </c>
      <c r="C1266" s="96" t="s">
        <v>140</v>
      </c>
      <c r="D1266" s="96">
        <v>30</v>
      </c>
      <c r="E1266" s="96">
        <v>74.3</v>
      </c>
      <c r="F1266" s="96">
        <v>40.5</v>
      </c>
      <c r="G1266" s="106">
        <v>0.1</v>
      </c>
    </row>
    <row r="1267" spans="1:7" x14ac:dyDescent="0.3">
      <c r="A1267" s="105">
        <v>1982</v>
      </c>
      <c r="B1267" s="96" t="s">
        <v>27</v>
      </c>
      <c r="C1267" s="96" t="s">
        <v>138</v>
      </c>
      <c r="D1267" s="96">
        <v>12</v>
      </c>
      <c r="E1267" s="96">
        <v>6.4</v>
      </c>
      <c r="F1267" s="96">
        <v>1.8</v>
      </c>
      <c r="G1267" s="106">
        <v>0.1</v>
      </c>
    </row>
    <row r="1268" spans="1:7" x14ac:dyDescent="0.3">
      <c r="A1268" s="105">
        <v>1982</v>
      </c>
      <c r="B1268" s="96" t="s">
        <v>27</v>
      </c>
      <c r="C1268" s="96" t="s">
        <v>139</v>
      </c>
      <c r="D1268" s="96">
        <v>41</v>
      </c>
      <c r="E1268" s="96">
        <v>661.7</v>
      </c>
      <c r="F1268" s="96">
        <v>200</v>
      </c>
      <c r="G1268" s="106">
        <v>0.1</v>
      </c>
    </row>
    <row r="1269" spans="1:7" x14ac:dyDescent="0.3">
      <c r="A1269" s="105">
        <v>1982</v>
      </c>
      <c r="B1269" s="96" t="s">
        <v>28</v>
      </c>
      <c r="C1269" s="96" t="s">
        <v>138</v>
      </c>
      <c r="D1269" s="96">
        <v>1078</v>
      </c>
      <c r="E1269" s="160">
        <v>6651.8</v>
      </c>
      <c r="F1269" s="160">
        <v>4351</v>
      </c>
      <c r="G1269" s="106">
        <v>0</v>
      </c>
    </row>
    <row r="1270" spans="1:7" x14ac:dyDescent="0.3">
      <c r="A1270" s="105">
        <v>1982</v>
      </c>
      <c r="B1270" s="96" t="s">
        <v>28</v>
      </c>
      <c r="C1270" s="96" t="s">
        <v>139</v>
      </c>
      <c r="D1270" s="96">
        <v>187</v>
      </c>
      <c r="E1270" s="160">
        <v>32455.7</v>
      </c>
      <c r="F1270" s="160">
        <v>11450</v>
      </c>
      <c r="G1270" s="106">
        <v>0</v>
      </c>
    </row>
    <row r="1271" spans="1:7" x14ac:dyDescent="0.3">
      <c r="A1271" s="105">
        <v>1982</v>
      </c>
      <c r="B1271" s="96" t="s">
        <v>29</v>
      </c>
      <c r="C1271" s="96" t="s">
        <v>138</v>
      </c>
      <c r="D1271" s="96">
        <v>346</v>
      </c>
      <c r="E1271" s="160">
        <v>26917.59</v>
      </c>
      <c r="F1271" s="160">
        <v>15762.3</v>
      </c>
      <c r="G1271" s="106">
        <v>0.01</v>
      </c>
    </row>
    <row r="1272" spans="1:7" x14ac:dyDescent="0.3">
      <c r="A1272" s="105">
        <v>1982</v>
      </c>
      <c r="B1272" s="96" t="s">
        <v>29</v>
      </c>
      <c r="C1272" s="96" t="s">
        <v>139</v>
      </c>
      <c r="D1272" s="96">
        <v>249</v>
      </c>
      <c r="E1272" s="160">
        <v>56100.29</v>
      </c>
      <c r="F1272" s="160">
        <v>18328.25</v>
      </c>
      <c r="G1272" s="106">
        <v>0.01</v>
      </c>
    </row>
    <row r="1273" spans="1:7" x14ac:dyDescent="0.3">
      <c r="A1273" s="105">
        <v>1982</v>
      </c>
      <c r="B1273" s="96" t="s">
        <v>30</v>
      </c>
      <c r="C1273" s="96" t="s">
        <v>138</v>
      </c>
      <c r="D1273" s="96">
        <v>76</v>
      </c>
      <c r="E1273" s="96">
        <v>38.9</v>
      </c>
      <c r="F1273" s="96">
        <v>18</v>
      </c>
      <c r="G1273" s="106">
        <v>0.01</v>
      </c>
    </row>
    <row r="1274" spans="1:7" x14ac:dyDescent="0.3">
      <c r="A1274" s="105">
        <v>1982</v>
      </c>
      <c r="B1274" s="96" t="s">
        <v>30</v>
      </c>
      <c r="C1274" s="96" t="s">
        <v>139</v>
      </c>
      <c r="D1274" s="96">
        <v>128</v>
      </c>
      <c r="E1274" s="160">
        <v>240072.54</v>
      </c>
      <c r="F1274" s="160">
        <v>137836.56</v>
      </c>
      <c r="G1274" s="106">
        <v>0.01</v>
      </c>
    </row>
    <row r="1275" spans="1:7" x14ac:dyDescent="0.3">
      <c r="A1275" s="105">
        <v>1981</v>
      </c>
      <c r="B1275" s="96" t="s">
        <v>17</v>
      </c>
      <c r="C1275" s="96" t="s">
        <v>138</v>
      </c>
      <c r="D1275" s="96">
        <v>641</v>
      </c>
      <c r="E1275" s="160">
        <v>5195.2700000000004</v>
      </c>
      <c r="F1275" s="160">
        <v>1497.77</v>
      </c>
      <c r="G1275" s="106">
        <v>0</v>
      </c>
    </row>
    <row r="1276" spans="1:7" x14ac:dyDescent="0.3">
      <c r="A1276" s="105">
        <v>1981</v>
      </c>
      <c r="B1276" s="96" t="s">
        <v>17</v>
      </c>
      <c r="C1276" s="96" t="s">
        <v>139</v>
      </c>
      <c r="D1276" s="96">
        <v>844</v>
      </c>
      <c r="E1276" s="160">
        <v>1351933.38</v>
      </c>
      <c r="F1276" s="160">
        <v>409144.99</v>
      </c>
      <c r="G1276" s="106">
        <v>0</v>
      </c>
    </row>
    <row r="1277" spans="1:7" x14ac:dyDescent="0.3">
      <c r="A1277" s="105">
        <v>1981</v>
      </c>
      <c r="B1277" s="96" t="s">
        <v>17</v>
      </c>
      <c r="C1277" s="96" t="s">
        <v>140</v>
      </c>
      <c r="D1277" s="96">
        <v>37</v>
      </c>
      <c r="E1277" s="96">
        <v>175.23</v>
      </c>
      <c r="F1277" s="96">
        <v>116.55</v>
      </c>
      <c r="G1277" s="106">
        <v>0</v>
      </c>
    </row>
    <row r="1278" spans="1:7" x14ac:dyDescent="0.3">
      <c r="A1278" s="105">
        <v>1981</v>
      </c>
      <c r="B1278" s="96" t="s">
        <v>18</v>
      </c>
      <c r="C1278" s="96" t="s">
        <v>138</v>
      </c>
      <c r="D1278" s="96">
        <v>978</v>
      </c>
      <c r="E1278" s="160">
        <v>22373.1</v>
      </c>
      <c r="F1278" s="160">
        <v>6657</v>
      </c>
      <c r="G1278" s="106">
        <v>0.1</v>
      </c>
    </row>
    <row r="1279" spans="1:7" x14ac:dyDescent="0.3">
      <c r="A1279" s="105">
        <v>1981</v>
      </c>
      <c r="B1279" s="96" t="s">
        <v>18</v>
      </c>
      <c r="C1279" s="96" t="s">
        <v>139</v>
      </c>
      <c r="D1279" s="96">
        <v>1759</v>
      </c>
      <c r="E1279" s="160">
        <v>84220.1</v>
      </c>
      <c r="F1279" s="160">
        <v>37700.9</v>
      </c>
      <c r="G1279" s="106">
        <v>0.1</v>
      </c>
    </row>
    <row r="1280" spans="1:7" x14ac:dyDescent="0.3">
      <c r="A1280" s="105">
        <v>1981</v>
      </c>
      <c r="B1280" s="96" t="s">
        <v>19</v>
      </c>
      <c r="C1280" s="96" t="s">
        <v>138</v>
      </c>
      <c r="D1280" s="96">
        <v>418</v>
      </c>
      <c r="E1280" s="160">
        <v>19271.900000000001</v>
      </c>
      <c r="F1280" s="160">
        <v>3645.7</v>
      </c>
      <c r="G1280" s="106">
        <v>0.1</v>
      </c>
    </row>
    <row r="1281" spans="1:7" x14ac:dyDescent="0.3">
      <c r="A1281" s="105">
        <v>1981</v>
      </c>
      <c r="B1281" s="96" t="s">
        <v>19</v>
      </c>
      <c r="C1281" s="96" t="s">
        <v>139</v>
      </c>
      <c r="D1281" s="96">
        <v>221</v>
      </c>
      <c r="E1281" s="160">
        <v>356456.1</v>
      </c>
      <c r="F1281" s="160">
        <v>94963</v>
      </c>
      <c r="G1281" s="106">
        <v>0.1</v>
      </c>
    </row>
    <row r="1282" spans="1:7" x14ac:dyDescent="0.3">
      <c r="A1282" s="105">
        <v>1981</v>
      </c>
      <c r="B1282" s="96" t="s">
        <v>21</v>
      </c>
      <c r="C1282" s="96" t="s">
        <v>138</v>
      </c>
      <c r="D1282" s="96">
        <v>3</v>
      </c>
      <c r="E1282" s="160">
        <v>8930</v>
      </c>
      <c r="F1282" s="160">
        <v>4843</v>
      </c>
      <c r="G1282" s="106">
        <v>275</v>
      </c>
    </row>
    <row r="1283" spans="1:7" x14ac:dyDescent="0.3">
      <c r="A1283" s="105">
        <v>1981</v>
      </c>
      <c r="B1283" s="96" t="s">
        <v>23</v>
      </c>
      <c r="C1283" s="96" t="s">
        <v>138</v>
      </c>
      <c r="D1283" s="96">
        <v>145</v>
      </c>
      <c r="E1283" s="160">
        <v>11707</v>
      </c>
      <c r="F1283" s="160">
        <v>11244</v>
      </c>
      <c r="G1283" s="106">
        <v>0</v>
      </c>
    </row>
    <row r="1284" spans="1:7" x14ac:dyDescent="0.3">
      <c r="A1284" s="105">
        <v>1981</v>
      </c>
      <c r="B1284" s="96" t="s">
        <v>23</v>
      </c>
      <c r="C1284" s="96" t="s">
        <v>139</v>
      </c>
      <c r="D1284" s="96">
        <v>159</v>
      </c>
      <c r="E1284" s="160">
        <v>888482</v>
      </c>
      <c r="F1284" s="160">
        <v>624883</v>
      </c>
      <c r="G1284" s="106">
        <v>0</v>
      </c>
    </row>
    <row r="1285" spans="1:7" x14ac:dyDescent="0.3">
      <c r="A1285" s="105">
        <v>1981</v>
      </c>
      <c r="B1285" s="96" t="s">
        <v>23</v>
      </c>
      <c r="C1285" s="96" t="s">
        <v>140</v>
      </c>
      <c r="D1285" s="96">
        <v>8</v>
      </c>
      <c r="E1285" s="160">
        <v>84323.5</v>
      </c>
      <c r="F1285" s="160">
        <v>82240</v>
      </c>
      <c r="G1285" s="106">
        <v>0</v>
      </c>
    </row>
    <row r="1286" spans="1:7" x14ac:dyDescent="0.3">
      <c r="A1286" s="105">
        <v>1981</v>
      </c>
      <c r="B1286" s="96" t="s">
        <v>25</v>
      </c>
      <c r="C1286" s="96" t="s">
        <v>138</v>
      </c>
      <c r="D1286" s="96">
        <v>1140</v>
      </c>
      <c r="E1286" s="160">
        <v>31724</v>
      </c>
      <c r="F1286" s="160">
        <v>13665</v>
      </c>
      <c r="G1286" s="106">
        <v>0.1</v>
      </c>
    </row>
    <row r="1287" spans="1:7" x14ac:dyDescent="0.3">
      <c r="A1287" s="105">
        <v>1981</v>
      </c>
      <c r="B1287" s="96" t="s">
        <v>25</v>
      </c>
      <c r="C1287" s="96" t="s">
        <v>139</v>
      </c>
      <c r="D1287" s="96">
        <v>483</v>
      </c>
      <c r="E1287" s="160">
        <v>135438.20000000001</v>
      </c>
      <c r="F1287" s="160">
        <v>18901.3</v>
      </c>
      <c r="G1287" s="106">
        <v>0.1</v>
      </c>
    </row>
    <row r="1288" spans="1:7" x14ac:dyDescent="0.3">
      <c r="A1288" s="105">
        <v>1981</v>
      </c>
      <c r="B1288" s="96" t="s">
        <v>25</v>
      </c>
      <c r="C1288" s="96" t="s">
        <v>140</v>
      </c>
      <c r="D1288" s="96">
        <v>33</v>
      </c>
      <c r="E1288" s="160">
        <v>12336.8</v>
      </c>
      <c r="F1288" s="160">
        <v>11735.9</v>
      </c>
      <c r="G1288" s="106">
        <v>0.1</v>
      </c>
    </row>
    <row r="1289" spans="1:7" x14ac:dyDescent="0.3">
      <c r="A1289" s="105">
        <v>1981</v>
      </c>
      <c r="B1289" s="96" t="s">
        <v>27</v>
      </c>
      <c r="C1289" s="96" t="s">
        <v>138</v>
      </c>
      <c r="D1289" s="96">
        <v>2</v>
      </c>
      <c r="E1289" s="96">
        <v>12.5</v>
      </c>
      <c r="F1289" s="96">
        <v>12</v>
      </c>
      <c r="G1289" s="106">
        <v>0.5</v>
      </c>
    </row>
    <row r="1290" spans="1:7" x14ac:dyDescent="0.3">
      <c r="A1290" s="105">
        <v>1981</v>
      </c>
      <c r="B1290" s="96" t="s">
        <v>27</v>
      </c>
      <c r="C1290" s="96" t="s">
        <v>139</v>
      </c>
      <c r="D1290" s="96">
        <v>89</v>
      </c>
      <c r="E1290" s="160">
        <v>651894.6</v>
      </c>
      <c r="F1290" s="160">
        <v>181248</v>
      </c>
      <c r="G1290" s="106">
        <v>0.1</v>
      </c>
    </row>
    <row r="1291" spans="1:7" x14ac:dyDescent="0.3">
      <c r="A1291" s="105">
        <v>1981</v>
      </c>
      <c r="B1291" s="96" t="s">
        <v>28</v>
      </c>
      <c r="C1291" s="96" t="s">
        <v>138</v>
      </c>
      <c r="D1291" s="96">
        <v>1013</v>
      </c>
      <c r="E1291" s="160">
        <v>7402.9</v>
      </c>
      <c r="F1291" s="160">
        <v>6000</v>
      </c>
      <c r="G1291" s="106">
        <v>0</v>
      </c>
    </row>
    <row r="1292" spans="1:7" x14ac:dyDescent="0.3">
      <c r="A1292" s="105">
        <v>1981</v>
      </c>
      <c r="B1292" s="96" t="s">
        <v>28</v>
      </c>
      <c r="C1292" s="96" t="s">
        <v>139</v>
      </c>
      <c r="D1292" s="96">
        <v>206</v>
      </c>
      <c r="E1292" s="160">
        <v>184606</v>
      </c>
      <c r="F1292" s="160">
        <v>45600</v>
      </c>
      <c r="G1292" s="106">
        <v>0</v>
      </c>
    </row>
    <row r="1293" spans="1:7" x14ac:dyDescent="0.3">
      <c r="A1293" s="105">
        <v>1981</v>
      </c>
      <c r="B1293" s="96" t="s">
        <v>29</v>
      </c>
      <c r="C1293" s="96" t="s">
        <v>138</v>
      </c>
      <c r="D1293" s="96">
        <v>399</v>
      </c>
      <c r="E1293" s="160">
        <v>61974</v>
      </c>
      <c r="F1293" s="160">
        <v>15884.26</v>
      </c>
      <c r="G1293" s="106">
        <v>0.01</v>
      </c>
    </row>
    <row r="1294" spans="1:7" x14ac:dyDescent="0.3">
      <c r="A1294" s="105">
        <v>1981</v>
      </c>
      <c r="B1294" s="96" t="s">
        <v>29</v>
      </c>
      <c r="C1294" s="96" t="s">
        <v>139</v>
      </c>
      <c r="D1294" s="96">
        <v>573</v>
      </c>
      <c r="E1294" s="160">
        <v>2351804.61</v>
      </c>
      <c r="F1294" s="160">
        <v>435005.28</v>
      </c>
      <c r="G1294" s="106">
        <v>0.01</v>
      </c>
    </row>
    <row r="1295" spans="1:7" x14ac:dyDescent="0.3">
      <c r="A1295" s="105">
        <v>1981</v>
      </c>
      <c r="B1295" s="96" t="s">
        <v>30</v>
      </c>
      <c r="C1295" s="96" t="s">
        <v>138</v>
      </c>
      <c r="D1295" s="96">
        <v>68</v>
      </c>
      <c r="E1295" s="96">
        <v>398.8</v>
      </c>
      <c r="F1295" s="96">
        <v>168</v>
      </c>
      <c r="G1295" s="106">
        <v>0.01</v>
      </c>
    </row>
    <row r="1296" spans="1:7" x14ac:dyDescent="0.3">
      <c r="A1296" s="105">
        <v>1981</v>
      </c>
      <c r="B1296" s="96" t="s">
        <v>30</v>
      </c>
      <c r="C1296" s="96" t="s">
        <v>139</v>
      </c>
      <c r="D1296" s="96">
        <v>23</v>
      </c>
      <c r="E1296" s="160">
        <v>13798.01</v>
      </c>
      <c r="F1296" s="160">
        <v>9767.48</v>
      </c>
      <c r="G1296" s="106">
        <v>0.01</v>
      </c>
    </row>
    <row r="1297" spans="1:7" x14ac:dyDescent="0.3">
      <c r="A1297" s="105">
        <v>1980</v>
      </c>
      <c r="B1297" s="96" t="s">
        <v>17</v>
      </c>
      <c r="C1297" s="96" t="s">
        <v>138</v>
      </c>
      <c r="D1297" s="96">
        <v>714</v>
      </c>
      <c r="E1297" s="160">
        <v>388221.82</v>
      </c>
      <c r="F1297" s="160">
        <v>210941.46</v>
      </c>
      <c r="G1297" s="106">
        <v>0</v>
      </c>
    </row>
    <row r="1298" spans="1:7" x14ac:dyDescent="0.3">
      <c r="A1298" s="105">
        <v>1980</v>
      </c>
      <c r="B1298" s="96" t="s">
        <v>17</v>
      </c>
      <c r="C1298" s="96" t="s">
        <v>139</v>
      </c>
      <c r="D1298" s="96">
        <v>606</v>
      </c>
      <c r="E1298" s="160">
        <v>313882.64</v>
      </c>
      <c r="F1298" s="160">
        <v>81886.210000000006</v>
      </c>
      <c r="G1298" s="106">
        <v>0</v>
      </c>
    </row>
    <row r="1299" spans="1:7" x14ac:dyDescent="0.3">
      <c r="A1299" s="105">
        <v>1980</v>
      </c>
      <c r="B1299" s="96" t="s">
        <v>17</v>
      </c>
      <c r="C1299" s="96" t="s">
        <v>140</v>
      </c>
      <c r="D1299" s="96">
        <v>25</v>
      </c>
      <c r="E1299" s="96">
        <v>91.05</v>
      </c>
      <c r="F1299" s="96">
        <v>34.799999999999997</v>
      </c>
      <c r="G1299" s="106">
        <v>0</v>
      </c>
    </row>
    <row r="1300" spans="1:7" x14ac:dyDescent="0.3">
      <c r="A1300" s="105">
        <v>1980</v>
      </c>
      <c r="B1300" s="96" t="s">
        <v>18</v>
      </c>
      <c r="C1300" s="96" t="s">
        <v>138</v>
      </c>
      <c r="D1300" s="96">
        <v>1084</v>
      </c>
      <c r="E1300" s="160">
        <v>26691.1</v>
      </c>
      <c r="F1300" s="160">
        <v>2853</v>
      </c>
      <c r="G1300" s="106">
        <v>0.1</v>
      </c>
    </row>
    <row r="1301" spans="1:7" x14ac:dyDescent="0.3">
      <c r="A1301" s="105">
        <v>1980</v>
      </c>
      <c r="B1301" s="96" t="s">
        <v>18</v>
      </c>
      <c r="C1301" s="96" t="s">
        <v>139</v>
      </c>
      <c r="D1301" s="96">
        <v>659</v>
      </c>
      <c r="E1301" s="160">
        <v>38886.800000000003</v>
      </c>
      <c r="F1301" s="160">
        <v>16227.8</v>
      </c>
      <c r="G1301" s="106">
        <v>0.1</v>
      </c>
    </row>
    <row r="1302" spans="1:7" x14ac:dyDescent="0.3">
      <c r="A1302" s="105">
        <v>1980</v>
      </c>
      <c r="B1302" s="96" t="s">
        <v>19</v>
      </c>
      <c r="C1302" s="96" t="s">
        <v>138</v>
      </c>
      <c r="D1302" s="96">
        <v>546</v>
      </c>
      <c r="E1302" s="160">
        <v>190447.1</v>
      </c>
      <c r="F1302" s="160">
        <v>45935</v>
      </c>
      <c r="G1302" s="106">
        <v>0.1</v>
      </c>
    </row>
    <row r="1303" spans="1:7" x14ac:dyDescent="0.3">
      <c r="A1303" s="105">
        <v>1980</v>
      </c>
      <c r="B1303" s="96" t="s">
        <v>19</v>
      </c>
      <c r="C1303" s="96" t="s">
        <v>139</v>
      </c>
      <c r="D1303" s="96">
        <v>491</v>
      </c>
      <c r="E1303" s="160">
        <v>323810</v>
      </c>
      <c r="F1303" s="160">
        <v>69375</v>
      </c>
      <c r="G1303" s="106">
        <v>0.1</v>
      </c>
    </row>
    <row r="1304" spans="1:7" x14ac:dyDescent="0.3">
      <c r="A1304" s="105">
        <v>1980</v>
      </c>
      <c r="B1304" s="96" t="s">
        <v>20</v>
      </c>
      <c r="C1304" s="96" t="s">
        <v>138</v>
      </c>
      <c r="D1304" s="96">
        <v>2</v>
      </c>
      <c r="E1304" s="160">
        <v>2080</v>
      </c>
      <c r="F1304" s="160">
        <v>1200</v>
      </c>
      <c r="G1304" s="106">
        <v>880</v>
      </c>
    </row>
    <row r="1305" spans="1:7" x14ac:dyDescent="0.3">
      <c r="A1305" s="105">
        <v>1980</v>
      </c>
      <c r="B1305" s="96" t="s">
        <v>21</v>
      </c>
      <c r="C1305" s="96" t="s">
        <v>138</v>
      </c>
      <c r="D1305" s="96">
        <v>1</v>
      </c>
      <c r="E1305" s="96">
        <v>752</v>
      </c>
      <c r="F1305" s="96">
        <v>752</v>
      </c>
      <c r="G1305" s="106">
        <v>752</v>
      </c>
    </row>
    <row r="1306" spans="1:7" x14ac:dyDescent="0.3">
      <c r="A1306" s="105">
        <v>1980</v>
      </c>
      <c r="B1306" s="96" t="s">
        <v>22</v>
      </c>
      <c r="C1306" s="96" t="s">
        <v>138</v>
      </c>
      <c r="D1306" s="96">
        <v>1</v>
      </c>
      <c r="E1306" s="96">
        <v>551</v>
      </c>
      <c r="F1306" s="96">
        <v>551</v>
      </c>
      <c r="G1306" s="106">
        <v>551</v>
      </c>
    </row>
    <row r="1307" spans="1:7" x14ac:dyDescent="0.3">
      <c r="A1307" s="105">
        <v>1980</v>
      </c>
      <c r="B1307" s="96" t="s">
        <v>23</v>
      </c>
      <c r="C1307" s="96" t="s">
        <v>138</v>
      </c>
      <c r="D1307" s="96">
        <v>120</v>
      </c>
      <c r="E1307" s="160">
        <v>1979.7</v>
      </c>
      <c r="F1307" s="160">
        <v>1500</v>
      </c>
      <c r="G1307" s="106">
        <v>0</v>
      </c>
    </row>
    <row r="1308" spans="1:7" x14ac:dyDescent="0.3">
      <c r="A1308" s="105">
        <v>1980</v>
      </c>
      <c r="B1308" s="96" t="s">
        <v>23</v>
      </c>
      <c r="C1308" s="96" t="s">
        <v>139</v>
      </c>
      <c r="D1308" s="96">
        <v>199</v>
      </c>
      <c r="E1308" s="160">
        <v>1167627.32</v>
      </c>
      <c r="F1308" s="160">
        <v>327849</v>
      </c>
      <c r="G1308" s="106">
        <v>0</v>
      </c>
    </row>
    <row r="1309" spans="1:7" x14ac:dyDescent="0.3">
      <c r="A1309" s="105">
        <v>1980</v>
      </c>
      <c r="B1309" s="96" t="s">
        <v>23</v>
      </c>
      <c r="C1309" s="96" t="s">
        <v>140</v>
      </c>
      <c r="D1309" s="96">
        <v>2</v>
      </c>
      <c r="E1309" s="96">
        <v>65</v>
      </c>
      <c r="F1309" s="96">
        <v>65</v>
      </c>
      <c r="G1309" s="106">
        <v>0</v>
      </c>
    </row>
    <row r="1310" spans="1:7" x14ac:dyDescent="0.3">
      <c r="A1310" s="105">
        <v>1980</v>
      </c>
      <c r="B1310" s="96" t="s">
        <v>25</v>
      </c>
      <c r="C1310" s="96" t="s">
        <v>138</v>
      </c>
      <c r="D1310" s="96">
        <v>939</v>
      </c>
      <c r="E1310" s="160">
        <v>295535.3</v>
      </c>
      <c r="F1310" s="160">
        <v>126747</v>
      </c>
      <c r="G1310" s="106">
        <v>0.1</v>
      </c>
    </row>
    <row r="1311" spans="1:7" x14ac:dyDescent="0.3">
      <c r="A1311" s="105">
        <v>1980</v>
      </c>
      <c r="B1311" s="96" t="s">
        <v>25</v>
      </c>
      <c r="C1311" s="96" t="s">
        <v>139</v>
      </c>
      <c r="D1311" s="96">
        <v>793</v>
      </c>
      <c r="E1311" s="160">
        <v>263190.09999999998</v>
      </c>
      <c r="F1311" s="160">
        <v>113514</v>
      </c>
      <c r="G1311" s="106">
        <v>0.1</v>
      </c>
    </row>
    <row r="1312" spans="1:7" x14ac:dyDescent="0.3">
      <c r="A1312" s="105">
        <v>1980</v>
      </c>
      <c r="B1312" s="96" t="s">
        <v>25</v>
      </c>
      <c r="C1312" s="96" t="s">
        <v>140</v>
      </c>
      <c r="D1312" s="96">
        <v>47</v>
      </c>
      <c r="E1312" s="160">
        <v>1603.9</v>
      </c>
      <c r="F1312" s="160">
        <v>1537.8</v>
      </c>
      <c r="G1312" s="106">
        <v>0.1</v>
      </c>
    </row>
    <row r="1313" spans="1:7" x14ac:dyDescent="0.3">
      <c r="A1313" s="105">
        <v>1980</v>
      </c>
      <c r="B1313" s="96" t="s">
        <v>27</v>
      </c>
      <c r="C1313" s="96" t="s">
        <v>138</v>
      </c>
      <c r="D1313" s="96">
        <v>7</v>
      </c>
      <c r="E1313" s="96">
        <v>472.9</v>
      </c>
      <c r="F1313" s="96">
        <v>470</v>
      </c>
      <c r="G1313" s="106">
        <v>0.1</v>
      </c>
    </row>
    <row r="1314" spans="1:7" x14ac:dyDescent="0.3">
      <c r="A1314" s="105">
        <v>1980</v>
      </c>
      <c r="B1314" s="96" t="s">
        <v>27</v>
      </c>
      <c r="C1314" s="96" t="s">
        <v>139</v>
      </c>
      <c r="D1314" s="96">
        <v>54</v>
      </c>
      <c r="E1314" s="160">
        <v>264387.59999999998</v>
      </c>
      <c r="F1314" s="160">
        <v>102484</v>
      </c>
      <c r="G1314" s="106">
        <v>0.1</v>
      </c>
    </row>
    <row r="1315" spans="1:7" x14ac:dyDescent="0.3">
      <c r="A1315" s="105">
        <v>1980</v>
      </c>
      <c r="B1315" s="96" t="s">
        <v>27</v>
      </c>
      <c r="C1315" s="96" t="s">
        <v>140</v>
      </c>
      <c r="D1315" s="96">
        <v>1</v>
      </c>
      <c r="E1315" s="160">
        <v>20235</v>
      </c>
      <c r="F1315" s="160">
        <v>20235</v>
      </c>
      <c r="G1315" s="106">
        <v>20235</v>
      </c>
    </row>
    <row r="1316" spans="1:7" x14ac:dyDescent="0.3">
      <c r="A1316" s="105">
        <v>1980</v>
      </c>
      <c r="B1316" s="96" t="s">
        <v>28</v>
      </c>
      <c r="C1316" s="96" t="s">
        <v>138</v>
      </c>
      <c r="D1316" s="96">
        <v>784</v>
      </c>
      <c r="E1316" s="160">
        <v>12688.2</v>
      </c>
      <c r="F1316" s="160">
        <v>7500</v>
      </c>
      <c r="G1316" s="106">
        <v>0</v>
      </c>
    </row>
    <row r="1317" spans="1:7" x14ac:dyDescent="0.3">
      <c r="A1317" s="105">
        <v>1980</v>
      </c>
      <c r="B1317" s="96" t="s">
        <v>28</v>
      </c>
      <c r="C1317" s="96" t="s">
        <v>139</v>
      </c>
      <c r="D1317" s="96">
        <v>163</v>
      </c>
      <c r="E1317" s="160">
        <v>18893.8</v>
      </c>
      <c r="F1317" s="160">
        <v>7000</v>
      </c>
      <c r="G1317" s="106">
        <v>0</v>
      </c>
    </row>
    <row r="1318" spans="1:7" x14ac:dyDescent="0.3">
      <c r="A1318" s="105">
        <v>1980</v>
      </c>
      <c r="B1318" s="96" t="s">
        <v>29</v>
      </c>
      <c r="C1318" s="96" t="s">
        <v>138</v>
      </c>
      <c r="D1318" s="96">
        <v>18</v>
      </c>
      <c r="E1318" s="160">
        <v>437021</v>
      </c>
      <c r="F1318" s="160">
        <v>239755</v>
      </c>
      <c r="G1318" s="106">
        <v>256</v>
      </c>
    </row>
    <row r="1319" spans="1:7" x14ac:dyDescent="0.3">
      <c r="A1319" s="105">
        <v>1980</v>
      </c>
      <c r="B1319" s="96" t="s">
        <v>29</v>
      </c>
      <c r="C1319" s="96" t="s">
        <v>139</v>
      </c>
      <c r="D1319" s="96">
        <v>76</v>
      </c>
      <c r="E1319" s="160">
        <v>900950</v>
      </c>
      <c r="F1319" s="160">
        <v>144620</v>
      </c>
      <c r="G1319" s="106">
        <v>222</v>
      </c>
    </row>
    <row r="1320" spans="1:7" x14ac:dyDescent="0.3">
      <c r="A1320" s="105">
        <v>1980</v>
      </c>
      <c r="B1320" s="96" t="s">
        <v>29</v>
      </c>
      <c r="C1320" s="96" t="s">
        <v>140</v>
      </c>
      <c r="D1320" s="96">
        <v>1</v>
      </c>
      <c r="E1320" s="96">
        <v>405</v>
      </c>
      <c r="F1320" s="96">
        <v>405</v>
      </c>
      <c r="G1320" s="106">
        <v>405</v>
      </c>
    </row>
    <row r="1321" spans="1:7" x14ac:dyDescent="0.3">
      <c r="A1321" s="105">
        <v>1980</v>
      </c>
      <c r="B1321" s="96" t="s">
        <v>30</v>
      </c>
      <c r="C1321" s="96" t="s">
        <v>138</v>
      </c>
      <c r="D1321" s="96">
        <v>93</v>
      </c>
      <c r="E1321" s="160">
        <v>91450.19</v>
      </c>
      <c r="F1321" s="160">
        <v>42100.37</v>
      </c>
      <c r="G1321" s="106">
        <v>0.01</v>
      </c>
    </row>
    <row r="1322" spans="1:7" x14ac:dyDescent="0.3">
      <c r="A1322" s="105">
        <v>1980</v>
      </c>
      <c r="B1322" s="96" t="s">
        <v>30</v>
      </c>
      <c r="C1322" s="96" t="s">
        <v>139</v>
      </c>
      <c r="D1322" s="96">
        <v>57</v>
      </c>
      <c r="E1322" s="160">
        <v>62754.58</v>
      </c>
      <c r="F1322" s="160">
        <v>12510.89</v>
      </c>
      <c r="G1322" s="106">
        <v>0.01</v>
      </c>
    </row>
    <row r="1323" spans="1:7" x14ac:dyDescent="0.3">
      <c r="A1323" s="105">
        <v>1979</v>
      </c>
      <c r="B1323" s="96" t="s">
        <v>17</v>
      </c>
      <c r="C1323" s="96" t="s">
        <v>138</v>
      </c>
      <c r="D1323" s="96">
        <v>467</v>
      </c>
      <c r="E1323" s="160">
        <v>8842.81</v>
      </c>
      <c r="F1323" s="160">
        <v>7185.64</v>
      </c>
      <c r="G1323" s="106">
        <v>0</v>
      </c>
    </row>
    <row r="1324" spans="1:7" x14ac:dyDescent="0.3">
      <c r="A1324" s="105">
        <v>1979</v>
      </c>
      <c r="B1324" s="96" t="s">
        <v>17</v>
      </c>
      <c r="C1324" s="96" t="s">
        <v>139</v>
      </c>
      <c r="D1324" s="96">
        <v>518</v>
      </c>
      <c r="E1324" s="160">
        <v>203536.53</v>
      </c>
      <c r="F1324" s="160">
        <v>86250.42</v>
      </c>
      <c r="G1324" s="106">
        <v>0</v>
      </c>
    </row>
    <row r="1325" spans="1:7" x14ac:dyDescent="0.3">
      <c r="A1325" s="105">
        <v>1979</v>
      </c>
      <c r="B1325" s="96" t="s">
        <v>17</v>
      </c>
      <c r="C1325" s="96" t="s">
        <v>140</v>
      </c>
      <c r="D1325" s="96">
        <v>15</v>
      </c>
      <c r="E1325" s="96">
        <v>48.16</v>
      </c>
      <c r="F1325" s="96">
        <v>42.49</v>
      </c>
      <c r="G1325" s="106">
        <v>0</v>
      </c>
    </row>
    <row r="1326" spans="1:7" x14ac:dyDescent="0.3">
      <c r="A1326" s="105">
        <v>1979</v>
      </c>
      <c r="B1326" s="96" t="s">
        <v>18</v>
      </c>
      <c r="C1326" s="96" t="s">
        <v>138</v>
      </c>
      <c r="D1326" s="96">
        <v>1903</v>
      </c>
      <c r="E1326" s="160">
        <v>20877.099999999999</v>
      </c>
      <c r="F1326" s="160">
        <v>1600</v>
      </c>
      <c r="G1326" s="106">
        <v>0</v>
      </c>
    </row>
    <row r="1327" spans="1:7" x14ac:dyDescent="0.3">
      <c r="A1327" s="105">
        <v>1979</v>
      </c>
      <c r="B1327" s="96" t="s">
        <v>18</v>
      </c>
      <c r="C1327" s="96" t="s">
        <v>139</v>
      </c>
      <c r="D1327" s="96">
        <v>1942</v>
      </c>
      <c r="E1327" s="160">
        <v>8567.9</v>
      </c>
      <c r="F1327" s="160">
        <v>2298.6999999999998</v>
      </c>
      <c r="G1327" s="106">
        <v>0</v>
      </c>
    </row>
    <row r="1328" spans="1:7" x14ac:dyDescent="0.3">
      <c r="A1328" s="105">
        <v>1979</v>
      </c>
      <c r="B1328" s="96" t="s">
        <v>19</v>
      </c>
      <c r="C1328" s="96" t="s">
        <v>138</v>
      </c>
      <c r="D1328" s="96">
        <v>254</v>
      </c>
      <c r="E1328" s="160">
        <v>4991.3999999999996</v>
      </c>
      <c r="F1328" s="160">
        <v>2082.3000000000002</v>
      </c>
      <c r="G1328" s="106">
        <v>0.1</v>
      </c>
    </row>
    <row r="1329" spans="1:7" x14ac:dyDescent="0.3">
      <c r="A1329" s="105">
        <v>1979</v>
      </c>
      <c r="B1329" s="96" t="s">
        <v>19</v>
      </c>
      <c r="C1329" s="96" t="s">
        <v>139</v>
      </c>
      <c r="D1329" s="96">
        <v>346</v>
      </c>
      <c r="E1329" s="160">
        <v>76908.600000000006</v>
      </c>
      <c r="F1329" s="160">
        <v>16592</v>
      </c>
      <c r="G1329" s="106">
        <v>0.1</v>
      </c>
    </row>
    <row r="1330" spans="1:7" x14ac:dyDescent="0.3">
      <c r="A1330" s="105">
        <v>1979</v>
      </c>
      <c r="B1330" s="96" t="s">
        <v>21</v>
      </c>
      <c r="C1330" s="96" t="s">
        <v>138</v>
      </c>
      <c r="D1330" s="96">
        <v>7</v>
      </c>
      <c r="E1330" s="160">
        <v>8932</v>
      </c>
      <c r="F1330" s="160">
        <v>3329</v>
      </c>
      <c r="G1330" s="106">
        <v>254</v>
      </c>
    </row>
    <row r="1331" spans="1:7" x14ac:dyDescent="0.3">
      <c r="A1331" s="105">
        <v>1979</v>
      </c>
      <c r="B1331" s="96" t="s">
        <v>21</v>
      </c>
      <c r="C1331" s="96" t="s">
        <v>139</v>
      </c>
      <c r="D1331" s="96">
        <v>3</v>
      </c>
      <c r="E1331" s="160">
        <v>22965</v>
      </c>
      <c r="F1331" s="160">
        <v>21921</v>
      </c>
      <c r="G1331" s="106">
        <v>518</v>
      </c>
    </row>
    <row r="1332" spans="1:7" x14ac:dyDescent="0.3">
      <c r="A1332" s="105">
        <v>1979</v>
      </c>
      <c r="B1332" s="96" t="s">
        <v>23</v>
      </c>
      <c r="C1332" s="96" t="s">
        <v>138</v>
      </c>
      <c r="D1332" s="96">
        <v>86</v>
      </c>
      <c r="E1332" s="160">
        <v>3425.11</v>
      </c>
      <c r="F1332" s="160">
        <v>1620</v>
      </c>
      <c r="G1332" s="106">
        <v>0.01</v>
      </c>
    </row>
    <row r="1333" spans="1:7" x14ac:dyDescent="0.3">
      <c r="A1333" s="105">
        <v>1979</v>
      </c>
      <c r="B1333" s="96" t="s">
        <v>23</v>
      </c>
      <c r="C1333" s="96" t="s">
        <v>139</v>
      </c>
      <c r="D1333" s="96">
        <v>286</v>
      </c>
      <c r="E1333" s="160">
        <v>2644484.48</v>
      </c>
      <c r="F1333" s="160">
        <v>857600</v>
      </c>
      <c r="G1333" s="106">
        <v>0</v>
      </c>
    </row>
    <row r="1334" spans="1:7" x14ac:dyDescent="0.3">
      <c r="A1334" s="105">
        <v>1979</v>
      </c>
      <c r="B1334" s="96" t="s">
        <v>25</v>
      </c>
      <c r="C1334" s="96" t="s">
        <v>138</v>
      </c>
      <c r="D1334" s="96">
        <v>840</v>
      </c>
      <c r="E1334" s="160">
        <v>3713.4</v>
      </c>
      <c r="F1334" s="160">
        <v>2694.4</v>
      </c>
      <c r="G1334" s="106">
        <v>0.1</v>
      </c>
    </row>
    <row r="1335" spans="1:7" x14ac:dyDescent="0.3">
      <c r="A1335" s="105">
        <v>1979</v>
      </c>
      <c r="B1335" s="96" t="s">
        <v>25</v>
      </c>
      <c r="C1335" s="96" t="s">
        <v>139</v>
      </c>
      <c r="D1335" s="96">
        <v>696</v>
      </c>
      <c r="E1335" s="160">
        <v>59838.2</v>
      </c>
      <c r="F1335" s="160">
        <v>15378.1</v>
      </c>
      <c r="G1335" s="106">
        <v>0.1</v>
      </c>
    </row>
    <row r="1336" spans="1:7" x14ac:dyDescent="0.3">
      <c r="A1336" s="105">
        <v>1979</v>
      </c>
      <c r="B1336" s="96" t="s">
        <v>25</v>
      </c>
      <c r="C1336" s="96" t="s">
        <v>140</v>
      </c>
      <c r="D1336" s="96">
        <v>28</v>
      </c>
      <c r="E1336" s="96">
        <v>392.7</v>
      </c>
      <c r="F1336" s="96">
        <v>378.4</v>
      </c>
      <c r="G1336" s="106">
        <v>0.1</v>
      </c>
    </row>
    <row r="1337" spans="1:7" x14ac:dyDescent="0.3">
      <c r="A1337" s="105">
        <v>1979</v>
      </c>
      <c r="B1337" s="96" t="s">
        <v>27</v>
      </c>
      <c r="C1337" s="96" t="s">
        <v>138</v>
      </c>
      <c r="D1337" s="96">
        <v>2</v>
      </c>
      <c r="E1337" s="96">
        <v>0.5</v>
      </c>
      <c r="F1337" s="96">
        <v>0.4</v>
      </c>
      <c r="G1337" s="106">
        <v>0.1</v>
      </c>
    </row>
    <row r="1338" spans="1:7" x14ac:dyDescent="0.3">
      <c r="A1338" s="105">
        <v>1979</v>
      </c>
      <c r="B1338" s="96" t="s">
        <v>27</v>
      </c>
      <c r="C1338" s="96" t="s">
        <v>139</v>
      </c>
      <c r="D1338" s="96">
        <v>103</v>
      </c>
      <c r="E1338" s="160">
        <v>67022.3</v>
      </c>
      <c r="F1338" s="160">
        <v>24038</v>
      </c>
      <c r="G1338" s="106">
        <v>0</v>
      </c>
    </row>
    <row r="1339" spans="1:7" x14ac:dyDescent="0.3">
      <c r="A1339" s="105">
        <v>1979</v>
      </c>
      <c r="B1339" s="96" t="s">
        <v>27</v>
      </c>
      <c r="C1339" s="96" t="s">
        <v>140</v>
      </c>
      <c r="D1339" s="96">
        <v>2</v>
      </c>
      <c r="E1339" s="96">
        <v>0.2</v>
      </c>
      <c r="F1339" s="96">
        <v>0.1</v>
      </c>
      <c r="G1339" s="106">
        <v>0.1</v>
      </c>
    </row>
    <row r="1340" spans="1:7" x14ac:dyDescent="0.3">
      <c r="A1340" s="105">
        <v>1979</v>
      </c>
      <c r="B1340" s="96" t="s">
        <v>28</v>
      </c>
      <c r="C1340" s="96" t="s">
        <v>138</v>
      </c>
      <c r="D1340" s="96">
        <v>572</v>
      </c>
      <c r="E1340" s="160">
        <v>1878.4</v>
      </c>
      <c r="F1340" s="96">
        <v>798</v>
      </c>
      <c r="G1340" s="106">
        <v>0</v>
      </c>
    </row>
    <row r="1341" spans="1:7" x14ac:dyDescent="0.3">
      <c r="A1341" s="105">
        <v>1979</v>
      </c>
      <c r="B1341" s="96" t="s">
        <v>28</v>
      </c>
      <c r="C1341" s="96" t="s">
        <v>139</v>
      </c>
      <c r="D1341" s="96">
        <v>114</v>
      </c>
      <c r="E1341" s="160">
        <v>3293.5</v>
      </c>
      <c r="F1341" s="160">
        <v>1900</v>
      </c>
      <c r="G1341" s="106">
        <v>0</v>
      </c>
    </row>
    <row r="1342" spans="1:7" x14ac:dyDescent="0.3">
      <c r="A1342" s="105">
        <v>1979</v>
      </c>
      <c r="B1342" s="96" t="s">
        <v>29</v>
      </c>
      <c r="C1342" s="96" t="s">
        <v>138</v>
      </c>
      <c r="D1342" s="96">
        <v>2</v>
      </c>
      <c r="E1342" s="160">
        <v>1174.2</v>
      </c>
      <c r="F1342" s="96">
        <v>729</v>
      </c>
      <c r="G1342" s="106">
        <v>445.2</v>
      </c>
    </row>
    <row r="1343" spans="1:7" x14ac:dyDescent="0.3">
      <c r="A1343" s="105">
        <v>1979</v>
      </c>
      <c r="B1343" s="96" t="s">
        <v>29</v>
      </c>
      <c r="C1343" s="96" t="s">
        <v>139</v>
      </c>
      <c r="D1343" s="96">
        <v>45</v>
      </c>
      <c r="E1343" s="160">
        <v>225748.4</v>
      </c>
      <c r="F1343" s="160">
        <v>39676</v>
      </c>
      <c r="G1343" s="106">
        <v>202.3</v>
      </c>
    </row>
    <row r="1344" spans="1:7" x14ac:dyDescent="0.3">
      <c r="A1344" s="105">
        <v>1979</v>
      </c>
      <c r="B1344" s="96" t="s">
        <v>30</v>
      </c>
      <c r="C1344" s="96" t="s">
        <v>138</v>
      </c>
      <c r="D1344" s="96">
        <v>44</v>
      </c>
      <c r="E1344" s="96">
        <v>57.69</v>
      </c>
      <c r="F1344" s="96">
        <v>40</v>
      </c>
      <c r="G1344" s="106">
        <v>0.01</v>
      </c>
    </row>
    <row r="1345" spans="1:7" x14ac:dyDescent="0.3">
      <c r="A1345" s="105">
        <v>1979</v>
      </c>
      <c r="B1345" s="96" t="s">
        <v>30</v>
      </c>
      <c r="C1345" s="96" t="s">
        <v>139</v>
      </c>
      <c r="D1345" s="96">
        <v>21</v>
      </c>
      <c r="E1345" s="160">
        <v>7330.81</v>
      </c>
      <c r="F1345" s="160">
        <v>4336.1499999999996</v>
      </c>
      <c r="G1345" s="106">
        <v>0.01</v>
      </c>
    </row>
    <row r="1346" spans="1:7" x14ac:dyDescent="0.3">
      <c r="A1346" s="105">
        <v>1978</v>
      </c>
      <c r="B1346" s="96" t="s">
        <v>17</v>
      </c>
      <c r="C1346" s="96" t="s">
        <v>138</v>
      </c>
      <c r="D1346" s="96">
        <v>363</v>
      </c>
      <c r="E1346" s="160">
        <v>1844.56</v>
      </c>
      <c r="F1346" s="96">
        <v>145.69</v>
      </c>
      <c r="G1346" s="106">
        <v>0</v>
      </c>
    </row>
    <row r="1347" spans="1:7" x14ac:dyDescent="0.3">
      <c r="A1347" s="105">
        <v>1978</v>
      </c>
      <c r="B1347" s="96" t="s">
        <v>17</v>
      </c>
      <c r="C1347" s="96" t="s">
        <v>139</v>
      </c>
      <c r="D1347" s="96">
        <v>277</v>
      </c>
      <c r="E1347" s="160">
        <v>5977.75</v>
      </c>
      <c r="F1347" s="160">
        <v>1161.67</v>
      </c>
      <c r="G1347" s="106">
        <v>0</v>
      </c>
    </row>
    <row r="1348" spans="1:7" x14ac:dyDescent="0.3">
      <c r="A1348" s="105">
        <v>1978</v>
      </c>
      <c r="B1348" s="96" t="s">
        <v>17</v>
      </c>
      <c r="C1348" s="96" t="s">
        <v>140</v>
      </c>
      <c r="D1348" s="96">
        <v>13</v>
      </c>
      <c r="E1348" s="96">
        <v>57.47</v>
      </c>
      <c r="F1348" s="96">
        <v>40.47</v>
      </c>
      <c r="G1348" s="106">
        <v>0</v>
      </c>
    </row>
    <row r="1349" spans="1:7" x14ac:dyDescent="0.3">
      <c r="A1349" s="105">
        <v>1978</v>
      </c>
      <c r="B1349" s="96" t="s">
        <v>18</v>
      </c>
      <c r="C1349" s="96" t="s">
        <v>138</v>
      </c>
      <c r="D1349" s="96">
        <v>1165</v>
      </c>
      <c r="E1349" s="160">
        <v>10202.799999999999</v>
      </c>
      <c r="F1349" s="160">
        <v>3569</v>
      </c>
      <c r="G1349" s="106">
        <v>0.1</v>
      </c>
    </row>
    <row r="1350" spans="1:7" x14ac:dyDescent="0.3">
      <c r="A1350" s="105">
        <v>1978</v>
      </c>
      <c r="B1350" s="96" t="s">
        <v>18</v>
      </c>
      <c r="C1350" s="96" t="s">
        <v>139</v>
      </c>
      <c r="D1350" s="96">
        <v>1141</v>
      </c>
      <c r="E1350" s="160">
        <v>39880.5</v>
      </c>
      <c r="F1350" s="160">
        <v>12759</v>
      </c>
      <c r="G1350" s="106">
        <v>0.1</v>
      </c>
    </row>
    <row r="1351" spans="1:7" x14ac:dyDescent="0.3">
      <c r="A1351" s="105">
        <v>1978</v>
      </c>
      <c r="B1351" s="96" t="s">
        <v>19</v>
      </c>
      <c r="C1351" s="96" t="s">
        <v>138</v>
      </c>
      <c r="D1351" s="96">
        <v>289</v>
      </c>
      <c r="E1351" s="160">
        <v>6547.1</v>
      </c>
      <c r="F1351" s="160">
        <v>1646</v>
      </c>
      <c r="G1351" s="106">
        <v>0.1</v>
      </c>
    </row>
    <row r="1352" spans="1:7" x14ac:dyDescent="0.3">
      <c r="A1352" s="105">
        <v>1978</v>
      </c>
      <c r="B1352" s="96" t="s">
        <v>19</v>
      </c>
      <c r="C1352" s="96" t="s">
        <v>139</v>
      </c>
      <c r="D1352" s="96">
        <v>78</v>
      </c>
      <c r="E1352" s="160">
        <v>18021.8</v>
      </c>
      <c r="F1352" s="160">
        <v>6077.1</v>
      </c>
      <c r="G1352" s="106">
        <v>0.1</v>
      </c>
    </row>
    <row r="1353" spans="1:7" x14ac:dyDescent="0.3">
      <c r="A1353" s="105">
        <v>1978</v>
      </c>
      <c r="B1353" s="96" t="s">
        <v>21</v>
      </c>
      <c r="C1353" s="96" t="s">
        <v>138</v>
      </c>
      <c r="D1353" s="96">
        <v>4</v>
      </c>
      <c r="E1353" s="160">
        <v>4474</v>
      </c>
      <c r="F1353" s="160">
        <v>3038</v>
      </c>
      <c r="G1353" s="106">
        <v>214</v>
      </c>
    </row>
    <row r="1354" spans="1:7" x14ac:dyDescent="0.3">
      <c r="A1354" s="105">
        <v>1978</v>
      </c>
      <c r="B1354" s="96" t="s">
        <v>23</v>
      </c>
      <c r="C1354" s="96" t="s">
        <v>138</v>
      </c>
      <c r="D1354" s="96">
        <v>84</v>
      </c>
      <c r="E1354" s="160">
        <v>4102.79</v>
      </c>
      <c r="F1354" s="160">
        <v>3550</v>
      </c>
      <c r="G1354" s="106">
        <v>0.01</v>
      </c>
    </row>
    <row r="1355" spans="1:7" x14ac:dyDescent="0.3">
      <c r="A1355" s="105">
        <v>1978</v>
      </c>
      <c r="B1355" s="96" t="s">
        <v>23</v>
      </c>
      <c r="C1355" s="96" t="s">
        <v>139</v>
      </c>
      <c r="D1355" s="96">
        <v>65</v>
      </c>
      <c r="E1355" s="160">
        <v>74605.42</v>
      </c>
      <c r="F1355" s="160">
        <v>22560</v>
      </c>
      <c r="G1355" s="106">
        <v>0.01</v>
      </c>
    </row>
    <row r="1356" spans="1:7" x14ac:dyDescent="0.3">
      <c r="A1356" s="105">
        <v>1978</v>
      </c>
      <c r="B1356" s="96" t="s">
        <v>23</v>
      </c>
      <c r="C1356" s="96" t="s">
        <v>140</v>
      </c>
      <c r="D1356" s="96">
        <v>5</v>
      </c>
      <c r="E1356" s="96">
        <v>6</v>
      </c>
      <c r="F1356" s="96">
        <v>3.5</v>
      </c>
      <c r="G1356" s="106">
        <v>0.1</v>
      </c>
    </row>
    <row r="1357" spans="1:7" x14ac:dyDescent="0.3">
      <c r="A1357" s="105">
        <v>1978</v>
      </c>
      <c r="B1357" s="96" t="s">
        <v>25</v>
      </c>
      <c r="C1357" s="96" t="s">
        <v>138</v>
      </c>
      <c r="D1357" s="96">
        <v>759</v>
      </c>
      <c r="E1357" s="160">
        <v>3878.6</v>
      </c>
      <c r="F1357" s="160">
        <v>1333</v>
      </c>
      <c r="G1357" s="106">
        <v>0.1</v>
      </c>
    </row>
    <row r="1358" spans="1:7" x14ac:dyDescent="0.3">
      <c r="A1358" s="105">
        <v>1978</v>
      </c>
      <c r="B1358" s="96" t="s">
        <v>25</v>
      </c>
      <c r="C1358" s="96" t="s">
        <v>139</v>
      </c>
      <c r="D1358" s="96">
        <v>165</v>
      </c>
      <c r="E1358" s="160">
        <v>3622.9</v>
      </c>
      <c r="F1358" s="160">
        <v>1764</v>
      </c>
      <c r="G1358" s="106">
        <v>0.1</v>
      </c>
    </row>
    <row r="1359" spans="1:7" x14ac:dyDescent="0.3">
      <c r="A1359" s="105">
        <v>1978</v>
      </c>
      <c r="B1359" s="96" t="s">
        <v>25</v>
      </c>
      <c r="C1359" s="96" t="s">
        <v>140</v>
      </c>
      <c r="D1359" s="96">
        <v>16</v>
      </c>
      <c r="E1359" s="96">
        <v>40</v>
      </c>
      <c r="F1359" s="96">
        <v>30.4</v>
      </c>
      <c r="G1359" s="106">
        <v>0.1</v>
      </c>
    </row>
    <row r="1360" spans="1:7" x14ac:dyDescent="0.3">
      <c r="A1360" s="105">
        <v>1978</v>
      </c>
      <c r="B1360" s="96" t="s">
        <v>27</v>
      </c>
      <c r="C1360" s="96" t="s">
        <v>138</v>
      </c>
      <c r="D1360" s="96">
        <v>2</v>
      </c>
      <c r="E1360" s="96">
        <v>0.9</v>
      </c>
      <c r="F1360" s="96">
        <v>0.8</v>
      </c>
      <c r="G1360" s="106">
        <v>0.1</v>
      </c>
    </row>
    <row r="1361" spans="1:7" x14ac:dyDescent="0.3">
      <c r="A1361" s="105">
        <v>1978</v>
      </c>
      <c r="B1361" s="96" t="s">
        <v>27</v>
      </c>
      <c r="C1361" s="96" t="s">
        <v>139</v>
      </c>
      <c r="D1361" s="96">
        <v>40</v>
      </c>
      <c r="E1361" s="96">
        <v>46</v>
      </c>
      <c r="F1361" s="96">
        <v>17</v>
      </c>
      <c r="G1361" s="106">
        <v>0.1</v>
      </c>
    </row>
    <row r="1362" spans="1:7" x14ac:dyDescent="0.3">
      <c r="A1362" s="105">
        <v>1978</v>
      </c>
      <c r="B1362" s="96" t="s">
        <v>28</v>
      </c>
      <c r="C1362" s="96" t="s">
        <v>138</v>
      </c>
      <c r="D1362" s="96">
        <v>1014</v>
      </c>
      <c r="E1362" s="160">
        <v>4897.8999999999996</v>
      </c>
      <c r="F1362" s="160">
        <v>1011.7</v>
      </c>
      <c r="G1362" s="106">
        <v>0</v>
      </c>
    </row>
    <row r="1363" spans="1:7" x14ac:dyDescent="0.3">
      <c r="A1363" s="105">
        <v>1978</v>
      </c>
      <c r="B1363" s="96" t="s">
        <v>28</v>
      </c>
      <c r="C1363" s="96" t="s">
        <v>139</v>
      </c>
      <c r="D1363" s="96">
        <v>184</v>
      </c>
      <c r="E1363" s="160">
        <v>1572.2</v>
      </c>
      <c r="F1363" s="96">
        <v>801.2</v>
      </c>
      <c r="G1363" s="106">
        <v>0</v>
      </c>
    </row>
    <row r="1364" spans="1:7" x14ac:dyDescent="0.3">
      <c r="A1364" s="105">
        <v>1978</v>
      </c>
      <c r="B1364" s="96" t="s">
        <v>29</v>
      </c>
      <c r="C1364" s="96" t="s">
        <v>139</v>
      </c>
      <c r="D1364" s="96">
        <v>12</v>
      </c>
      <c r="E1364" s="160">
        <v>92783.3</v>
      </c>
      <c r="F1364" s="160">
        <v>48583</v>
      </c>
      <c r="G1364" s="106">
        <v>283.3</v>
      </c>
    </row>
    <row r="1365" spans="1:7" x14ac:dyDescent="0.3">
      <c r="A1365" s="105">
        <v>1978</v>
      </c>
      <c r="B1365" s="96" t="s">
        <v>30</v>
      </c>
      <c r="C1365" s="96" t="s">
        <v>138</v>
      </c>
      <c r="D1365" s="96">
        <v>74</v>
      </c>
      <c r="E1365" s="96">
        <v>286.64</v>
      </c>
      <c r="F1365" s="96">
        <v>176</v>
      </c>
      <c r="G1365" s="106">
        <v>0.01</v>
      </c>
    </row>
    <row r="1366" spans="1:7" x14ac:dyDescent="0.3">
      <c r="A1366" s="105">
        <v>1978</v>
      </c>
      <c r="B1366" s="96" t="s">
        <v>30</v>
      </c>
      <c r="C1366" s="96" t="s">
        <v>139</v>
      </c>
      <c r="D1366" s="96">
        <v>28</v>
      </c>
      <c r="E1366" s="160">
        <v>7196.29</v>
      </c>
      <c r="F1366" s="160">
        <v>4655.17</v>
      </c>
      <c r="G1366" s="106">
        <v>0.01</v>
      </c>
    </row>
    <row r="1367" spans="1:7" x14ac:dyDescent="0.3">
      <c r="A1367" s="105">
        <v>1977</v>
      </c>
      <c r="B1367" s="96" t="s">
        <v>17</v>
      </c>
      <c r="C1367" s="96" t="s">
        <v>138</v>
      </c>
      <c r="D1367" s="96">
        <v>418</v>
      </c>
      <c r="E1367" s="160">
        <v>7241.62</v>
      </c>
      <c r="F1367" s="160">
        <v>1631.26</v>
      </c>
      <c r="G1367" s="106">
        <v>0</v>
      </c>
    </row>
    <row r="1368" spans="1:7" x14ac:dyDescent="0.3">
      <c r="A1368" s="105">
        <v>1977</v>
      </c>
      <c r="B1368" s="96" t="s">
        <v>17</v>
      </c>
      <c r="C1368" s="96" t="s">
        <v>139</v>
      </c>
      <c r="D1368" s="96">
        <v>132</v>
      </c>
      <c r="E1368" s="160">
        <v>3398.28</v>
      </c>
      <c r="F1368" s="160">
        <v>2345.25</v>
      </c>
      <c r="G1368" s="106">
        <v>0</v>
      </c>
    </row>
    <row r="1369" spans="1:7" x14ac:dyDescent="0.3">
      <c r="A1369" s="105">
        <v>1977</v>
      </c>
      <c r="B1369" s="96" t="s">
        <v>17</v>
      </c>
      <c r="C1369" s="96" t="s">
        <v>140</v>
      </c>
      <c r="D1369" s="96">
        <v>6</v>
      </c>
      <c r="E1369" s="96">
        <v>11.33</v>
      </c>
      <c r="F1369" s="96">
        <v>8.09</v>
      </c>
      <c r="G1369" s="106">
        <v>0</v>
      </c>
    </row>
    <row r="1370" spans="1:7" x14ac:dyDescent="0.3">
      <c r="A1370" s="105">
        <v>1977</v>
      </c>
      <c r="B1370" s="96" t="s">
        <v>18</v>
      </c>
      <c r="C1370" s="96" t="s">
        <v>138</v>
      </c>
      <c r="D1370" s="96">
        <v>1302</v>
      </c>
      <c r="E1370" s="160">
        <v>3503.8</v>
      </c>
      <c r="F1370" s="96">
        <v>637.20000000000005</v>
      </c>
      <c r="G1370" s="106">
        <v>0</v>
      </c>
    </row>
    <row r="1371" spans="1:7" x14ac:dyDescent="0.3">
      <c r="A1371" s="105">
        <v>1977</v>
      </c>
      <c r="B1371" s="96" t="s">
        <v>18</v>
      </c>
      <c r="C1371" s="96" t="s">
        <v>139</v>
      </c>
      <c r="D1371" s="96">
        <v>552</v>
      </c>
      <c r="E1371" s="96">
        <v>286.7</v>
      </c>
      <c r="F1371" s="96">
        <v>51</v>
      </c>
      <c r="G1371" s="106">
        <v>0</v>
      </c>
    </row>
    <row r="1372" spans="1:7" x14ac:dyDescent="0.3">
      <c r="A1372" s="105">
        <v>1977</v>
      </c>
      <c r="B1372" s="96" t="s">
        <v>19</v>
      </c>
      <c r="C1372" s="96" t="s">
        <v>138</v>
      </c>
      <c r="D1372" s="96">
        <v>575</v>
      </c>
      <c r="E1372" s="160">
        <v>128726</v>
      </c>
      <c r="F1372" s="160">
        <v>30836</v>
      </c>
      <c r="G1372" s="106">
        <v>0.1</v>
      </c>
    </row>
    <row r="1373" spans="1:7" x14ac:dyDescent="0.3">
      <c r="A1373" s="105">
        <v>1977</v>
      </c>
      <c r="B1373" s="96" t="s">
        <v>19</v>
      </c>
      <c r="C1373" s="96" t="s">
        <v>139</v>
      </c>
      <c r="D1373" s="96">
        <v>182</v>
      </c>
      <c r="E1373" s="160">
        <v>69521.7</v>
      </c>
      <c r="F1373" s="160">
        <v>13915</v>
      </c>
      <c r="G1373" s="106">
        <v>0.1</v>
      </c>
    </row>
    <row r="1374" spans="1:7" x14ac:dyDescent="0.3">
      <c r="A1374" s="105">
        <v>1977</v>
      </c>
      <c r="B1374" s="96" t="s">
        <v>21</v>
      </c>
      <c r="C1374" s="96" t="s">
        <v>138</v>
      </c>
      <c r="D1374" s="96">
        <v>1</v>
      </c>
      <c r="E1374" s="96">
        <v>521</v>
      </c>
      <c r="F1374" s="96">
        <v>521</v>
      </c>
      <c r="G1374" s="106">
        <v>521</v>
      </c>
    </row>
    <row r="1375" spans="1:7" x14ac:dyDescent="0.3">
      <c r="A1375" s="105">
        <v>1977</v>
      </c>
      <c r="B1375" s="96" t="s">
        <v>21</v>
      </c>
      <c r="C1375" s="96" t="s">
        <v>140</v>
      </c>
      <c r="D1375" s="96">
        <v>3</v>
      </c>
      <c r="E1375" s="96">
        <v>747</v>
      </c>
      <c r="F1375" s="96">
        <v>263</v>
      </c>
      <c r="G1375" s="106">
        <v>242</v>
      </c>
    </row>
    <row r="1376" spans="1:7" x14ac:dyDescent="0.3">
      <c r="A1376" s="105">
        <v>1977</v>
      </c>
      <c r="B1376" s="96" t="s">
        <v>23</v>
      </c>
      <c r="C1376" s="96" t="s">
        <v>138</v>
      </c>
      <c r="D1376" s="96">
        <v>168</v>
      </c>
      <c r="E1376" s="160">
        <v>43989.99</v>
      </c>
      <c r="F1376" s="160">
        <v>31498</v>
      </c>
      <c r="G1376" s="106">
        <v>0.01</v>
      </c>
    </row>
    <row r="1377" spans="1:7" x14ac:dyDescent="0.3">
      <c r="A1377" s="105">
        <v>1977</v>
      </c>
      <c r="B1377" s="96" t="s">
        <v>23</v>
      </c>
      <c r="C1377" s="96" t="s">
        <v>139</v>
      </c>
      <c r="D1377" s="96">
        <v>123</v>
      </c>
      <c r="E1377" s="160">
        <v>239192.22</v>
      </c>
      <c r="F1377" s="160">
        <v>39122</v>
      </c>
      <c r="G1377" s="106">
        <v>0.01</v>
      </c>
    </row>
    <row r="1378" spans="1:7" x14ac:dyDescent="0.3">
      <c r="A1378" s="105">
        <v>1977</v>
      </c>
      <c r="B1378" s="96" t="s">
        <v>23</v>
      </c>
      <c r="C1378" s="96" t="s">
        <v>140</v>
      </c>
      <c r="D1378" s="96">
        <v>16</v>
      </c>
      <c r="E1378" s="160">
        <v>1250.5899999999999</v>
      </c>
      <c r="F1378" s="160">
        <v>1245.4000000000001</v>
      </c>
      <c r="G1378" s="106">
        <v>0.01</v>
      </c>
    </row>
    <row r="1379" spans="1:7" x14ac:dyDescent="0.3">
      <c r="A1379" s="105">
        <v>1977</v>
      </c>
      <c r="B1379" s="96" t="s">
        <v>25</v>
      </c>
      <c r="C1379" s="96" t="s">
        <v>138</v>
      </c>
      <c r="D1379" s="96">
        <v>1482</v>
      </c>
      <c r="E1379" s="160">
        <v>14998</v>
      </c>
      <c r="F1379" s="160">
        <v>4249.2</v>
      </c>
      <c r="G1379" s="106">
        <v>0.1</v>
      </c>
    </row>
    <row r="1380" spans="1:7" x14ac:dyDescent="0.3">
      <c r="A1380" s="105">
        <v>1977</v>
      </c>
      <c r="B1380" s="96" t="s">
        <v>25</v>
      </c>
      <c r="C1380" s="96" t="s">
        <v>139</v>
      </c>
      <c r="D1380" s="96">
        <v>527</v>
      </c>
      <c r="E1380" s="160">
        <v>401171.4</v>
      </c>
      <c r="F1380" s="160">
        <v>72323.5</v>
      </c>
      <c r="G1380" s="106">
        <v>0.1</v>
      </c>
    </row>
    <row r="1381" spans="1:7" x14ac:dyDescent="0.3">
      <c r="A1381" s="105">
        <v>1977</v>
      </c>
      <c r="B1381" s="96" t="s">
        <v>25</v>
      </c>
      <c r="C1381" s="96" t="s">
        <v>140</v>
      </c>
      <c r="D1381" s="96">
        <v>40</v>
      </c>
      <c r="E1381" s="96">
        <v>171.9</v>
      </c>
      <c r="F1381" s="96">
        <v>80.900000000000006</v>
      </c>
      <c r="G1381" s="106">
        <v>0.1</v>
      </c>
    </row>
    <row r="1382" spans="1:7" x14ac:dyDescent="0.3">
      <c r="A1382" s="105">
        <v>1977</v>
      </c>
      <c r="B1382" s="96" t="s">
        <v>27</v>
      </c>
      <c r="C1382" s="96" t="s">
        <v>138</v>
      </c>
      <c r="D1382" s="96">
        <v>1</v>
      </c>
      <c r="E1382" s="96">
        <v>0.1</v>
      </c>
      <c r="F1382" s="96">
        <v>0.1</v>
      </c>
      <c r="G1382" s="106">
        <v>0.1</v>
      </c>
    </row>
    <row r="1383" spans="1:7" x14ac:dyDescent="0.3">
      <c r="A1383" s="105">
        <v>1977</v>
      </c>
      <c r="B1383" s="96" t="s">
        <v>27</v>
      </c>
      <c r="C1383" s="96" t="s">
        <v>139</v>
      </c>
      <c r="D1383" s="96">
        <v>11</v>
      </c>
      <c r="E1383" s="160">
        <v>4817.8999999999996</v>
      </c>
      <c r="F1383" s="160">
        <v>4810</v>
      </c>
      <c r="G1383" s="106">
        <v>0.1</v>
      </c>
    </row>
    <row r="1384" spans="1:7" x14ac:dyDescent="0.3">
      <c r="A1384" s="105">
        <v>1977</v>
      </c>
      <c r="B1384" s="96" t="s">
        <v>27</v>
      </c>
      <c r="C1384" s="96" t="s">
        <v>140</v>
      </c>
      <c r="D1384" s="96">
        <v>1</v>
      </c>
      <c r="E1384" s="96">
        <v>316</v>
      </c>
      <c r="F1384" s="96">
        <v>316</v>
      </c>
      <c r="G1384" s="106">
        <v>316</v>
      </c>
    </row>
    <row r="1385" spans="1:7" x14ac:dyDescent="0.3">
      <c r="A1385" s="105">
        <v>1977</v>
      </c>
      <c r="B1385" s="96" t="s">
        <v>28</v>
      </c>
      <c r="C1385" s="96" t="s">
        <v>138</v>
      </c>
      <c r="D1385" s="96">
        <v>972</v>
      </c>
      <c r="E1385" s="160">
        <v>20802.3</v>
      </c>
      <c r="F1385" s="160">
        <v>16753.900000000001</v>
      </c>
      <c r="G1385" s="106">
        <v>0</v>
      </c>
    </row>
    <row r="1386" spans="1:7" x14ac:dyDescent="0.3">
      <c r="A1386" s="105">
        <v>1977</v>
      </c>
      <c r="B1386" s="96" t="s">
        <v>28</v>
      </c>
      <c r="C1386" s="96" t="s">
        <v>139</v>
      </c>
      <c r="D1386" s="96">
        <v>390</v>
      </c>
      <c r="E1386" s="160">
        <v>11311.3</v>
      </c>
      <c r="F1386" s="160">
        <v>2428.1</v>
      </c>
      <c r="G1386" s="106">
        <v>0</v>
      </c>
    </row>
    <row r="1387" spans="1:7" x14ac:dyDescent="0.3">
      <c r="A1387" s="105">
        <v>1977</v>
      </c>
      <c r="B1387" s="96" t="s">
        <v>29</v>
      </c>
      <c r="C1387" s="96" t="s">
        <v>138</v>
      </c>
      <c r="D1387" s="96">
        <v>8</v>
      </c>
      <c r="E1387" s="160">
        <v>3163.9</v>
      </c>
      <c r="F1387" s="96">
        <v>809.4</v>
      </c>
      <c r="G1387" s="106">
        <v>202.3</v>
      </c>
    </row>
    <row r="1388" spans="1:7" x14ac:dyDescent="0.3">
      <c r="A1388" s="105">
        <v>1977</v>
      </c>
      <c r="B1388" s="96" t="s">
        <v>29</v>
      </c>
      <c r="C1388" s="96" t="s">
        <v>139</v>
      </c>
      <c r="D1388" s="96">
        <v>21</v>
      </c>
      <c r="E1388" s="160">
        <v>125890.3</v>
      </c>
      <c r="F1388" s="160">
        <v>68724</v>
      </c>
      <c r="G1388" s="106">
        <v>218.5</v>
      </c>
    </row>
    <row r="1389" spans="1:7" x14ac:dyDescent="0.3">
      <c r="A1389" s="105">
        <v>1977</v>
      </c>
      <c r="B1389" s="96" t="s">
        <v>30</v>
      </c>
      <c r="C1389" s="96" t="s">
        <v>138</v>
      </c>
      <c r="D1389" s="96">
        <v>46</v>
      </c>
      <c r="E1389" s="96">
        <v>434.25</v>
      </c>
      <c r="F1389" s="96">
        <v>316.72000000000003</v>
      </c>
      <c r="G1389" s="106">
        <v>0.01</v>
      </c>
    </row>
    <row r="1390" spans="1:7" x14ac:dyDescent="0.3">
      <c r="A1390" s="105">
        <v>1977</v>
      </c>
      <c r="B1390" s="96" t="s">
        <v>30</v>
      </c>
      <c r="C1390" s="96" t="s">
        <v>139</v>
      </c>
      <c r="D1390" s="96">
        <v>80</v>
      </c>
      <c r="E1390" s="160">
        <v>312035.14</v>
      </c>
      <c r="F1390" s="160">
        <v>190648.3</v>
      </c>
      <c r="G1390" s="106">
        <v>0.01</v>
      </c>
    </row>
    <row r="1391" spans="1:7" x14ac:dyDescent="0.3">
      <c r="A1391" s="105">
        <v>1976</v>
      </c>
      <c r="B1391" s="96" t="s">
        <v>17</v>
      </c>
      <c r="C1391" s="96" t="s">
        <v>138</v>
      </c>
      <c r="D1391" s="96">
        <v>556</v>
      </c>
      <c r="E1391" s="160">
        <v>21230.41</v>
      </c>
      <c r="F1391" s="160">
        <v>13943.8</v>
      </c>
      <c r="G1391" s="106">
        <v>0</v>
      </c>
    </row>
    <row r="1392" spans="1:7" x14ac:dyDescent="0.3">
      <c r="A1392" s="105">
        <v>1976</v>
      </c>
      <c r="B1392" s="96" t="s">
        <v>17</v>
      </c>
      <c r="C1392" s="96" t="s">
        <v>139</v>
      </c>
      <c r="D1392" s="96">
        <v>184</v>
      </c>
      <c r="E1392" s="96">
        <v>808.85</v>
      </c>
      <c r="F1392" s="96">
        <v>185.63</v>
      </c>
      <c r="G1392" s="106">
        <v>0</v>
      </c>
    </row>
    <row r="1393" spans="1:7" x14ac:dyDescent="0.3">
      <c r="A1393" s="105">
        <v>1976</v>
      </c>
      <c r="B1393" s="96" t="s">
        <v>17</v>
      </c>
      <c r="C1393" s="96" t="s">
        <v>140</v>
      </c>
      <c r="D1393" s="96">
        <v>34</v>
      </c>
      <c r="E1393" s="96">
        <v>800.15</v>
      </c>
      <c r="F1393" s="96">
        <v>483.69</v>
      </c>
      <c r="G1393" s="106">
        <v>0</v>
      </c>
    </row>
    <row r="1394" spans="1:7" x14ac:dyDescent="0.3">
      <c r="A1394" s="105">
        <v>1976</v>
      </c>
      <c r="B1394" s="96" t="s">
        <v>18</v>
      </c>
      <c r="C1394" s="96" t="s">
        <v>138</v>
      </c>
      <c r="D1394" s="96">
        <v>732</v>
      </c>
      <c r="E1394" s="160">
        <v>42492.7</v>
      </c>
      <c r="F1394" s="160">
        <v>17060</v>
      </c>
      <c r="G1394" s="106">
        <v>0</v>
      </c>
    </row>
    <row r="1395" spans="1:7" x14ac:dyDescent="0.3">
      <c r="A1395" s="105">
        <v>1976</v>
      </c>
      <c r="B1395" s="96" t="s">
        <v>18</v>
      </c>
      <c r="C1395" s="96" t="s">
        <v>139</v>
      </c>
      <c r="D1395" s="96">
        <v>159</v>
      </c>
      <c r="E1395" s="160">
        <v>14594.3</v>
      </c>
      <c r="F1395" s="160">
        <v>8100</v>
      </c>
      <c r="G1395" s="106">
        <v>0</v>
      </c>
    </row>
    <row r="1396" spans="1:7" x14ac:dyDescent="0.3">
      <c r="A1396" s="105">
        <v>1976</v>
      </c>
      <c r="B1396" s="96" t="s">
        <v>19</v>
      </c>
      <c r="C1396" s="96" t="s">
        <v>138</v>
      </c>
      <c r="D1396" s="96">
        <v>703</v>
      </c>
      <c r="E1396" s="160">
        <v>55554.7</v>
      </c>
      <c r="F1396" s="160">
        <v>7434.6</v>
      </c>
      <c r="G1396" s="106">
        <v>0</v>
      </c>
    </row>
    <row r="1397" spans="1:7" x14ac:dyDescent="0.3">
      <c r="A1397" s="105">
        <v>1976</v>
      </c>
      <c r="B1397" s="96" t="s">
        <v>19</v>
      </c>
      <c r="C1397" s="96" t="s">
        <v>139</v>
      </c>
      <c r="D1397" s="96">
        <v>334</v>
      </c>
      <c r="E1397" s="160">
        <v>54744.4</v>
      </c>
      <c r="F1397" s="160">
        <v>13080</v>
      </c>
      <c r="G1397" s="106">
        <v>0.1</v>
      </c>
    </row>
    <row r="1398" spans="1:7" x14ac:dyDescent="0.3">
      <c r="A1398" s="105">
        <v>1976</v>
      </c>
      <c r="B1398" s="96" t="s">
        <v>21</v>
      </c>
      <c r="C1398" s="96" t="s">
        <v>138</v>
      </c>
      <c r="D1398" s="96">
        <v>6</v>
      </c>
      <c r="E1398" s="160">
        <v>4279</v>
      </c>
      <c r="F1398" s="160">
        <v>1477</v>
      </c>
      <c r="G1398" s="106">
        <v>248</v>
      </c>
    </row>
    <row r="1399" spans="1:7" x14ac:dyDescent="0.3">
      <c r="A1399" s="105">
        <v>1976</v>
      </c>
      <c r="B1399" s="96" t="s">
        <v>21</v>
      </c>
      <c r="C1399" s="96" t="s">
        <v>139</v>
      </c>
      <c r="D1399" s="96">
        <v>23</v>
      </c>
      <c r="E1399" s="160">
        <v>171679</v>
      </c>
      <c r="F1399" s="160">
        <v>31329</v>
      </c>
      <c r="G1399" s="106">
        <v>315</v>
      </c>
    </row>
    <row r="1400" spans="1:7" x14ac:dyDescent="0.3">
      <c r="A1400" s="105">
        <v>1976</v>
      </c>
      <c r="B1400" s="96" t="s">
        <v>21</v>
      </c>
      <c r="C1400" s="96" t="s">
        <v>140</v>
      </c>
      <c r="D1400" s="96">
        <v>3</v>
      </c>
      <c r="E1400" s="160">
        <v>1091</v>
      </c>
      <c r="F1400" s="96">
        <v>445</v>
      </c>
      <c r="G1400" s="106">
        <v>259</v>
      </c>
    </row>
    <row r="1401" spans="1:7" x14ac:dyDescent="0.3">
      <c r="A1401" s="105">
        <v>1976</v>
      </c>
      <c r="B1401" s="96" t="s">
        <v>23</v>
      </c>
      <c r="C1401" s="96" t="s">
        <v>138</v>
      </c>
      <c r="D1401" s="96">
        <v>63</v>
      </c>
      <c r="E1401" s="160">
        <v>10828.28</v>
      </c>
      <c r="F1401" s="160">
        <v>10100</v>
      </c>
      <c r="G1401" s="106">
        <v>0</v>
      </c>
    </row>
    <row r="1402" spans="1:7" x14ac:dyDescent="0.3">
      <c r="A1402" s="105">
        <v>1976</v>
      </c>
      <c r="B1402" s="96" t="s">
        <v>23</v>
      </c>
      <c r="C1402" s="96" t="s">
        <v>139</v>
      </c>
      <c r="D1402" s="96">
        <v>224</v>
      </c>
      <c r="E1402" s="160">
        <v>569898.43999999994</v>
      </c>
      <c r="F1402" s="160">
        <v>51200</v>
      </c>
      <c r="G1402" s="106">
        <v>0</v>
      </c>
    </row>
    <row r="1403" spans="1:7" x14ac:dyDescent="0.3">
      <c r="A1403" s="105">
        <v>1976</v>
      </c>
      <c r="B1403" s="96" t="s">
        <v>23</v>
      </c>
      <c r="C1403" s="96" t="s">
        <v>140</v>
      </c>
      <c r="D1403" s="96">
        <v>23</v>
      </c>
      <c r="E1403" s="160">
        <v>55735.77</v>
      </c>
      <c r="F1403" s="160">
        <v>23072</v>
      </c>
      <c r="G1403" s="106">
        <v>0</v>
      </c>
    </row>
    <row r="1404" spans="1:7" x14ac:dyDescent="0.3">
      <c r="A1404" s="105">
        <v>1976</v>
      </c>
      <c r="B1404" s="96" t="s">
        <v>25</v>
      </c>
      <c r="C1404" s="96" t="s">
        <v>138</v>
      </c>
      <c r="D1404" s="96">
        <v>1825</v>
      </c>
      <c r="E1404" s="160">
        <v>83377.399999999994</v>
      </c>
      <c r="F1404" s="160">
        <v>20396.2</v>
      </c>
      <c r="G1404" s="106">
        <v>0.1</v>
      </c>
    </row>
    <row r="1405" spans="1:7" x14ac:dyDescent="0.3">
      <c r="A1405" s="105">
        <v>1976</v>
      </c>
      <c r="B1405" s="96" t="s">
        <v>25</v>
      </c>
      <c r="C1405" s="96" t="s">
        <v>139</v>
      </c>
      <c r="D1405" s="96">
        <v>2084</v>
      </c>
      <c r="E1405" s="160">
        <v>459983.5</v>
      </c>
      <c r="F1405" s="160">
        <v>55736.6</v>
      </c>
      <c r="G1405" s="106">
        <v>0.1</v>
      </c>
    </row>
    <row r="1406" spans="1:7" x14ac:dyDescent="0.3">
      <c r="A1406" s="105">
        <v>1976</v>
      </c>
      <c r="B1406" s="96" t="s">
        <v>25</v>
      </c>
      <c r="C1406" s="96" t="s">
        <v>140</v>
      </c>
      <c r="D1406" s="96">
        <v>72</v>
      </c>
      <c r="E1406" s="96">
        <v>815.5</v>
      </c>
      <c r="F1406" s="96">
        <v>382.8</v>
      </c>
      <c r="G1406" s="106">
        <v>0.1</v>
      </c>
    </row>
    <row r="1407" spans="1:7" x14ac:dyDescent="0.3">
      <c r="A1407" s="105">
        <v>1976</v>
      </c>
      <c r="B1407" s="96" t="s">
        <v>27</v>
      </c>
      <c r="C1407" s="96" t="s">
        <v>138</v>
      </c>
      <c r="D1407" s="96">
        <v>5</v>
      </c>
      <c r="E1407" s="96">
        <v>471.3</v>
      </c>
      <c r="F1407" s="96">
        <v>470</v>
      </c>
      <c r="G1407" s="106">
        <v>0.1</v>
      </c>
    </row>
    <row r="1408" spans="1:7" x14ac:dyDescent="0.3">
      <c r="A1408" s="105">
        <v>1976</v>
      </c>
      <c r="B1408" s="96" t="s">
        <v>27</v>
      </c>
      <c r="C1408" s="96" t="s">
        <v>139</v>
      </c>
      <c r="D1408" s="96">
        <v>27</v>
      </c>
      <c r="E1408" s="96">
        <v>16.899999999999999</v>
      </c>
      <c r="F1408" s="96">
        <v>3.6</v>
      </c>
      <c r="G1408" s="106">
        <v>0.1</v>
      </c>
    </row>
    <row r="1409" spans="1:7" x14ac:dyDescent="0.3">
      <c r="A1409" s="105">
        <v>1976</v>
      </c>
      <c r="B1409" s="96" t="s">
        <v>28</v>
      </c>
      <c r="C1409" s="96" t="s">
        <v>138</v>
      </c>
      <c r="D1409" s="96">
        <v>804</v>
      </c>
      <c r="E1409" s="160">
        <v>55551.7</v>
      </c>
      <c r="F1409" s="160">
        <v>24167.8</v>
      </c>
      <c r="G1409" s="106">
        <v>0</v>
      </c>
    </row>
    <row r="1410" spans="1:7" x14ac:dyDescent="0.3">
      <c r="A1410" s="105">
        <v>1976</v>
      </c>
      <c r="B1410" s="96" t="s">
        <v>28</v>
      </c>
      <c r="C1410" s="96" t="s">
        <v>139</v>
      </c>
      <c r="D1410" s="96">
        <v>304</v>
      </c>
      <c r="E1410" s="160">
        <v>440912.5</v>
      </c>
      <c r="F1410" s="160">
        <v>58598.400000000001</v>
      </c>
      <c r="G1410" s="106">
        <v>0</v>
      </c>
    </row>
    <row r="1411" spans="1:7" x14ac:dyDescent="0.3">
      <c r="A1411" s="105">
        <v>1976</v>
      </c>
      <c r="B1411" s="96" t="s">
        <v>29</v>
      </c>
      <c r="C1411" s="96" t="s">
        <v>139</v>
      </c>
      <c r="D1411" s="96">
        <v>9</v>
      </c>
      <c r="E1411" s="160">
        <v>79515.7</v>
      </c>
      <c r="F1411" s="160">
        <v>49736</v>
      </c>
      <c r="G1411" s="106">
        <v>518</v>
      </c>
    </row>
    <row r="1412" spans="1:7" x14ac:dyDescent="0.3">
      <c r="A1412" s="105">
        <v>1976</v>
      </c>
      <c r="B1412" s="96" t="s">
        <v>30</v>
      </c>
      <c r="C1412" s="96" t="s">
        <v>138</v>
      </c>
      <c r="D1412" s="96">
        <v>65</v>
      </c>
      <c r="E1412" s="96">
        <v>210.57</v>
      </c>
      <c r="F1412" s="96">
        <v>161.6</v>
      </c>
      <c r="G1412" s="106">
        <v>0.01</v>
      </c>
    </row>
    <row r="1413" spans="1:7" x14ac:dyDescent="0.3">
      <c r="A1413" s="105">
        <v>1976</v>
      </c>
      <c r="B1413" s="96" t="s">
        <v>30</v>
      </c>
      <c r="C1413" s="96" t="s">
        <v>139</v>
      </c>
      <c r="D1413" s="96">
        <v>47</v>
      </c>
      <c r="E1413" s="160">
        <v>58932.63</v>
      </c>
      <c r="F1413" s="160">
        <v>43584.12</v>
      </c>
      <c r="G1413" s="106">
        <v>0.01</v>
      </c>
    </row>
    <row r="1414" spans="1:7" x14ac:dyDescent="0.3">
      <c r="A1414" s="105">
        <v>1975</v>
      </c>
      <c r="B1414" s="96" t="s">
        <v>17</v>
      </c>
      <c r="C1414" s="96" t="s">
        <v>138</v>
      </c>
      <c r="D1414" s="96">
        <v>469</v>
      </c>
      <c r="E1414" s="160">
        <v>1494.91</v>
      </c>
      <c r="F1414" s="96">
        <v>182.51</v>
      </c>
      <c r="G1414" s="106">
        <v>0</v>
      </c>
    </row>
    <row r="1415" spans="1:7" x14ac:dyDescent="0.3">
      <c r="A1415" s="105">
        <v>1975</v>
      </c>
      <c r="B1415" s="96" t="s">
        <v>17</v>
      </c>
      <c r="C1415" s="96" t="s">
        <v>139</v>
      </c>
      <c r="D1415" s="96">
        <v>203</v>
      </c>
      <c r="E1415" s="160">
        <v>3712.48</v>
      </c>
      <c r="F1415" s="160">
        <v>2218.15</v>
      </c>
      <c r="G1415" s="106">
        <v>0</v>
      </c>
    </row>
    <row r="1416" spans="1:7" x14ac:dyDescent="0.3">
      <c r="A1416" s="105">
        <v>1975</v>
      </c>
      <c r="B1416" s="96" t="s">
        <v>17</v>
      </c>
      <c r="C1416" s="96" t="s">
        <v>140</v>
      </c>
      <c r="D1416" s="96">
        <v>21</v>
      </c>
      <c r="E1416" s="96">
        <v>169.56</v>
      </c>
      <c r="F1416" s="96">
        <v>48.56</v>
      </c>
      <c r="G1416" s="106">
        <v>0</v>
      </c>
    </row>
    <row r="1417" spans="1:7" x14ac:dyDescent="0.3">
      <c r="A1417" s="105">
        <v>1975</v>
      </c>
      <c r="B1417" s="96" t="s">
        <v>18</v>
      </c>
      <c r="C1417" s="96" t="s">
        <v>138</v>
      </c>
      <c r="D1417" s="96">
        <v>1296</v>
      </c>
      <c r="E1417" s="160">
        <v>15475.2</v>
      </c>
      <c r="F1417" s="160">
        <v>5035.8999999999996</v>
      </c>
      <c r="G1417" s="106">
        <v>0.1</v>
      </c>
    </row>
    <row r="1418" spans="1:7" x14ac:dyDescent="0.3">
      <c r="A1418" s="105">
        <v>1975</v>
      </c>
      <c r="B1418" s="96" t="s">
        <v>18</v>
      </c>
      <c r="C1418" s="96" t="s">
        <v>139</v>
      </c>
      <c r="D1418" s="96">
        <v>1422</v>
      </c>
      <c r="E1418" s="160">
        <v>8870.2000000000007</v>
      </c>
      <c r="F1418" s="160">
        <v>4030.6</v>
      </c>
      <c r="G1418" s="106">
        <v>0.1</v>
      </c>
    </row>
    <row r="1419" spans="1:7" x14ac:dyDescent="0.3">
      <c r="A1419" s="105">
        <v>1975</v>
      </c>
      <c r="B1419" s="96" t="s">
        <v>19</v>
      </c>
      <c r="C1419" s="96" t="s">
        <v>138</v>
      </c>
      <c r="D1419" s="96">
        <v>213</v>
      </c>
      <c r="E1419" s="160">
        <v>7989.9</v>
      </c>
      <c r="F1419" s="160">
        <v>1280</v>
      </c>
      <c r="G1419" s="106">
        <v>0.1</v>
      </c>
    </row>
    <row r="1420" spans="1:7" x14ac:dyDescent="0.3">
      <c r="A1420" s="105">
        <v>1975</v>
      </c>
      <c r="B1420" s="96" t="s">
        <v>19</v>
      </c>
      <c r="C1420" s="96" t="s">
        <v>139</v>
      </c>
      <c r="D1420" s="96">
        <v>143</v>
      </c>
      <c r="E1420" s="160">
        <v>16570.3</v>
      </c>
      <c r="F1420" s="160">
        <v>7200</v>
      </c>
      <c r="G1420" s="106">
        <v>0.1</v>
      </c>
    </row>
    <row r="1421" spans="1:7" x14ac:dyDescent="0.3">
      <c r="A1421" s="105">
        <v>1975</v>
      </c>
      <c r="B1421" s="96" t="s">
        <v>21</v>
      </c>
      <c r="C1421" s="96" t="s">
        <v>138</v>
      </c>
      <c r="D1421" s="96">
        <v>6</v>
      </c>
      <c r="E1421" s="160">
        <v>16035</v>
      </c>
      <c r="F1421" s="160">
        <v>10502</v>
      </c>
      <c r="G1421" s="106">
        <v>212</v>
      </c>
    </row>
    <row r="1422" spans="1:7" x14ac:dyDescent="0.3">
      <c r="A1422" s="105">
        <v>1975</v>
      </c>
      <c r="B1422" s="96" t="s">
        <v>21</v>
      </c>
      <c r="C1422" s="96" t="s">
        <v>139</v>
      </c>
      <c r="D1422" s="96">
        <v>6</v>
      </c>
      <c r="E1422" s="160">
        <v>157617</v>
      </c>
      <c r="F1422" s="160">
        <v>151012</v>
      </c>
      <c r="G1422" s="106">
        <v>372</v>
      </c>
    </row>
    <row r="1423" spans="1:7" x14ac:dyDescent="0.3">
      <c r="A1423" s="105">
        <v>1975</v>
      </c>
      <c r="B1423" s="96" t="s">
        <v>23</v>
      </c>
      <c r="C1423" s="96" t="s">
        <v>138</v>
      </c>
      <c r="D1423" s="96">
        <v>96</v>
      </c>
      <c r="E1423" s="160">
        <v>76636.92</v>
      </c>
      <c r="F1423" s="160">
        <v>49000</v>
      </c>
      <c r="G1423" s="106">
        <v>0</v>
      </c>
    </row>
    <row r="1424" spans="1:7" x14ac:dyDescent="0.3">
      <c r="A1424" s="105">
        <v>1975</v>
      </c>
      <c r="B1424" s="96" t="s">
        <v>23</v>
      </c>
      <c r="C1424" s="96" t="s">
        <v>139</v>
      </c>
      <c r="D1424" s="96">
        <v>222</v>
      </c>
      <c r="E1424" s="160">
        <v>460391.19</v>
      </c>
      <c r="F1424" s="160">
        <v>69324</v>
      </c>
      <c r="G1424" s="106">
        <v>0</v>
      </c>
    </row>
    <row r="1425" spans="1:7" x14ac:dyDescent="0.3">
      <c r="A1425" s="105">
        <v>1975</v>
      </c>
      <c r="B1425" s="96" t="s">
        <v>23</v>
      </c>
      <c r="C1425" s="96" t="s">
        <v>140</v>
      </c>
      <c r="D1425" s="96">
        <v>10</v>
      </c>
      <c r="E1425" s="160">
        <v>22327.7</v>
      </c>
      <c r="F1425" s="160">
        <v>22274</v>
      </c>
      <c r="G1425" s="106">
        <v>0</v>
      </c>
    </row>
    <row r="1426" spans="1:7" x14ac:dyDescent="0.3">
      <c r="A1426" s="105">
        <v>1975</v>
      </c>
      <c r="B1426" s="96" t="s">
        <v>25</v>
      </c>
      <c r="C1426" s="96" t="s">
        <v>138</v>
      </c>
      <c r="D1426" s="96">
        <v>8</v>
      </c>
      <c r="E1426" s="160">
        <v>5658</v>
      </c>
      <c r="F1426" s="160">
        <v>1700</v>
      </c>
      <c r="G1426" s="106">
        <v>223</v>
      </c>
    </row>
    <row r="1427" spans="1:7" x14ac:dyDescent="0.3">
      <c r="A1427" s="105">
        <v>1975</v>
      </c>
      <c r="B1427" s="96" t="s">
        <v>25</v>
      </c>
      <c r="C1427" s="96" t="s">
        <v>139</v>
      </c>
      <c r="D1427" s="96">
        <v>6</v>
      </c>
      <c r="E1427" s="160">
        <v>2717</v>
      </c>
      <c r="F1427" s="96">
        <v>809</v>
      </c>
      <c r="G1427" s="106">
        <v>202</v>
      </c>
    </row>
    <row r="1428" spans="1:7" x14ac:dyDescent="0.3">
      <c r="A1428" s="105">
        <v>1975</v>
      </c>
      <c r="B1428" s="96" t="s">
        <v>25</v>
      </c>
      <c r="C1428" s="96" t="s">
        <v>140</v>
      </c>
      <c r="D1428" s="96">
        <v>4</v>
      </c>
      <c r="E1428" s="160">
        <v>1661</v>
      </c>
      <c r="F1428" s="96">
        <v>660</v>
      </c>
      <c r="G1428" s="106">
        <v>202</v>
      </c>
    </row>
    <row r="1429" spans="1:7" x14ac:dyDescent="0.3">
      <c r="A1429" s="105">
        <v>1975</v>
      </c>
      <c r="B1429" s="96" t="s">
        <v>27</v>
      </c>
      <c r="C1429" s="96" t="s">
        <v>138</v>
      </c>
      <c r="D1429" s="96">
        <v>1</v>
      </c>
      <c r="E1429" s="96">
        <v>0.1</v>
      </c>
      <c r="F1429" s="96">
        <v>0.1</v>
      </c>
      <c r="G1429" s="106">
        <v>0.1</v>
      </c>
    </row>
    <row r="1430" spans="1:7" x14ac:dyDescent="0.3">
      <c r="A1430" s="105">
        <v>1975</v>
      </c>
      <c r="B1430" s="96" t="s">
        <v>27</v>
      </c>
      <c r="C1430" s="96" t="s">
        <v>139</v>
      </c>
      <c r="D1430" s="96">
        <v>25</v>
      </c>
      <c r="E1430" s="96">
        <v>20.2</v>
      </c>
      <c r="F1430" s="96">
        <v>3.2</v>
      </c>
      <c r="G1430" s="106">
        <v>0.1</v>
      </c>
    </row>
    <row r="1431" spans="1:7" x14ac:dyDescent="0.3">
      <c r="A1431" s="105">
        <v>1975</v>
      </c>
      <c r="B1431" s="96" t="s">
        <v>28</v>
      </c>
      <c r="C1431" s="96" t="s">
        <v>138</v>
      </c>
      <c r="D1431" s="96">
        <v>1506</v>
      </c>
      <c r="E1431" s="160">
        <v>20544.400000000001</v>
      </c>
      <c r="F1431" s="160">
        <v>8093.7</v>
      </c>
      <c r="G1431" s="106">
        <v>0</v>
      </c>
    </row>
    <row r="1432" spans="1:7" x14ac:dyDescent="0.3">
      <c r="A1432" s="105">
        <v>1975</v>
      </c>
      <c r="B1432" s="96" t="s">
        <v>28</v>
      </c>
      <c r="C1432" s="96" t="s">
        <v>139</v>
      </c>
      <c r="D1432" s="96">
        <v>506</v>
      </c>
      <c r="E1432" s="160">
        <v>22994.400000000001</v>
      </c>
      <c r="F1432" s="160">
        <v>13985.9</v>
      </c>
      <c r="G1432" s="106">
        <v>0</v>
      </c>
    </row>
    <row r="1433" spans="1:7" x14ac:dyDescent="0.3">
      <c r="A1433" s="105">
        <v>1975</v>
      </c>
      <c r="B1433" s="96" t="s">
        <v>29</v>
      </c>
      <c r="C1433" s="96" t="s">
        <v>140</v>
      </c>
      <c r="D1433" s="96">
        <v>10</v>
      </c>
      <c r="E1433" s="160">
        <v>122567</v>
      </c>
      <c r="F1433" s="160">
        <v>38825</v>
      </c>
      <c r="G1433" s="106">
        <v>1452</v>
      </c>
    </row>
    <row r="1434" spans="1:7" x14ac:dyDescent="0.3">
      <c r="A1434" s="105">
        <v>1975</v>
      </c>
      <c r="B1434" s="96" t="s">
        <v>30</v>
      </c>
      <c r="C1434" s="96" t="s">
        <v>138</v>
      </c>
      <c r="D1434" s="96">
        <v>62</v>
      </c>
      <c r="E1434" s="96">
        <v>187.17</v>
      </c>
      <c r="F1434" s="96">
        <v>112</v>
      </c>
      <c r="G1434" s="106">
        <v>0.01</v>
      </c>
    </row>
    <row r="1435" spans="1:7" x14ac:dyDescent="0.3">
      <c r="A1435" s="105">
        <v>1975</v>
      </c>
      <c r="B1435" s="96" t="s">
        <v>30</v>
      </c>
      <c r="C1435" s="96" t="s">
        <v>139</v>
      </c>
      <c r="D1435" s="96">
        <v>104</v>
      </c>
      <c r="E1435" s="160">
        <v>31367.39</v>
      </c>
      <c r="F1435" s="160">
        <v>5595.1</v>
      </c>
      <c r="G1435" s="106">
        <v>0.01</v>
      </c>
    </row>
    <row r="1436" spans="1:7" x14ac:dyDescent="0.3">
      <c r="A1436" s="105">
        <v>1974</v>
      </c>
      <c r="B1436" s="96" t="s">
        <v>17</v>
      </c>
      <c r="C1436" s="96" t="s">
        <v>138</v>
      </c>
      <c r="D1436" s="96">
        <v>281</v>
      </c>
      <c r="E1436" s="160">
        <v>1041.51</v>
      </c>
      <c r="F1436" s="96">
        <v>383.89</v>
      </c>
      <c r="G1436" s="106">
        <v>0</v>
      </c>
    </row>
    <row r="1437" spans="1:7" x14ac:dyDescent="0.3">
      <c r="A1437" s="105">
        <v>1974</v>
      </c>
      <c r="B1437" s="96" t="s">
        <v>17</v>
      </c>
      <c r="C1437" s="96" t="s">
        <v>139</v>
      </c>
      <c r="D1437" s="96">
        <v>276</v>
      </c>
      <c r="E1437" s="160">
        <v>16713.78</v>
      </c>
      <c r="F1437" s="160">
        <v>10163.68</v>
      </c>
      <c r="G1437" s="106">
        <v>0</v>
      </c>
    </row>
    <row r="1438" spans="1:7" x14ac:dyDescent="0.3">
      <c r="A1438" s="105">
        <v>1974</v>
      </c>
      <c r="B1438" s="96" t="s">
        <v>17</v>
      </c>
      <c r="C1438" s="96" t="s">
        <v>140</v>
      </c>
      <c r="D1438" s="96">
        <v>41</v>
      </c>
      <c r="E1438" s="96">
        <v>177.25</v>
      </c>
      <c r="F1438" s="96">
        <v>58.68</v>
      </c>
      <c r="G1438" s="106">
        <v>0</v>
      </c>
    </row>
    <row r="1439" spans="1:7" x14ac:dyDescent="0.3">
      <c r="A1439" s="105">
        <v>1974</v>
      </c>
      <c r="B1439" s="96" t="s">
        <v>18</v>
      </c>
      <c r="C1439" s="96" t="s">
        <v>138</v>
      </c>
      <c r="D1439" s="96">
        <v>1844</v>
      </c>
      <c r="E1439" s="160">
        <v>16815.900000000001</v>
      </c>
      <c r="F1439" s="160">
        <v>1472.2</v>
      </c>
      <c r="G1439" s="106">
        <v>0.1</v>
      </c>
    </row>
    <row r="1440" spans="1:7" x14ac:dyDescent="0.3">
      <c r="A1440" s="105">
        <v>1974</v>
      </c>
      <c r="B1440" s="96" t="s">
        <v>18</v>
      </c>
      <c r="C1440" s="96" t="s">
        <v>139</v>
      </c>
      <c r="D1440" s="96">
        <v>715</v>
      </c>
      <c r="E1440" s="160">
        <v>4204</v>
      </c>
      <c r="F1440" s="160">
        <v>1214</v>
      </c>
      <c r="G1440" s="106">
        <v>0.1</v>
      </c>
    </row>
    <row r="1441" spans="1:7" x14ac:dyDescent="0.3">
      <c r="A1441" s="105">
        <v>1974</v>
      </c>
      <c r="B1441" s="96" t="s">
        <v>19</v>
      </c>
      <c r="C1441" s="96" t="s">
        <v>138</v>
      </c>
      <c r="D1441" s="96">
        <v>253</v>
      </c>
      <c r="E1441" s="160">
        <v>19630</v>
      </c>
      <c r="F1441" s="160">
        <v>6496</v>
      </c>
      <c r="G1441" s="106">
        <v>0.1</v>
      </c>
    </row>
    <row r="1442" spans="1:7" x14ac:dyDescent="0.3">
      <c r="A1442" s="105">
        <v>1974</v>
      </c>
      <c r="B1442" s="96" t="s">
        <v>19</v>
      </c>
      <c r="C1442" s="96" t="s">
        <v>139</v>
      </c>
      <c r="D1442" s="96">
        <v>231</v>
      </c>
      <c r="E1442" s="160">
        <v>141936.5</v>
      </c>
      <c r="F1442" s="160">
        <v>47200</v>
      </c>
      <c r="G1442" s="106">
        <v>0.1</v>
      </c>
    </row>
    <row r="1443" spans="1:7" x14ac:dyDescent="0.3">
      <c r="A1443" s="105">
        <v>1974</v>
      </c>
      <c r="B1443" s="96" t="s">
        <v>19</v>
      </c>
      <c r="C1443" s="96" t="s">
        <v>140</v>
      </c>
      <c r="D1443" s="96">
        <v>1</v>
      </c>
      <c r="E1443" s="96">
        <v>0.1</v>
      </c>
      <c r="F1443" s="96">
        <v>0.1</v>
      </c>
      <c r="G1443" s="106">
        <v>0.1</v>
      </c>
    </row>
    <row r="1444" spans="1:7" x14ac:dyDescent="0.3">
      <c r="A1444" s="105">
        <v>1974</v>
      </c>
      <c r="B1444" s="96" t="s">
        <v>21</v>
      </c>
      <c r="C1444" s="96" t="s">
        <v>138</v>
      </c>
      <c r="D1444" s="96">
        <v>5</v>
      </c>
      <c r="E1444" s="160">
        <v>2075</v>
      </c>
      <c r="F1444" s="160">
        <v>1012</v>
      </c>
      <c r="G1444" s="106">
        <v>202</v>
      </c>
    </row>
    <row r="1445" spans="1:7" x14ac:dyDescent="0.3">
      <c r="A1445" s="105">
        <v>1974</v>
      </c>
      <c r="B1445" s="96" t="s">
        <v>21</v>
      </c>
      <c r="C1445" s="96" t="s">
        <v>139</v>
      </c>
      <c r="D1445" s="96">
        <v>13</v>
      </c>
      <c r="E1445" s="160">
        <v>49385</v>
      </c>
      <c r="F1445" s="160">
        <v>25910</v>
      </c>
      <c r="G1445" s="106">
        <v>242</v>
      </c>
    </row>
    <row r="1446" spans="1:7" x14ac:dyDescent="0.3">
      <c r="A1446" s="105">
        <v>1974</v>
      </c>
      <c r="B1446" s="96" t="s">
        <v>23</v>
      </c>
      <c r="C1446" s="96" t="s">
        <v>138</v>
      </c>
      <c r="D1446" s="96">
        <v>62</v>
      </c>
      <c r="E1446" s="96">
        <v>74.42</v>
      </c>
      <c r="F1446" s="96">
        <v>47.4</v>
      </c>
      <c r="G1446" s="106">
        <v>0.01</v>
      </c>
    </row>
    <row r="1447" spans="1:7" x14ac:dyDescent="0.3">
      <c r="A1447" s="105">
        <v>1974</v>
      </c>
      <c r="B1447" s="96" t="s">
        <v>23</v>
      </c>
      <c r="C1447" s="96" t="s">
        <v>139</v>
      </c>
      <c r="D1447" s="96">
        <v>117</v>
      </c>
      <c r="E1447" s="160">
        <v>16663.740000000002</v>
      </c>
      <c r="F1447" s="160">
        <v>5832</v>
      </c>
      <c r="G1447" s="106">
        <v>0.01</v>
      </c>
    </row>
    <row r="1448" spans="1:7" x14ac:dyDescent="0.3">
      <c r="A1448" s="105">
        <v>1974</v>
      </c>
      <c r="B1448" s="96" t="s">
        <v>23</v>
      </c>
      <c r="C1448" s="96" t="s">
        <v>140</v>
      </c>
      <c r="D1448" s="96">
        <v>3</v>
      </c>
      <c r="E1448" s="96">
        <v>0.11</v>
      </c>
      <c r="F1448" s="96">
        <v>0.05</v>
      </c>
      <c r="G1448" s="106">
        <v>0.03</v>
      </c>
    </row>
    <row r="1449" spans="1:7" x14ac:dyDescent="0.3">
      <c r="A1449" s="105">
        <v>1974</v>
      </c>
      <c r="B1449" s="96" t="s">
        <v>25</v>
      </c>
      <c r="C1449" s="96" t="s">
        <v>138</v>
      </c>
      <c r="D1449" s="96">
        <v>5</v>
      </c>
      <c r="E1449" s="160">
        <v>6179</v>
      </c>
      <c r="F1449" s="160">
        <v>2023</v>
      </c>
      <c r="G1449" s="106">
        <v>223</v>
      </c>
    </row>
    <row r="1450" spans="1:7" x14ac:dyDescent="0.3">
      <c r="A1450" s="105">
        <v>1974</v>
      </c>
      <c r="B1450" s="96" t="s">
        <v>25</v>
      </c>
      <c r="C1450" s="96" t="s">
        <v>139</v>
      </c>
      <c r="D1450" s="96">
        <v>53</v>
      </c>
      <c r="E1450" s="160">
        <v>508604</v>
      </c>
      <c r="F1450" s="160">
        <v>122558</v>
      </c>
      <c r="G1450" s="106">
        <v>209</v>
      </c>
    </row>
    <row r="1451" spans="1:7" x14ac:dyDescent="0.3">
      <c r="A1451" s="105">
        <v>1974</v>
      </c>
      <c r="B1451" s="96" t="s">
        <v>25</v>
      </c>
      <c r="C1451" s="96" t="s">
        <v>140</v>
      </c>
      <c r="D1451" s="96">
        <v>2</v>
      </c>
      <c r="E1451" s="160">
        <v>6008</v>
      </c>
      <c r="F1451" s="160">
        <v>5594</v>
      </c>
      <c r="G1451" s="106">
        <v>414</v>
      </c>
    </row>
    <row r="1452" spans="1:7" x14ac:dyDescent="0.3">
      <c r="A1452" s="105">
        <v>1974</v>
      </c>
      <c r="B1452" s="96" t="s">
        <v>27</v>
      </c>
      <c r="C1452" s="96" t="s">
        <v>138</v>
      </c>
      <c r="D1452" s="96">
        <v>2</v>
      </c>
      <c r="E1452" s="96">
        <v>0.2</v>
      </c>
      <c r="F1452" s="96">
        <v>0.1</v>
      </c>
      <c r="G1452" s="106">
        <v>0.1</v>
      </c>
    </row>
    <row r="1453" spans="1:7" x14ac:dyDescent="0.3">
      <c r="A1453" s="105">
        <v>1974</v>
      </c>
      <c r="B1453" s="96" t="s">
        <v>27</v>
      </c>
      <c r="C1453" s="96" t="s">
        <v>139</v>
      </c>
      <c r="D1453" s="96">
        <v>13</v>
      </c>
      <c r="E1453" s="96">
        <v>21.5</v>
      </c>
      <c r="F1453" s="96">
        <v>7.5</v>
      </c>
      <c r="G1453" s="106">
        <v>0</v>
      </c>
    </row>
    <row r="1454" spans="1:7" x14ac:dyDescent="0.3">
      <c r="A1454" s="105">
        <v>1974</v>
      </c>
      <c r="B1454" s="96" t="s">
        <v>27</v>
      </c>
      <c r="C1454" s="96" t="s">
        <v>140</v>
      </c>
      <c r="D1454" s="96">
        <v>2</v>
      </c>
      <c r="E1454" s="96">
        <v>0.1</v>
      </c>
      <c r="F1454" s="96">
        <v>0.1</v>
      </c>
      <c r="G1454" s="106">
        <v>0</v>
      </c>
    </row>
    <row r="1455" spans="1:7" x14ac:dyDescent="0.3">
      <c r="A1455" s="105">
        <v>1974</v>
      </c>
      <c r="B1455" s="96" t="s">
        <v>28</v>
      </c>
      <c r="C1455" s="96" t="s">
        <v>138</v>
      </c>
      <c r="D1455" s="96">
        <v>838</v>
      </c>
      <c r="E1455" s="160">
        <v>36281.5</v>
      </c>
      <c r="F1455" s="160">
        <v>23876.400000000001</v>
      </c>
      <c r="G1455" s="106">
        <v>0</v>
      </c>
    </row>
    <row r="1456" spans="1:7" x14ac:dyDescent="0.3">
      <c r="A1456" s="105">
        <v>1974</v>
      </c>
      <c r="B1456" s="96" t="s">
        <v>28</v>
      </c>
      <c r="C1456" s="96" t="s">
        <v>139</v>
      </c>
      <c r="D1456" s="96">
        <v>168</v>
      </c>
      <c r="E1456" s="160">
        <v>65227.199999999997</v>
      </c>
      <c r="F1456" s="160">
        <v>11351.8</v>
      </c>
      <c r="G1456" s="106">
        <v>0</v>
      </c>
    </row>
    <row r="1457" spans="1:7" x14ac:dyDescent="0.3">
      <c r="A1457" s="105">
        <v>1974</v>
      </c>
      <c r="B1457" s="96" t="s">
        <v>29</v>
      </c>
      <c r="C1457" s="96" t="s">
        <v>140</v>
      </c>
      <c r="D1457" s="96">
        <v>3</v>
      </c>
      <c r="E1457" s="160">
        <v>17668</v>
      </c>
      <c r="F1457" s="160">
        <v>9324</v>
      </c>
      <c r="G1457" s="106">
        <v>1622</v>
      </c>
    </row>
    <row r="1458" spans="1:7" x14ac:dyDescent="0.3">
      <c r="A1458" s="105">
        <v>1974</v>
      </c>
      <c r="B1458" s="96" t="s">
        <v>30</v>
      </c>
      <c r="C1458" s="96" t="s">
        <v>138</v>
      </c>
      <c r="D1458" s="96">
        <v>46</v>
      </c>
      <c r="E1458" s="96">
        <v>23.28</v>
      </c>
      <c r="F1458" s="96">
        <v>8.1</v>
      </c>
      <c r="G1458" s="106">
        <v>0.01</v>
      </c>
    </row>
    <row r="1459" spans="1:7" x14ac:dyDescent="0.3">
      <c r="A1459" s="105">
        <v>1974</v>
      </c>
      <c r="B1459" s="96" t="s">
        <v>30</v>
      </c>
      <c r="C1459" s="96" t="s">
        <v>139</v>
      </c>
      <c r="D1459" s="96">
        <v>47</v>
      </c>
      <c r="E1459" s="160">
        <v>3441.93</v>
      </c>
      <c r="F1459" s="160">
        <v>1231.74</v>
      </c>
      <c r="G1459" s="106">
        <v>0.01</v>
      </c>
    </row>
    <row r="1460" spans="1:7" x14ac:dyDescent="0.3">
      <c r="A1460" s="105">
        <v>1973</v>
      </c>
      <c r="B1460" s="96" t="s">
        <v>17</v>
      </c>
      <c r="C1460" s="96" t="s">
        <v>138</v>
      </c>
      <c r="D1460" s="96">
        <v>317</v>
      </c>
      <c r="E1460" s="160">
        <v>9431.32</v>
      </c>
      <c r="F1460" s="160">
        <v>6663.35</v>
      </c>
      <c r="G1460" s="106">
        <v>0</v>
      </c>
    </row>
    <row r="1461" spans="1:7" x14ac:dyDescent="0.3">
      <c r="A1461" s="105">
        <v>1973</v>
      </c>
      <c r="B1461" s="96" t="s">
        <v>17</v>
      </c>
      <c r="C1461" s="96" t="s">
        <v>139</v>
      </c>
      <c r="D1461" s="96">
        <v>127</v>
      </c>
      <c r="E1461" s="96">
        <v>367.05</v>
      </c>
      <c r="F1461" s="96">
        <v>97.13</v>
      </c>
      <c r="G1461" s="106">
        <v>0</v>
      </c>
    </row>
    <row r="1462" spans="1:7" x14ac:dyDescent="0.3">
      <c r="A1462" s="105">
        <v>1973</v>
      </c>
      <c r="B1462" s="96" t="s">
        <v>17</v>
      </c>
      <c r="C1462" s="96" t="s">
        <v>140</v>
      </c>
      <c r="D1462" s="96">
        <v>34</v>
      </c>
      <c r="E1462" s="96">
        <v>221.36</v>
      </c>
      <c r="F1462" s="96">
        <v>131.52000000000001</v>
      </c>
      <c r="G1462" s="106">
        <v>0</v>
      </c>
    </row>
    <row r="1463" spans="1:7" x14ac:dyDescent="0.3">
      <c r="A1463" s="105">
        <v>1973</v>
      </c>
      <c r="B1463" s="96" t="s">
        <v>18</v>
      </c>
      <c r="C1463" s="96" t="s">
        <v>138</v>
      </c>
      <c r="D1463" s="96">
        <v>2050</v>
      </c>
      <c r="E1463" s="160">
        <v>22541.8</v>
      </c>
      <c r="F1463" s="160">
        <v>6617.4</v>
      </c>
      <c r="G1463" s="106">
        <v>0.1</v>
      </c>
    </row>
    <row r="1464" spans="1:7" x14ac:dyDescent="0.3">
      <c r="A1464" s="105">
        <v>1973</v>
      </c>
      <c r="B1464" s="96" t="s">
        <v>18</v>
      </c>
      <c r="C1464" s="96" t="s">
        <v>139</v>
      </c>
      <c r="D1464" s="96">
        <v>811</v>
      </c>
      <c r="E1464" s="160">
        <v>10891.1</v>
      </c>
      <c r="F1464" s="160">
        <v>2774.1</v>
      </c>
      <c r="G1464" s="106">
        <v>0.1</v>
      </c>
    </row>
    <row r="1465" spans="1:7" x14ac:dyDescent="0.3">
      <c r="A1465" s="105">
        <v>1973</v>
      </c>
      <c r="B1465" s="96" t="s">
        <v>19</v>
      </c>
      <c r="C1465" s="96" t="s">
        <v>138</v>
      </c>
      <c r="D1465" s="96">
        <v>458</v>
      </c>
      <c r="E1465" s="160">
        <v>30857.599999999999</v>
      </c>
      <c r="F1465" s="160">
        <v>6800</v>
      </c>
      <c r="G1465" s="106">
        <v>0.1</v>
      </c>
    </row>
    <row r="1466" spans="1:7" x14ac:dyDescent="0.3">
      <c r="A1466" s="105">
        <v>1973</v>
      </c>
      <c r="B1466" s="96" t="s">
        <v>19</v>
      </c>
      <c r="C1466" s="96" t="s">
        <v>139</v>
      </c>
      <c r="D1466" s="96">
        <v>154</v>
      </c>
      <c r="E1466" s="160">
        <v>30659.5</v>
      </c>
      <c r="F1466" s="160">
        <v>16000</v>
      </c>
      <c r="G1466" s="106">
        <v>0.1</v>
      </c>
    </row>
    <row r="1467" spans="1:7" x14ac:dyDescent="0.3">
      <c r="A1467" s="105">
        <v>1973</v>
      </c>
      <c r="B1467" s="96" t="s">
        <v>19</v>
      </c>
      <c r="C1467" s="96" t="s">
        <v>140</v>
      </c>
      <c r="D1467" s="96">
        <v>1</v>
      </c>
      <c r="E1467" s="96">
        <v>0.1</v>
      </c>
      <c r="F1467" s="96">
        <v>0.1</v>
      </c>
      <c r="G1467" s="106">
        <v>0.1</v>
      </c>
    </row>
    <row r="1468" spans="1:7" x14ac:dyDescent="0.3">
      <c r="A1468" s="105">
        <v>1973</v>
      </c>
      <c r="B1468" s="96" t="s">
        <v>21</v>
      </c>
      <c r="C1468" s="96" t="s">
        <v>138</v>
      </c>
      <c r="D1468" s="96">
        <v>1</v>
      </c>
      <c r="E1468" s="96">
        <v>777</v>
      </c>
      <c r="F1468" s="96">
        <v>777</v>
      </c>
      <c r="G1468" s="106">
        <v>777</v>
      </c>
    </row>
    <row r="1469" spans="1:7" x14ac:dyDescent="0.3">
      <c r="A1469" s="105">
        <v>1973</v>
      </c>
      <c r="B1469" s="96" t="s">
        <v>21</v>
      </c>
      <c r="C1469" s="96" t="s">
        <v>139</v>
      </c>
      <c r="D1469" s="96">
        <v>7</v>
      </c>
      <c r="E1469" s="160">
        <v>7754</v>
      </c>
      <c r="F1469" s="160">
        <v>3109</v>
      </c>
      <c r="G1469" s="106">
        <v>242</v>
      </c>
    </row>
    <row r="1470" spans="1:7" x14ac:dyDescent="0.3">
      <c r="A1470" s="105">
        <v>1973</v>
      </c>
      <c r="B1470" s="96" t="s">
        <v>23</v>
      </c>
      <c r="C1470" s="96" t="s">
        <v>138</v>
      </c>
      <c r="D1470" s="96">
        <v>99</v>
      </c>
      <c r="E1470" s="160">
        <v>2142.77</v>
      </c>
      <c r="F1470" s="160">
        <v>1180.9000000000001</v>
      </c>
      <c r="G1470" s="106">
        <v>0.01</v>
      </c>
    </row>
    <row r="1471" spans="1:7" x14ac:dyDescent="0.3">
      <c r="A1471" s="105">
        <v>1973</v>
      </c>
      <c r="B1471" s="96" t="s">
        <v>23</v>
      </c>
      <c r="C1471" s="96" t="s">
        <v>139</v>
      </c>
      <c r="D1471" s="96">
        <v>320</v>
      </c>
      <c r="E1471" s="160">
        <v>337469.95</v>
      </c>
      <c r="F1471" s="160">
        <v>42438</v>
      </c>
      <c r="G1471" s="106">
        <v>0</v>
      </c>
    </row>
    <row r="1472" spans="1:7" x14ac:dyDescent="0.3">
      <c r="A1472" s="105">
        <v>1973</v>
      </c>
      <c r="B1472" s="96" t="s">
        <v>23</v>
      </c>
      <c r="C1472" s="96" t="s">
        <v>140</v>
      </c>
      <c r="D1472" s="96">
        <v>9</v>
      </c>
      <c r="E1472" s="96">
        <v>27.15</v>
      </c>
      <c r="F1472" s="96">
        <v>14.94</v>
      </c>
      <c r="G1472" s="106">
        <v>0.01</v>
      </c>
    </row>
    <row r="1473" spans="1:7" x14ac:dyDescent="0.3">
      <c r="A1473" s="105">
        <v>1973</v>
      </c>
      <c r="B1473" s="96" t="s">
        <v>25</v>
      </c>
      <c r="C1473" s="96" t="s">
        <v>138</v>
      </c>
      <c r="D1473" s="96">
        <v>2</v>
      </c>
      <c r="E1473" s="96">
        <v>567</v>
      </c>
      <c r="F1473" s="96">
        <v>324</v>
      </c>
      <c r="G1473" s="106">
        <v>243</v>
      </c>
    </row>
    <row r="1474" spans="1:7" x14ac:dyDescent="0.3">
      <c r="A1474" s="105">
        <v>1973</v>
      </c>
      <c r="B1474" s="96" t="s">
        <v>25</v>
      </c>
      <c r="C1474" s="96" t="s">
        <v>139</v>
      </c>
      <c r="D1474" s="96">
        <v>3</v>
      </c>
      <c r="E1474" s="160">
        <v>1275</v>
      </c>
      <c r="F1474" s="96">
        <v>607</v>
      </c>
      <c r="G1474" s="106">
        <v>304</v>
      </c>
    </row>
    <row r="1475" spans="1:7" x14ac:dyDescent="0.3">
      <c r="A1475" s="105">
        <v>1973</v>
      </c>
      <c r="B1475" s="96" t="s">
        <v>27</v>
      </c>
      <c r="C1475" s="96" t="s">
        <v>138</v>
      </c>
      <c r="D1475" s="96">
        <v>6</v>
      </c>
      <c r="E1475" s="96">
        <v>472.1</v>
      </c>
      <c r="F1475" s="96">
        <v>470</v>
      </c>
      <c r="G1475" s="106">
        <v>0.1</v>
      </c>
    </row>
    <row r="1476" spans="1:7" x14ac:dyDescent="0.3">
      <c r="A1476" s="105">
        <v>1973</v>
      </c>
      <c r="B1476" s="96" t="s">
        <v>27</v>
      </c>
      <c r="C1476" s="96" t="s">
        <v>139</v>
      </c>
      <c r="D1476" s="96">
        <v>37</v>
      </c>
      <c r="E1476" s="160">
        <v>1167.3</v>
      </c>
      <c r="F1476" s="96">
        <v>583</v>
      </c>
      <c r="G1476" s="106">
        <v>0.1</v>
      </c>
    </row>
    <row r="1477" spans="1:7" x14ac:dyDescent="0.3">
      <c r="A1477" s="105">
        <v>1973</v>
      </c>
      <c r="B1477" s="96" t="s">
        <v>27</v>
      </c>
      <c r="C1477" s="96" t="s">
        <v>140</v>
      </c>
      <c r="D1477" s="96">
        <v>2</v>
      </c>
      <c r="E1477" s="96">
        <v>260.10000000000002</v>
      </c>
      <c r="F1477" s="96">
        <v>260</v>
      </c>
      <c r="G1477" s="106">
        <v>0.1</v>
      </c>
    </row>
    <row r="1478" spans="1:7" x14ac:dyDescent="0.3">
      <c r="A1478" s="105">
        <v>1973</v>
      </c>
      <c r="B1478" s="96" t="s">
        <v>28</v>
      </c>
      <c r="C1478" s="96" t="s">
        <v>138</v>
      </c>
      <c r="D1478" s="96">
        <v>475</v>
      </c>
      <c r="E1478" s="160">
        <v>70090.600000000006</v>
      </c>
      <c r="F1478" s="160">
        <v>23188.400000000001</v>
      </c>
      <c r="G1478" s="106">
        <v>0</v>
      </c>
    </row>
    <row r="1479" spans="1:7" x14ac:dyDescent="0.3">
      <c r="A1479" s="105">
        <v>1973</v>
      </c>
      <c r="B1479" s="96" t="s">
        <v>28</v>
      </c>
      <c r="C1479" s="96" t="s">
        <v>139</v>
      </c>
      <c r="D1479" s="96">
        <v>93</v>
      </c>
      <c r="E1479" s="160">
        <v>18620.599999999999</v>
      </c>
      <c r="F1479" s="160">
        <v>4977.6000000000004</v>
      </c>
      <c r="G1479" s="106">
        <v>0</v>
      </c>
    </row>
    <row r="1480" spans="1:7" x14ac:dyDescent="0.3">
      <c r="A1480" s="105">
        <v>1973</v>
      </c>
      <c r="B1480" s="96" t="s">
        <v>29</v>
      </c>
      <c r="C1480" s="96" t="s">
        <v>140</v>
      </c>
      <c r="D1480" s="96">
        <v>38</v>
      </c>
      <c r="E1480" s="160">
        <v>489032</v>
      </c>
      <c r="F1480" s="160">
        <v>50598</v>
      </c>
      <c r="G1480" s="106">
        <v>1031</v>
      </c>
    </row>
    <row r="1481" spans="1:7" x14ac:dyDescent="0.3">
      <c r="A1481" s="105">
        <v>1973</v>
      </c>
      <c r="B1481" s="96" t="s">
        <v>30</v>
      </c>
      <c r="C1481" s="96" t="s">
        <v>138</v>
      </c>
      <c r="D1481" s="96">
        <v>71</v>
      </c>
      <c r="E1481" s="96">
        <v>14.12</v>
      </c>
      <c r="F1481" s="96">
        <v>6.8</v>
      </c>
      <c r="G1481" s="106">
        <v>0.01</v>
      </c>
    </row>
    <row r="1482" spans="1:7" x14ac:dyDescent="0.3">
      <c r="A1482" s="105">
        <v>1973</v>
      </c>
      <c r="B1482" s="96" t="s">
        <v>30</v>
      </c>
      <c r="C1482" s="96" t="s">
        <v>139</v>
      </c>
      <c r="D1482" s="96">
        <v>39</v>
      </c>
      <c r="E1482" s="160">
        <v>1436</v>
      </c>
      <c r="F1482" s="96">
        <v>335</v>
      </c>
      <c r="G1482" s="106">
        <v>0.01</v>
      </c>
    </row>
    <row r="1483" spans="1:7" x14ac:dyDescent="0.3">
      <c r="A1483" s="105">
        <v>1972</v>
      </c>
      <c r="B1483" s="96" t="s">
        <v>17</v>
      </c>
      <c r="C1483" s="96" t="s">
        <v>138</v>
      </c>
      <c r="D1483" s="96">
        <v>376</v>
      </c>
      <c r="E1483" s="160">
        <v>1709.41</v>
      </c>
      <c r="F1483" s="96">
        <v>248.49</v>
      </c>
      <c r="G1483" s="106">
        <v>0</v>
      </c>
    </row>
    <row r="1484" spans="1:7" x14ac:dyDescent="0.3">
      <c r="A1484" s="105">
        <v>1972</v>
      </c>
      <c r="B1484" s="96" t="s">
        <v>17</v>
      </c>
      <c r="C1484" s="96" t="s">
        <v>139</v>
      </c>
      <c r="D1484" s="96">
        <v>322</v>
      </c>
      <c r="E1484" s="160">
        <v>50457.38</v>
      </c>
      <c r="F1484" s="160">
        <v>23854.880000000001</v>
      </c>
      <c r="G1484" s="106">
        <v>0</v>
      </c>
    </row>
    <row r="1485" spans="1:7" x14ac:dyDescent="0.3">
      <c r="A1485" s="105">
        <v>1972</v>
      </c>
      <c r="B1485" s="96" t="s">
        <v>17</v>
      </c>
      <c r="C1485" s="96" t="s">
        <v>140</v>
      </c>
      <c r="D1485" s="96">
        <v>39</v>
      </c>
      <c r="E1485" s="96">
        <v>515.97</v>
      </c>
      <c r="F1485" s="96">
        <v>164.3</v>
      </c>
      <c r="G1485" s="106">
        <v>0</v>
      </c>
    </row>
    <row r="1486" spans="1:7" x14ac:dyDescent="0.3">
      <c r="A1486" s="105">
        <v>1972</v>
      </c>
      <c r="B1486" s="96" t="s">
        <v>18</v>
      </c>
      <c r="C1486" s="96" t="s">
        <v>138</v>
      </c>
      <c r="D1486" s="96">
        <v>1322</v>
      </c>
      <c r="E1486" s="160">
        <v>12895.1</v>
      </c>
      <c r="F1486" s="160">
        <v>1266.5999999999999</v>
      </c>
      <c r="G1486" s="106">
        <v>0.1</v>
      </c>
    </row>
    <row r="1487" spans="1:7" x14ac:dyDescent="0.3">
      <c r="A1487" s="105">
        <v>1972</v>
      </c>
      <c r="B1487" s="96" t="s">
        <v>18</v>
      </c>
      <c r="C1487" s="96" t="s">
        <v>139</v>
      </c>
      <c r="D1487" s="96">
        <v>582</v>
      </c>
      <c r="E1487" s="160">
        <v>12706.8</v>
      </c>
      <c r="F1487" s="160">
        <v>9712.4</v>
      </c>
      <c r="G1487" s="106">
        <v>0.1</v>
      </c>
    </row>
    <row r="1488" spans="1:7" x14ac:dyDescent="0.3">
      <c r="A1488" s="105">
        <v>1972</v>
      </c>
      <c r="B1488" s="96" t="s">
        <v>19</v>
      </c>
      <c r="C1488" s="96" t="s">
        <v>138</v>
      </c>
      <c r="D1488" s="96">
        <v>305</v>
      </c>
      <c r="E1488" s="160">
        <v>10151.9</v>
      </c>
      <c r="F1488" s="160">
        <v>4840</v>
      </c>
      <c r="G1488" s="106">
        <v>0.1</v>
      </c>
    </row>
    <row r="1489" spans="1:7" x14ac:dyDescent="0.3">
      <c r="A1489" s="105">
        <v>1972</v>
      </c>
      <c r="B1489" s="96" t="s">
        <v>19</v>
      </c>
      <c r="C1489" s="96" t="s">
        <v>139</v>
      </c>
      <c r="D1489" s="96">
        <v>234</v>
      </c>
      <c r="E1489" s="160">
        <v>32074.9</v>
      </c>
      <c r="F1489" s="160">
        <v>6016</v>
      </c>
      <c r="G1489" s="106">
        <v>0.1</v>
      </c>
    </row>
    <row r="1490" spans="1:7" x14ac:dyDescent="0.3">
      <c r="A1490" s="105">
        <v>1972</v>
      </c>
      <c r="B1490" s="96" t="s">
        <v>21</v>
      </c>
      <c r="C1490" s="96" t="s">
        <v>138</v>
      </c>
      <c r="D1490" s="96">
        <v>1</v>
      </c>
      <c r="E1490" s="96">
        <v>344</v>
      </c>
      <c r="F1490" s="96">
        <v>344</v>
      </c>
      <c r="G1490" s="106">
        <v>344</v>
      </c>
    </row>
    <row r="1491" spans="1:7" x14ac:dyDescent="0.3">
      <c r="A1491" s="105">
        <v>1972</v>
      </c>
      <c r="B1491" s="96" t="s">
        <v>21</v>
      </c>
      <c r="C1491" s="96" t="s">
        <v>139</v>
      </c>
      <c r="D1491" s="96">
        <v>18</v>
      </c>
      <c r="E1491" s="160">
        <v>43509</v>
      </c>
      <c r="F1491" s="160">
        <v>19514</v>
      </c>
      <c r="G1491" s="106">
        <v>202</v>
      </c>
    </row>
    <row r="1492" spans="1:7" x14ac:dyDescent="0.3">
      <c r="A1492" s="105">
        <v>1972</v>
      </c>
      <c r="B1492" s="96" t="s">
        <v>21</v>
      </c>
      <c r="C1492" s="96" t="s">
        <v>140</v>
      </c>
      <c r="D1492" s="96">
        <v>1</v>
      </c>
      <c r="E1492" s="96">
        <v>769</v>
      </c>
      <c r="F1492" s="96">
        <v>769</v>
      </c>
      <c r="G1492" s="106">
        <v>769</v>
      </c>
    </row>
    <row r="1493" spans="1:7" x14ac:dyDescent="0.3">
      <c r="A1493" s="105">
        <v>1972</v>
      </c>
      <c r="B1493" s="96" t="s">
        <v>23</v>
      </c>
      <c r="C1493" s="96" t="s">
        <v>138</v>
      </c>
      <c r="D1493" s="96">
        <v>76</v>
      </c>
      <c r="E1493" s="160">
        <v>1225.3800000000001</v>
      </c>
      <c r="F1493" s="160">
        <v>1036.8</v>
      </c>
      <c r="G1493" s="106">
        <v>0.01</v>
      </c>
    </row>
    <row r="1494" spans="1:7" x14ac:dyDescent="0.3">
      <c r="A1494" s="105">
        <v>1972</v>
      </c>
      <c r="B1494" s="96" t="s">
        <v>23</v>
      </c>
      <c r="C1494" s="96" t="s">
        <v>139</v>
      </c>
      <c r="D1494" s="96">
        <v>219</v>
      </c>
      <c r="E1494" s="160">
        <v>193303.63</v>
      </c>
      <c r="F1494" s="160">
        <v>54561</v>
      </c>
      <c r="G1494" s="106">
        <v>0.01</v>
      </c>
    </row>
    <row r="1495" spans="1:7" x14ac:dyDescent="0.3">
      <c r="A1495" s="105">
        <v>1972</v>
      </c>
      <c r="B1495" s="96" t="s">
        <v>23</v>
      </c>
      <c r="C1495" s="96" t="s">
        <v>140</v>
      </c>
      <c r="D1495" s="96">
        <v>20</v>
      </c>
      <c r="E1495" s="160">
        <v>30037.63</v>
      </c>
      <c r="F1495" s="160">
        <v>14904</v>
      </c>
      <c r="G1495" s="106">
        <v>0.01</v>
      </c>
    </row>
    <row r="1496" spans="1:7" x14ac:dyDescent="0.3">
      <c r="A1496" s="105">
        <v>1972</v>
      </c>
      <c r="B1496" s="96" t="s">
        <v>25</v>
      </c>
      <c r="C1496" s="96" t="s">
        <v>138</v>
      </c>
      <c r="D1496" s="96">
        <v>5</v>
      </c>
      <c r="E1496" s="160">
        <v>3588</v>
      </c>
      <c r="F1496" s="160">
        <v>1659</v>
      </c>
      <c r="G1496" s="106">
        <v>324</v>
      </c>
    </row>
    <row r="1497" spans="1:7" x14ac:dyDescent="0.3">
      <c r="A1497" s="105">
        <v>1972</v>
      </c>
      <c r="B1497" s="96" t="s">
        <v>25</v>
      </c>
      <c r="C1497" s="96" t="s">
        <v>139</v>
      </c>
      <c r="D1497" s="96">
        <v>15</v>
      </c>
      <c r="E1497" s="160">
        <v>30050</v>
      </c>
      <c r="F1497" s="160">
        <v>8094</v>
      </c>
      <c r="G1497" s="106">
        <v>356</v>
      </c>
    </row>
    <row r="1498" spans="1:7" x14ac:dyDescent="0.3">
      <c r="A1498" s="105">
        <v>1972</v>
      </c>
      <c r="B1498" s="96" t="s">
        <v>27</v>
      </c>
      <c r="C1498" s="96" t="s">
        <v>138</v>
      </c>
      <c r="D1498" s="96">
        <v>5</v>
      </c>
      <c r="E1498" s="96">
        <v>41.1</v>
      </c>
      <c r="F1498" s="96">
        <v>40.5</v>
      </c>
      <c r="G1498" s="106">
        <v>0.1</v>
      </c>
    </row>
    <row r="1499" spans="1:7" x14ac:dyDescent="0.3">
      <c r="A1499" s="105">
        <v>1972</v>
      </c>
      <c r="B1499" s="96" t="s">
        <v>27</v>
      </c>
      <c r="C1499" s="96" t="s">
        <v>139</v>
      </c>
      <c r="D1499" s="96">
        <v>26</v>
      </c>
      <c r="E1499" s="96">
        <v>416.8</v>
      </c>
      <c r="F1499" s="96">
        <v>129.5</v>
      </c>
      <c r="G1499" s="106">
        <v>0.1</v>
      </c>
    </row>
    <row r="1500" spans="1:7" x14ac:dyDescent="0.3">
      <c r="A1500" s="105">
        <v>1972</v>
      </c>
      <c r="B1500" s="96" t="s">
        <v>27</v>
      </c>
      <c r="C1500" s="96" t="s">
        <v>140</v>
      </c>
      <c r="D1500" s="96">
        <v>1</v>
      </c>
      <c r="E1500" s="96">
        <v>0.1</v>
      </c>
      <c r="F1500" s="96">
        <v>0.1</v>
      </c>
      <c r="G1500" s="106">
        <v>0.1</v>
      </c>
    </row>
    <row r="1501" spans="1:7" x14ac:dyDescent="0.3">
      <c r="A1501" s="105">
        <v>1972</v>
      </c>
      <c r="B1501" s="96" t="s">
        <v>28</v>
      </c>
      <c r="C1501" s="96" t="s">
        <v>138</v>
      </c>
      <c r="D1501" s="96">
        <v>963</v>
      </c>
      <c r="E1501" s="160">
        <v>82673.5</v>
      </c>
      <c r="F1501" s="160">
        <v>56655.9</v>
      </c>
      <c r="G1501" s="106">
        <v>0</v>
      </c>
    </row>
    <row r="1502" spans="1:7" x14ac:dyDescent="0.3">
      <c r="A1502" s="105">
        <v>1972</v>
      </c>
      <c r="B1502" s="96" t="s">
        <v>28</v>
      </c>
      <c r="C1502" s="96" t="s">
        <v>139</v>
      </c>
      <c r="D1502" s="96">
        <v>179</v>
      </c>
      <c r="E1502" s="160">
        <v>21606.9</v>
      </c>
      <c r="F1502" s="160">
        <v>4694.3</v>
      </c>
      <c r="G1502" s="106">
        <v>0</v>
      </c>
    </row>
    <row r="1503" spans="1:7" x14ac:dyDescent="0.3">
      <c r="A1503" s="105">
        <v>1972</v>
      </c>
      <c r="B1503" s="96" t="s">
        <v>29</v>
      </c>
      <c r="C1503" s="96" t="s">
        <v>140</v>
      </c>
      <c r="D1503" s="96">
        <v>24</v>
      </c>
      <c r="E1503" s="160">
        <v>158430</v>
      </c>
      <c r="F1503" s="160">
        <v>67886</v>
      </c>
      <c r="G1503" s="106">
        <v>1046</v>
      </c>
    </row>
    <row r="1504" spans="1:7" x14ac:dyDescent="0.3">
      <c r="A1504" s="105">
        <v>1972</v>
      </c>
      <c r="B1504" s="96" t="s">
        <v>30</v>
      </c>
      <c r="C1504" s="96" t="s">
        <v>138</v>
      </c>
      <c r="D1504" s="96">
        <v>58</v>
      </c>
      <c r="E1504" s="96">
        <v>467.59</v>
      </c>
      <c r="F1504" s="96">
        <v>353.54</v>
      </c>
      <c r="G1504" s="106">
        <v>0.01</v>
      </c>
    </row>
    <row r="1505" spans="1:7" x14ac:dyDescent="0.3">
      <c r="A1505" s="105">
        <v>1972</v>
      </c>
      <c r="B1505" s="96" t="s">
        <v>30</v>
      </c>
      <c r="C1505" s="96" t="s">
        <v>139</v>
      </c>
      <c r="D1505" s="96">
        <v>84</v>
      </c>
      <c r="E1505" s="160">
        <v>70121.08</v>
      </c>
      <c r="F1505" s="160">
        <v>11009.9</v>
      </c>
      <c r="G1505" s="106">
        <v>0.01</v>
      </c>
    </row>
    <row r="1506" spans="1:7" x14ac:dyDescent="0.3">
      <c r="A1506" s="105">
        <v>1971</v>
      </c>
      <c r="B1506" s="96" t="s">
        <v>17</v>
      </c>
      <c r="C1506" s="96" t="s">
        <v>138</v>
      </c>
      <c r="D1506" s="96">
        <v>449</v>
      </c>
      <c r="E1506" s="160">
        <v>5444.63</v>
      </c>
      <c r="F1506" s="160">
        <v>1142.27</v>
      </c>
      <c r="G1506" s="106">
        <v>0</v>
      </c>
    </row>
    <row r="1507" spans="1:7" x14ac:dyDescent="0.3">
      <c r="A1507" s="105">
        <v>1971</v>
      </c>
      <c r="B1507" s="96" t="s">
        <v>17</v>
      </c>
      <c r="C1507" s="96" t="s">
        <v>139</v>
      </c>
      <c r="D1507" s="96">
        <v>433</v>
      </c>
      <c r="E1507" s="160">
        <v>59527.15</v>
      </c>
      <c r="F1507" s="160">
        <v>24975.96</v>
      </c>
      <c r="G1507" s="106">
        <v>0</v>
      </c>
    </row>
    <row r="1508" spans="1:7" x14ac:dyDescent="0.3">
      <c r="A1508" s="105">
        <v>1971</v>
      </c>
      <c r="B1508" s="96" t="s">
        <v>17</v>
      </c>
      <c r="C1508" s="96" t="s">
        <v>140</v>
      </c>
      <c r="D1508" s="96">
        <v>24</v>
      </c>
      <c r="E1508" s="96">
        <v>706.18</v>
      </c>
      <c r="F1508" s="96">
        <v>534.19000000000005</v>
      </c>
      <c r="G1508" s="106">
        <v>0</v>
      </c>
    </row>
    <row r="1509" spans="1:7" x14ac:dyDescent="0.3">
      <c r="A1509" s="105">
        <v>1971</v>
      </c>
      <c r="B1509" s="96" t="s">
        <v>18</v>
      </c>
      <c r="C1509" s="96" t="s">
        <v>138</v>
      </c>
      <c r="D1509" s="96">
        <v>1561</v>
      </c>
      <c r="E1509" s="160">
        <v>60801.4</v>
      </c>
      <c r="F1509" s="160">
        <v>9348.2000000000007</v>
      </c>
      <c r="G1509" s="106">
        <v>0.1</v>
      </c>
    </row>
    <row r="1510" spans="1:7" x14ac:dyDescent="0.3">
      <c r="A1510" s="105">
        <v>1971</v>
      </c>
      <c r="B1510" s="96" t="s">
        <v>18</v>
      </c>
      <c r="C1510" s="96" t="s">
        <v>139</v>
      </c>
      <c r="D1510" s="96">
        <v>1334</v>
      </c>
      <c r="E1510" s="160">
        <v>290541</v>
      </c>
      <c r="F1510" s="160">
        <v>110333.6</v>
      </c>
      <c r="G1510" s="106">
        <v>0.1</v>
      </c>
    </row>
    <row r="1511" spans="1:7" x14ac:dyDescent="0.3">
      <c r="A1511" s="105">
        <v>1971</v>
      </c>
      <c r="B1511" s="96" t="s">
        <v>19</v>
      </c>
      <c r="C1511" s="96" t="s">
        <v>138</v>
      </c>
      <c r="D1511" s="96">
        <v>406</v>
      </c>
      <c r="E1511" s="160">
        <v>11813.1</v>
      </c>
      <c r="F1511" s="160">
        <v>2548</v>
      </c>
      <c r="G1511" s="106">
        <v>0.1</v>
      </c>
    </row>
    <row r="1512" spans="1:7" x14ac:dyDescent="0.3">
      <c r="A1512" s="105">
        <v>1971</v>
      </c>
      <c r="B1512" s="96" t="s">
        <v>19</v>
      </c>
      <c r="C1512" s="96" t="s">
        <v>139</v>
      </c>
      <c r="D1512" s="96">
        <v>81</v>
      </c>
      <c r="E1512" s="160">
        <v>1461.2</v>
      </c>
      <c r="F1512" s="96">
        <v>738.4</v>
      </c>
      <c r="G1512" s="106">
        <v>0.1</v>
      </c>
    </row>
    <row r="1513" spans="1:7" x14ac:dyDescent="0.3">
      <c r="A1513" s="105">
        <v>1971</v>
      </c>
      <c r="B1513" s="96" t="s">
        <v>19</v>
      </c>
      <c r="C1513" s="96" t="s">
        <v>140</v>
      </c>
      <c r="D1513" s="96">
        <v>2</v>
      </c>
      <c r="E1513" s="96">
        <v>23.7</v>
      </c>
      <c r="F1513" s="96">
        <v>23.6</v>
      </c>
      <c r="G1513" s="106">
        <v>0.1</v>
      </c>
    </row>
    <row r="1514" spans="1:7" x14ac:dyDescent="0.3">
      <c r="A1514" s="105">
        <v>1971</v>
      </c>
      <c r="B1514" s="96" t="s">
        <v>21</v>
      </c>
      <c r="C1514" s="96" t="s">
        <v>138</v>
      </c>
      <c r="D1514" s="96">
        <v>2</v>
      </c>
      <c r="E1514" s="96">
        <v>991</v>
      </c>
      <c r="F1514" s="96">
        <v>518</v>
      </c>
      <c r="G1514" s="106">
        <v>473</v>
      </c>
    </row>
    <row r="1515" spans="1:7" x14ac:dyDescent="0.3">
      <c r="A1515" s="105">
        <v>1971</v>
      </c>
      <c r="B1515" s="96" t="s">
        <v>21</v>
      </c>
      <c r="C1515" s="96" t="s">
        <v>139</v>
      </c>
      <c r="D1515" s="96">
        <v>1</v>
      </c>
      <c r="E1515" s="96">
        <v>214</v>
      </c>
      <c r="F1515" s="96">
        <v>214</v>
      </c>
      <c r="G1515" s="106">
        <v>214</v>
      </c>
    </row>
    <row r="1516" spans="1:7" x14ac:dyDescent="0.3">
      <c r="A1516" s="105">
        <v>1971</v>
      </c>
      <c r="B1516" s="96" t="s">
        <v>21</v>
      </c>
      <c r="C1516" s="96" t="s">
        <v>140</v>
      </c>
      <c r="D1516" s="96">
        <v>1</v>
      </c>
      <c r="E1516" s="96">
        <v>259</v>
      </c>
      <c r="F1516" s="96">
        <v>259</v>
      </c>
      <c r="G1516" s="106">
        <v>259</v>
      </c>
    </row>
    <row r="1517" spans="1:7" x14ac:dyDescent="0.3">
      <c r="A1517" s="105">
        <v>1971</v>
      </c>
      <c r="B1517" s="96" t="s">
        <v>23</v>
      </c>
      <c r="C1517" s="96" t="s">
        <v>138</v>
      </c>
      <c r="D1517" s="96">
        <v>96</v>
      </c>
      <c r="E1517" s="160">
        <v>27073.23</v>
      </c>
      <c r="F1517" s="160">
        <v>20217</v>
      </c>
      <c r="G1517" s="106">
        <v>0.01</v>
      </c>
    </row>
    <row r="1518" spans="1:7" x14ac:dyDescent="0.3">
      <c r="A1518" s="105">
        <v>1971</v>
      </c>
      <c r="B1518" s="96" t="s">
        <v>23</v>
      </c>
      <c r="C1518" s="96" t="s">
        <v>139</v>
      </c>
      <c r="D1518" s="96">
        <v>170</v>
      </c>
      <c r="E1518" s="160">
        <v>638177.11</v>
      </c>
      <c r="F1518" s="160">
        <v>128919</v>
      </c>
      <c r="G1518" s="106">
        <v>0.01</v>
      </c>
    </row>
    <row r="1519" spans="1:7" x14ac:dyDescent="0.3">
      <c r="A1519" s="105">
        <v>1971</v>
      </c>
      <c r="B1519" s="96" t="s">
        <v>23</v>
      </c>
      <c r="C1519" s="96" t="s">
        <v>140</v>
      </c>
      <c r="D1519" s="96">
        <v>12</v>
      </c>
      <c r="E1519" s="160">
        <v>12900.7</v>
      </c>
      <c r="F1519" s="160">
        <v>12401</v>
      </c>
      <c r="G1519" s="106">
        <v>0.05</v>
      </c>
    </row>
    <row r="1520" spans="1:7" x14ac:dyDescent="0.3">
      <c r="A1520" s="105">
        <v>1971</v>
      </c>
      <c r="B1520" s="96" t="s">
        <v>25</v>
      </c>
      <c r="C1520" s="96" t="s">
        <v>138</v>
      </c>
      <c r="D1520" s="96">
        <v>8</v>
      </c>
      <c r="E1520" s="160">
        <v>7469</v>
      </c>
      <c r="F1520" s="160">
        <v>2529</v>
      </c>
      <c r="G1520" s="106">
        <v>218</v>
      </c>
    </row>
    <row r="1521" spans="1:7" x14ac:dyDescent="0.3">
      <c r="A1521" s="105">
        <v>1971</v>
      </c>
      <c r="B1521" s="96" t="s">
        <v>25</v>
      </c>
      <c r="C1521" s="96" t="s">
        <v>139</v>
      </c>
      <c r="D1521" s="96">
        <v>8</v>
      </c>
      <c r="E1521" s="160">
        <v>30804</v>
      </c>
      <c r="F1521" s="160">
        <v>14164</v>
      </c>
      <c r="G1521" s="106">
        <v>223</v>
      </c>
    </row>
    <row r="1522" spans="1:7" x14ac:dyDescent="0.3">
      <c r="A1522" s="105">
        <v>1971</v>
      </c>
      <c r="B1522" s="96" t="s">
        <v>27</v>
      </c>
      <c r="C1522" s="96" t="s">
        <v>138</v>
      </c>
      <c r="D1522" s="96">
        <v>8</v>
      </c>
      <c r="E1522" s="96">
        <v>342.8</v>
      </c>
      <c r="F1522" s="96">
        <v>337.9</v>
      </c>
      <c r="G1522" s="106">
        <v>0.1</v>
      </c>
    </row>
    <row r="1523" spans="1:7" x14ac:dyDescent="0.3">
      <c r="A1523" s="105">
        <v>1971</v>
      </c>
      <c r="B1523" s="96" t="s">
        <v>27</v>
      </c>
      <c r="C1523" s="96" t="s">
        <v>139</v>
      </c>
      <c r="D1523" s="96">
        <v>82</v>
      </c>
      <c r="E1523" s="160">
        <v>169811.8</v>
      </c>
      <c r="F1523" s="160">
        <v>40405</v>
      </c>
      <c r="G1523" s="106">
        <v>0.1</v>
      </c>
    </row>
    <row r="1524" spans="1:7" x14ac:dyDescent="0.3">
      <c r="A1524" s="105">
        <v>1971</v>
      </c>
      <c r="B1524" s="96" t="s">
        <v>28</v>
      </c>
      <c r="C1524" s="96" t="s">
        <v>138</v>
      </c>
      <c r="D1524" s="96">
        <v>13</v>
      </c>
      <c r="E1524" s="160">
        <v>104081.4</v>
      </c>
      <c r="F1524" s="160">
        <v>59490</v>
      </c>
      <c r="G1524" s="106">
        <v>259</v>
      </c>
    </row>
    <row r="1525" spans="1:7" x14ac:dyDescent="0.3">
      <c r="A1525" s="105">
        <v>1971</v>
      </c>
      <c r="B1525" s="96" t="s">
        <v>28</v>
      </c>
      <c r="C1525" s="96" t="s">
        <v>139</v>
      </c>
      <c r="D1525" s="96">
        <v>13</v>
      </c>
      <c r="E1525" s="160">
        <v>87784.7</v>
      </c>
      <c r="F1525" s="160">
        <v>42186</v>
      </c>
      <c r="G1525" s="106">
        <v>323.8</v>
      </c>
    </row>
    <row r="1526" spans="1:7" x14ac:dyDescent="0.3">
      <c r="A1526" s="105">
        <v>1971</v>
      </c>
      <c r="B1526" s="96" t="s">
        <v>28</v>
      </c>
      <c r="C1526" s="96" t="s">
        <v>140</v>
      </c>
      <c r="D1526" s="96">
        <v>3</v>
      </c>
      <c r="E1526" s="160">
        <v>44030.5</v>
      </c>
      <c r="F1526" s="160">
        <v>38041</v>
      </c>
      <c r="G1526" s="106">
        <v>323.8</v>
      </c>
    </row>
    <row r="1527" spans="1:7" x14ac:dyDescent="0.3">
      <c r="A1527" s="105">
        <v>1971</v>
      </c>
      <c r="B1527" s="96" t="s">
        <v>29</v>
      </c>
      <c r="C1527" s="96" t="s">
        <v>138</v>
      </c>
      <c r="D1527" s="96">
        <v>3</v>
      </c>
      <c r="E1527" s="160">
        <v>1893.9</v>
      </c>
      <c r="F1527" s="160">
        <v>1165.5</v>
      </c>
      <c r="G1527" s="106">
        <v>202.3</v>
      </c>
    </row>
    <row r="1528" spans="1:7" x14ac:dyDescent="0.3">
      <c r="A1528" s="105">
        <v>1971</v>
      </c>
      <c r="B1528" s="96" t="s">
        <v>29</v>
      </c>
      <c r="C1528" s="96" t="s">
        <v>139</v>
      </c>
      <c r="D1528" s="96">
        <v>15</v>
      </c>
      <c r="E1528" s="160">
        <v>82118.2</v>
      </c>
      <c r="F1528" s="160">
        <v>36220</v>
      </c>
      <c r="G1528" s="106">
        <v>283.3</v>
      </c>
    </row>
    <row r="1529" spans="1:7" x14ac:dyDescent="0.3">
      <c r="A1529" s="105">
        <v>1971</v>
      </c>
      <c r="B1529" s="96" t="s">
        <v>29</v>
      </c>
      <c r="C1529" s="96" t="s">
        <v>140</v>
      </c>
      <c r="D1529" s="96">
        <v>1</v>
      </c>
      <c r="E1529" s="96">
        <v>283.3</v>
      </c>
      <c r="F1529" s="96">
        <v>283.3</v>
      </c>
      <c r="G1529" s="106">
        <v>283.3</v>
      </c>
    </row>
    <row r="1530" spans="1:7" x14ac:dyDescent="0.3">
      <c r="A1530" s="105">
        <v>1971</v>
      </c>
      <c r="B1530" s="96" t="s">
        <v>30</v>
      </c>
      <c r="C1530" s="96" t="s">
        <v>138</v>
      </c>
      <c r="D1530" s="96">
        <v>67</v>
      </c>
      <c r="E1530" s="96">
        <v>964.69</v>
      </c>
      <c r="F1530" s="96">
        <v>495.85</v>
      </c>
      <c r="G1530" s="106">
        <v>0.01</v>
      </c>
    </row>
    <row r="1531" spans="1:7" x14ac:dyDescent="0.3">
      <c r="A1531" s="105">
        <v>1971</v>
      </c>
      <c r="B1531" s="96" t="s">
        <v>30</v>
      </c>
      <c r="C1531" s="96" t="s">
        <v>139</v>
      </c>
      <c r="D1531" s="96">
        <v>72</v>
      </c>
      <c r="E1531" s="160">
        <v>300764.98</v>
      </c>
      <c r="F1531" s="160">
        <v>44270.04</v>
      </c>
      <c r="G1531" s="106">
        <v>0.01</v>
      </c>
    </row>
    <row r="1532" spans="1:7" x14ac:dyDescent="0.3">
      <c r="A1532" s="105">
        <v>1970</v>
      </c>
      <c r="B1532" s="96" t="s">
        <v>17</v>
      </c>
      <c r="C1532" s="96" t="s">
        <v>138</v>
      </c>
      <c r="D1532" s="96">
        <v>443</v>
      </c>
      <c r="E1532" s="160">
        <v>12956.57</v>
      </c>
      <c r="F1532" s="160">
        <v>2754.44</v>
      </c>
      <c r="G1532" s="106">
        <v>0</v>
      </c>
    </row>
    <row r="1533" spans="1:7" x14ac:dyDescent="0.3">
      <c r="A1533" s="105">
        <v>1970</v>
      </c>
      <c r="B1533" s="96" t="s">
        <v>17</v>
      </c>
      <c r="C1533" s="96" t="s">
        <v>139</v>
      </c>
      <c r="D1533" s="96">
        <v>336</v>
      </c>
      <c r="E1533" s="160">
        <v>54981.98</v>
      </c>
      <c r="F1533" s="160">
        <v>9789.8700000000008</v>
      </c>
      <c r="G1533" s="106">
        <v>0</v>
      </c>
    </row>
    <row r="1534" spans="1:7" x14ac:dyDescent="0.3">
      <c r="A1534" s="105">
        <v>1970</v>
      </c>
      <c r="B1534" s="96" t="s">
        <v>17</v>
      </c>
      <c r="C1534" s="96" t="s">
        <v>140</v>
      </c>
      <c r="D1534" s="96">
        <v>19</v>
      </c>
      <c r="E1534" s="96">
        <v>44.11</v>
      </c>
      <c r="F1534" s="96">
        <v>11.33</v>
      </c>
      <c r="G1534" s="106">
        <v>0</v>
      </c>
    </row>
    <row r="1535" spans="1:7" x14ac:dyDescent="0.3">
      <c r="A1535" s="105">
        <v>1970</v>
      </c>
      <c r="B1535" s="96" t="s">
        <v>18</v>
      </c>
      <c r="C1535" s="96" t="s">
        <v>138</v>
      </c>
      <c r="D1535" s="96">
        <v>2195</v>
      </c>
      <c r="E1535" s="160">
        <v>53111.5</v>
      </c>
      <c r="F1535" s="160">
        <v>4815.7</v>
      </c>
      <c r="G1535" s="106">
        <v>0.1</v>
      </c>
    </row>
    <row r="1536" spans="1:7" x14ac:dyDescent="0.3">
      <c r="A1536" s="105">
        <v>1970</v>
      </c>
      <c r="B1536" s="96" t="s">
        <v>18</v>
      </c>
      <c r="C1536" s="96" t="s">
        <v>139</v>
      </c>
      <c r="D1536" s="96">
        <v>1807</v>
      </c>
      <c r="E1536" s="160">
        <v>52298.5</v>
      </c>
      <c r="F1536" s="160">
        <v>19733.3</v>
      </c>
      <c r="G1536" s="106">
        <v>0.1</v>
      </c>
    </row>
    <row r="1537" spans="1:7" x14ac:dyDescent="0.3">
      <c r="A1537" s="105">
        <v>1970</v>
      </c>
      <c r="B1537" s="96" t="s">
        <v>19</v>
      </c>
      <c r="C1537" s="96" t="s">
        <v>138</v>
      </c>
      <c r="D1537" s="96">
        <v>219</v>
      </c>
      <c r="E1537" s="160">
        <v>8724.6</v>
      </c>
      <c r="F1537" s="160">
        <v>2800</v>
      </c>
      <c r="G1537" s="106">
        <v>0.1</v>
      </c>
    </row>
    <row r="1538" spans="1:7" x14ac:dyDescent="0.3">
      <c r="A1538" s="105">
        <v>1970</v>
      </c>
      <c r="B1538" s="96" t="s">
        <v>19</v>
      </c>
      <c r="C1538" s="96" t="s">
        <v>139</v>
      </c>
      <c r="D1538" s="96">
        <v>95</v>
      </c>
      <c r="E1538" s="160">
        <v>103138.1</v>
      </c>
      <c r="F1538" s="160">
        <v>26000</v>
      </c>
      <c r="G1538" s="106">
        <v>0.1</v>
      </c>
    </row>
    <row r="1539" spans="1:7" x14ac:dyDescent="0.3">
      <c r="A1539" s="105">
        <v>1970</v>
      </c>
      <c r="B1539" s="96" t="s">
        <v>21</v>
      </c>
      <c r="C1539" s="96" t="s">
        <v>138</v>
      </c>
      <c r="D1539" s="96">
        <v>2</v>
      </c>
      <c r="E1539" s="160">
        <v>2202</v>
      </c>
      <c r="F1539" s="160">
        <v>1943</v>
      </c>
      <c r="G1539" s="106">
        <v>259</v>
      </c>
    </row>
    <row r="1540" spans="1:7" x14ac:dyDescent="0.3">
      <c r="A1540" s="105">
        <v>1970</v>
      </c>
      <c r="B1540" s="96" t="s">
        <v>21</v>
      </c>
      <c r="C1540" s="96" t="s">
        <v>139</v>
      </c>
      <c r="D1540" s="96">
        <v>2</v>
      </c>
      <c r="E1540" s="160">
        <v>2590</v>
      </c>
      <c r="F1540" s="160">
        <v>2024</v>
      </c>
      <c r="G1540" s="106">
        <v>566</v>
      </c>
    </row>
    <row r="1541" spans="1:7" x14ac:dyDescent="0.3">
      <c r="A1541" s="105">
        <v>1970</v>
      </c>
      <c r="B1541" s="96" t="s">
        <v>23</v>
      </c>
      <c r="C1541" s="96" t="s">
        <v>138</v>
      </c>
      <c r="D1541" s="96">
        <v>39</v>
      </c>
      <c r="E1541" s="96">
        <v>620.29</v>
      </c>
      <c r="F1541" s="96">
        <v>298.89999999999998</v>
      </c>
      <c r="G1541" s="106">
        <v>0.05</v>
      </c>
    </row>
    <row r="1542" spans="1:7" x14ac:dyDescent="0.3">
      <c r="A1542" s="105">
        <v>1970</v>
      </c>
      <c r="B1542" s="96" t="s">
        <v>23</v>
      </c>
      <c r="C1542" s="96" t="s">
        <v>139</v>
      </c>
      <c r="D1542" s="96">
        <v>134</v>
      </c>
      <c r="E1542" s="160">
        <v>206773.7</v>
      </c>
      <c r="F1542" s="160">
        <v>81000</v>
      </c>
      <c r="G1542" s="106">
        <v>0.05</v>
      </c>
    </row>
    <row r="1543" spans="1:7" x14ac:dyDescent="0.3">
      <c r="A1543" s="105">
        <v>1970</v>
      </c>
      <c r="B1543" s="96" t="s">
        <v>23</v>
      </c>
      <c r="C1543" s="96" t="s">
        <v>140</v>
      </c>
      <c r="D1543" s="96">
        <v>3</v>
      </c>
      <c r="E1543" s="96">
        <v>224.4</v>
      </c>
      <c r="F1543" s="96">
        <v>162.01</v>
      </c>
      <c r="G1543" s="106">
        <v>1.63</v>
      </c>
    </row>
    <row r="1544" spans="1:7" x14ac:dyDescent="0.3">
      <c r="A1544" s="105">
        <v>1970</v>
      </c>
      <c r="B1544" s="96" t="s">
        <v>25</v>
      </c>
      <c r="C1544" s="96" t="s">
        <v>138</v>
      </c>
      <c r="D1544" s="96">
        <v>3</v>
      </c>
      <c r="E1544" s="160">
        <v>1487</v>
      </c>
      <c r="F1544" s="96">
        <v>809</v>
      </c>
      <c r="G1544" s="106">
        <v>243</v>
      </c>
    </row>
    <row r="1545" spans="1:7" x14ac:dyDescent="0.3">
      <c r="A1545" s="105">
        <v>1970</v>
      </c>
      <c r="B1545" s="96" t="s">
        <v>25</v>
      </c>
      <c r="C1545" s="96" t="s">
        <v>139</v>
      </c>
      <c r="D1545" s="96">
        <v>11</v>
      </c>
      <c r="E1545" s="160">
        <v>18148</v>
      </c>
      <c r="F1545" s="160">
        <v>8285</v>
      </c>
      <c r="G1545" s="106">
        <v>243</v>
      </c>
    </row>
    <row r="1546" spans="1:7" x14ac:dyDescent="0.3">
      <c r="A1546" s="105">
        <v>1970</v>
      </c>
      <c r="B1546" s="96" t="s">
        <v>27</v>
      </c>
      <c r="C1546" s="96" t="s">
        <v>138</v>
      </c>
      <c r="D1546" s="96">
        <v>4</v>
      </c>
      <c r="E1546" s="96">
        <v>0.8</v>
      </c>
      <c r="F1546" s="96">
        <v>0.5</v>
      </c>
      <c r="G1546" s="106">
        <v>0.1</v>
      </c>
    </row>
    <row r="1547" spans="1:7" x14ac:dyDescent="0.3">
      <c r="A1547" s="105">
        <v>1970</v>
      </c>
      <c r="B1547" s="96" t="s">
        <v>27</v>
      </c>
      <c r="C1547" s="96" t="s">
        <v>139</v>
      </c>
      <c r="D1547" s="96">
        <v>45</v>
      </c>
      <c r="E1547" s="160">
        <v>57794.5</v>
      </c>
      <c r="F1547" s="160">
        <v>40469</v>
      </c>
      <c r="G1547" s="106">
        <v>0.1</v>
      </c>
    </row>
    <row r="1548" spans="1:7" x14ac:dyDescent="0.3">
      <c r="A1548" s="105">
        <v>1970</v>
      </c>
      <c r="B1548" s="96" t="s">
        <v>27</v>
      </c>
      <c r="C1548" s="96" t="s">
        <v>140</v>
      </c>
      <c r="D1548" s="96">
        <v>1</v>
      </c>
      <c r="E1548" s="160">
        <v>26304</v>
      </c>
      <c r="F1548" s="160">
        <v>26304</v>
      </c>
      <c r="G1548" s="106">
        <v>26304</v>
      </c>
    </row>
    <row r="1549" spans="1:7" x14ac:dyDescent="0.3">
      <c r="A1549" s="105">
        <v>1970</v>
      </c>
      <c r="B1549" s="96" t="s">
        <v>28</v>
      </c>
      <c r="C1549" s="96" t="s">
        <v>138</v>
      </c>
      <c r="D1549" s="96">
        <v>7</v>
      </c>
      <c r="E1549" s="160">
        <v>4140.66</v>
      </c>
      <c r="F1549" s="160">
        <v>1173.5999999999999</v>
      </c>
      <c r="G1549" s="106">
        <v>212.87</v>
      </c>
    </row>
    <row r="1550" spans="1:7" x14ac:dyDescent="0.3">
      <c r="A1550" s="105">
        <v>1970</v>
      </c>
      <c r="B1550" s="96" t="s">
        <v>28</v>
      </c>
      <c r="C1550" s="96" t="s">
        <v>139</v>
      </c>
      <c r="D1550" s="96">
        <v>11</v>
      </c>
      <c r="E1550" s="160">
        <v>19192.57</v>
      </c>
      <c r="F1550" s="160">
        <v>6839.3</v>
      </c>
      <c r="G1550" s="106">
        <v>202.35</v>
      </c>
    </row>
    <row r="1551" spans="1:7" x14ac:dyDescent="0.3">
      <c r="A1551" s="105">
        <v>1970</v>
      </c>
      <c r="B1551" s="96" t="s">
        <v>29</v>
      </c>
      <c r="C1551" s="96" t="s">
        <v>138</v>
      </c>
      <c r="D1551" s="96">
        <v>4</v>
      </c>
      <c r="E1551" s="160">
        <v>75948.5</v>
      </c>
      <c r="F1551" s="160">
        <v>67142</v>
      </c>
      <c r="G1551" s="106">
        <v>242.8</v>
      </c>
    </row>
    <row r="1552" spans="1:7" x14ac:dyDescent="0.3">
      <c r="A1552" s="105">
        <v>1970</v>
      </c>
      <c r="B1552" s="96" t="s">
        <v>29</v>
      </c>
      <c r="C1552" s="96" t="s">
        <v>139</v>
      </c>
      <c r="D1552" s="96">
        <v>40</v>
      </c>
      <c r="E1552" s="160">
        <v>744466.61</v>
      </c>
      <c r="F1552" s="160">
        <v>289769</v>
      </c>
      <c r="G1552" s="106">
        <v>202.3</v>
      </c>
    </row>
    <row r="1553" spans="1:7" x14ac:dyDescent="0.3">
      <c r="A1553" s="105">
        <v>1970</v>
      </c>
      <c r="B1553" s="96" t="s">
        <v>29</v>
      </c>
      <c r="C1553" s="96" t="s">
        <v>140</v>
      </c>
      <c r="D1553" s="96">
        <v>2</v>
      </c>
      <c r="E1553" s="160">
        <v>6500</v>
      </c>
      <c r="F1553" s="160">
        <v>3810</v>
      </c>
      <c r="G1553" s="106">
        <v>2690</v>
      </c>
    </row>
    <row r="1554" spans="1:7" x14ac:dyDescent="0.3">
      <c r="A1554" s="105">
        <v>1970</v>
      </c>
      <c r="B1554" s="96" t="s">
        <v>30</v>
      </c>
      <c r="C1554" s="96" t="s">
        <v>138</v>
      </c>
      <c r="D1554" s="96">
        <v>109</v>
      </c>
      <c r="E1554" s="96">
        <v>73.94</v>
      </c>
      <c r="F1554" s="96">
        <v>20</v>
      </c>
      <c r="G1554" s="106">
        <v>0.01</v>
      </c>
    </row>
    <row r="1555" spans="1:7" x14ac:dyDescent="0.3">
      <c r="A1555" s="105">
        <v>1970</v>
      </c>
      <c r="B1555" s="96" t="s">
        <v>30</v>
      </c>
      <c r="C1555" s="96" t="s">
        <v>139</v>
      </c>
      <c r="D1555" s="96">
        <v>9</v>
      </c>
      <c r="E1555" s="96">
        <v>26.03</v>
      </c>
      <c r="F1555" s="96">
        <v>8</v>
      </c>
      <c r="G1555" s="106">
        <v>0.01</v>
      </c>
    </row>
    <row r="1556" spans="1:7" x14ac:dyDescent="0.3">
      <c r="A1556" s="105">
        <v>1969</v>
      </c>
      <c r="B1556" s="96" t="s">
        <v>17</v>
      </c>
      <c r="C1556" s="96" t="s">
        <v>138</v>
      </c>
      <c r="D1556" s="96">
        <v>315</v>
      </c>
      <c r="E1556" s="160">
        <v>2921.73</v>
      </c>
      <c r="F1556" s="160">
        <v>1165.8800000000001</v>
      </c>
      <c r="G1556" s="106">
        <v>0</v>
      </c>
    </row>
    <row r="1557" spans="1:7" x14ac:dyDescent="0.3">
      <c r="A1557" s="105">
        <v>1969</v>
      </c>
      <c r="B1557" s="96" t="s">
        <v>17</v>
      </c>
      <c r="C1557" s="96" t="s">
        <v>139</v>
      </c>
      <c r="D1557" s="96">
        <v>236</v>
      </c>
      <c r="E1557" s="160">
        <v>27387.06</v>
      </c>
      <c r="F1557" s="160">
        <v>12036.64</v>
      </c>
      <c r="G1557" s="106">
        <v>0</v>
      </c>
    </row>
    <row r="1558" spans="1:7" x14ac:dyDescent="0.3">
      <c r="A1558" s="105">
        <v>1969</v>
      </c>
      <c r="B1558" s="96" t="s">
        <v>17</v>
      </c>
      <c r="C1558" s="96" t="s">
        <v>140</v>
      </c>
      <c r="D1558" s="96">
        <v>6</v>
      </c>
      <c r="E1558" s="96">
        <v>17.399999999999999</v>
      </c>
      <c r="F1558" s="96">
        <v>12.95</v>
      </c>
      <c r="G1558" s="106">
        <v>0</v>
      </c>
    </row>
    <row r="1559" spans="1:7" x14ac:dyDescent="0.3">
      <c r="A1559" s="105">
        <v>1969</v>
      </c>
      <c r="B1559" s="96" t="s">
        <v>18</v>
      </c>
      <c r="C1559" s="96" t="s">
        <v>138</v>
      </c>
      <c r="D1559" s="96">
        <v>1670</v>
      </c>
      <c r="E1559" s="160">
        <v>52765</v>
      </c>
      <c r="F1559" s="160">
        <v>5099</v>
      </c>
      <c r="G1559" s="106">
        <v>0.1</v>
      </c>
    </row>
    <row r="1560" spans="1:7" x14ac:dyDescent="0.3">
      <c r="A1560" s="105">
        <v>1969</v>
      </c>
      <c r="B1560" s="96" t="s">
        <v>18</v>
      </c>
      <c r="C1560" s="96" t="s">
        <v>139</v>
      </c>
      <c r="D1560" s="96">
        <v>644</v>
      </c>
      <c r="E1560" s="160">
        <v>111168.3</v>
      </c>
      <c r="F1560" s="160">
        <v>35798.5</v>
      </c>
      <c r="G1560" s="106">
        <v>0.1</v>
      </c>
    </row>
    <row r="1561" spans="1:7" x14ac:dyDescent="0.3">
      <c r="A1561" s="105">
        <v>1969</v>
      </c>
      <c r="B1561" s="96" t="s">
        <v>19</v>
      </c>
      <c r="C1561" s="96" t="s">
        <v>138</v>
      </c>
      <c r="D1561" s="96">
        <v>149</v>
      </c>
      <c r="E1561" s="160">
        <v>2607.6999999999998</v>
      </c>
      <c r="F1561" s="96">
        <v>640</v>
      </c>
      <c r="G1561" s="106">
        <v>0.1</v>
      </c>
    </row>
    <row r="1562" spans="1:7" x14ac:dyDescent="0.3">
      <c r="A1562" s="105">
        <v>1969</v>
      </c>
      <c r="B1562" s="96" t="s">
        <v>19</v>
      </c>
      <c r="C1562" s="96" t="s">
        <v>139</v>
      </c>
      <c r="D1562" s="96">
        <v>140</v>
      </c>
      <c r="E1562" s="160">
        <v>39083.599999999999</v>
      </c>
      <c r="F1562" s="160">
        <v>8800</v>
      </c>
      <c r="G1562" s="106">
        <v>0.1</v>
      </c>
    </row>
    <row r="1563" spans="1:7" x14ac:dyDescent="0.3">
      <c r="A1563" s="105">
        <v>1969</v>
      </c>
      <c r="B1563" s="96" t="s">
        <v>21</v>
      </c>
      <c r="C1563" s="96" t="s">
        <v>139</v>
      </c>
      <c r="D1563" s="96">
        <v>1</v>
      </c>
      <c r="E1563" s="160">
        <v>3109</v>
      </c>
      <c r="F1563" s="160">
        <v>3109</v>
      </c>
      <c r="G1563" s="106">
        <v>3109</v>
      </c>
    </row>
    <row r="1564" spans="1:7" x14ac:dyDescent="0.3">
      <c r="A1564" s="105">
        <v>1969</v>
      </c>
      <c r="B1564" s="96" t="s">
        <v>21</v>
      </c>
      <c r="C1564" s="96" t="s">
        <v>140</v>
      </c>
      <c r="D1564" s="96">
        <v>4</v>
      </c>
      <c r="E1564" s="160">
        <v>4363</v>
      </c>
      <c r="F1564" s="160">
        <v>2429</v>
      </c>
      <c r="G1564" s="106">
        <v>404</v>
      </c>
    </row>
    <row r="1565" spans="1:7" x14ac:dyDescent="0.3">
      <c r="A1565" s="105">
        <v>1969</v>
      </c>
      <c r="B1565" s="96" t="s">
        <v>23</v>
      </c>
      <c r="C1565" s="96" t="s">
        <v>138</v>
      </c>
      <c r="D1565" s="96">
        <v>56</v>
      </c>
      <c r="E1565" s="160">
        <v>148004.26</v>
      </c>
      <c r="F1565" s="160">
        <v>100845</v>
      </c>
      <c r="G1565" s="106">
        <v>0.05</v>
      </c>
    </row>
    <row r="1566" spans="1:7" x14ac:dyDescent="0.3">
      <c r="A1566" s="105">
        <v>1969</v>
      </c>
      <c r="B1566" s="96" t="s">
        <v>23</v>
      </c>
      <c r="C1566" s="96" t="s">
        <v>139</v>
      </c>
      <c r="D1566" s="96">
        <v>73</v>
      </c>
      <c r="E1566" s="160">
        <v>100836.42</v>
      </c>
      <c r="F1566" s="160">
        <v>12960</v>
      </c>
      <c r="G1566" s="106">
        <v>0.05</v>
      </c>
    </row>
    <row r="1567" spans="1:7" x14ac:dyDescent="0.3">
      <c r="A1567" s="105">
        <v>1969</v>
      </c>
      <c r="B1567" s="96" t="s">
        <v>23</v>
      </c>
      <c r="C1567" s="96" t="s">
        <v>140</v>
      </c>
      <c r="D1567" s="96">
        <v>54</v>
      </c>
      <c r="E1567" s="160">
        <v>243816.14</v>
      </c>
      <c r="F1567" s="160">
        <v>124416</v>
      </c>
      <c r="G1567" s="106">
        <v>0.05</v>
      </c>
    </row>
    <row r="1568" spans="1:7" x14ac:dyDescent="0.3">
      <c r="A1568" s="105">
        <v>1969</v>
      </c>
      <c r="B1568" s="96" t="s">
        <v>25</v>
      </c>
      <c r="C1568" s="96" t="s">
        <v>139</v>
      </c>
      <c r="D1568" s="96">
        <v>2</v>
      </c>
      <c r="E1568" s="160">
        <v>1142</v>
      </c>
      <c r="F1568" s="96">
        <v>656</v>
      </c>
      <c r="G1568" s="106">
        <v>486</v>
      </c>
    </row>
    <row r="1569" spans="1:7" x14ac:dyDescent="0.3">
      <c r="A1569" s="105">
        <v>1969</v>
      </c>
      <c r="B1569" s="96" t="s">
        <v>27</v>
      </c>
      <c r="C1569" s="96" t="s">
        <v>138</v>
      </c>
      <c r="D1569" s="96">
        <v>4</v>
      </c>
      <c r="E1569" s="96">
        <v>1.6</v>
      </c>
      <c r="F1569" s="96">
        <v>1.2</v>
      </c>
      <c r="G1569" s="106">
        <v>0.1</v>
      </c>
    </row>
    <row r="1570" spans="1:7" x14ac:dyDescent="0.3">
      <c r="A1570" s="105">
        <v>1969</v>
      </c>
      <c r="B1570" s="96" t="s">
        <v>27</v>
      </c>
      <c r="C1570" s="96" t="s">
        <v>139</v>
      </c>
      <c r="D1570" s="96">
        <v>38</v>
      </c>
      <c r="E1570" s="160">
        <v>3219.1</v>
      </c>
      <c r="F1570" s="160">
        <v>2802.1</v>
      </c>
      <c r="G1570" s="106">
        <v>0.1</v>
      </c>
    </row>
    <row r="1571" spans="1:7" x14ac:dyDescent="0.3">
      <c r="A1571" s="105">
        <v>1969</v>
      </c>
      <c r="B1571" s="96" t="s">
        <v>28</v>
      </c>
      <c r="C1571" s="96" t="s">
        <v>138</v>
      </c>
      <c r="D1571" s="96">
        <v>1</v>
      </c>
      <c r="E1571" s="96">
        <v>557</v>
      </c>
      <c r="F1571" s="96">
        <v>557</v>
      </c>
      <c r="G1571" s="106">
        <v>557</v>
      </c>
    </row>
    <row r="1572" spans="1:7" x14ac:dyDescent="0.3">
      <c r="A1572" s="105">
        <v>1969</v>
      </c>
      <c r="B1572" s="96" t="s">
        <v>28</v>
      </c>
      <c r="C1572" s="96" t="s">
        <v>139</v>
      </c>
      <c r="D1572" s="96">
        <v>1</v>
      </c>
      <c r="E1572" s="96">
        <v>640</v>
      </c>
      <c r="F1572" s="96">
        <v>640</v>
      </c>
      <c r="G1572" s="106">
        <v>640</v>
      </c>
    </row>
    <row r="1573" spans="1:7" x14ac:dyDescent="0.3">
      <c r="A1573" s="105">
        <v>1969</v>
      </c>
      <c r="B1573" s="96" t="s">
        <v>29</v>
      </c>
      <c r="C1573" s="96" t="s">
        <v>138</v>
      </c>
      <c r="D1573" s="96">
        <v>5</v>
      </c>
      <c r="E1573" s="160">
        <v>5570.71</v>
      </c>
      <c r="F1573" s="160">
        <v>1417</v>
      </c>
      <c r="G1573" s="106">
        <v>809.71</v>
      </c>
    </row>
    <row r="1574" spans="1:7" x14ac:dyDescent="0.3">
      <c r="A1574" s="105">
        <v>1969</v>
      </c>
      <c r="B1574" s="96" t="s">
        <v>29</v>
      </c>
      <c r="C1574" s="96" t="s">
        <v>139</v>
      </c>
      <c r="D1574" s="96">
        <v>11</v>
      </c>
      <c r="E1574" s="160">
        <v>54436.89</v>
      </c>
      <c r="F1574" s="160">
        <v>39255</v>
      </c>
      <c r="G1574" s="106">
        <v>202.42</v>
      </c>
    </row>
    <row r="1575" spans="1:7" x14ac:dyDescent="0.3">
      <c r="A1575" s="105">
        <v>1969</v>
      </c>
      <c r="B1575" s="96" t="s">
        <v>30</v>
      </c>
      <c r="C1575" s="96" t="s">
        <v>138</v>
      </c>
      <c r="D1575" s="96">
        <v>64</v>
      </c>
      <c r="E1575" s="160">
        <v>10158.120000000001</v>
      </c>
      <c r="F1575" s="160">
        <v>8478.41</v>
      </c>
      <c r="G1575" s="106">
        <v>0.01</v>
      </c>
    </row>
    <row r="1576" spans="1:7" x14ac:dyDescent="0.3">
      <c r="A1576" s="105">
        <v>1969</v>
      </c>
      <c r="B1576" s="96" t="s">
        <v>30</v>
      </c>
      <c r="C1576" s="96" t="s">
        <v>139</v>
      </c>
      <c r="D1576" s="96">
        <v>76</v>
      </c>
      <c r="E1576" s="160">
        <v>607950.9</v>
      </c>
      <c r="F1576" s="160">
        <v>49596.29</v>
      </c>
      <c r="G1576" s="106">
        <v>0.01</v>
      </c>
    </row>
    <row r="1577" spans="1:7" x14ac:dyDescent="0.3">
      <c r="A1577" s="105">
        <v>1968</v>
      </c>
      <c r="B1577" s="96" t="s">
        <v>17</v>
      </c>
      <c r="C1577" s="96" t="s">
        <v>138</v>
      </c>
      <c r="D1577" s="96">
        <v>500</v>
      </c>
      <c r="E1577" s="160">
        <v>433743.8</v>
      </c>
      <c r="F1577" s="160">
        <v>162411.26999999999</v>
      </c>
      <c r="G1577" s="106">
        <v>0</v>
      </c>
    </row>
    <row r="1578" spans="1:7" x14ac:dyDescent="0.3">
      <c r="A1578" s="105">
        <v>1968</v>
      </c>
      <c r="B1578" s="96" t="s">
        <v>17</v>
      </c>
      <c r="C1578" s="96" t="s">
        <v>139</v>
      </c>
      <c r="D1578" s="96">
        <v>109</v>
      </c>
      <c r="E1578" s="96">
        <v>229.46</v>
      </c>
      <c r="F1578" s="96">
        <v>46.94</v>
      </c>
      <c r="G1578" s="106">
        <v>0</v>
      </c>
    </row>
    <row r="1579" spans="1:7" x14ac:dyDescent="0.3">
      <c r="A1579" s="105">
        <v>1968</v>
      </c>
      <c r="B1579" s="96" t="s">
        <v>17</v>
      </c>
      <c r="C1579" s="96" t="s">
        <v>140</v>
      </c>
      <c r="D1579" s="96">
        <v>6</v>
      </c>
      <c r="E1579" s="96">
        <v>757.57</v>
      </c>
      <c r="F1579" s="96">
        <v>586.39</v>
      </c>
      <c r="G1579" s="106">
        <v>0</v>
      </c>
    </row>
    <row r="1580" spans="1:7" x14ac:dyDescent="0.3">
      <c r="A1580" s="105">
        <v>1968</v>
      </c>
      <c r="B1580" s="96" t="s">
        <v>18</v>
      </c>
      <c r="C1580" s="96" t="s">
        <v>138</v>
      </c>
      <c r="D1580" s="96">
        <v>939</v>
      </c>
      <c r="E1580" s="160">
        <v>11531.5</v>
      </c>
      <c r="F1580" s="160">
        <v>4451.5</v>
      </c>
      <c r="G1580" s="106">
        <v>0.1</v>
      </c>
    </row>
    <row r="1581" spans="1:7" x14ac:dyDescent="0.3">
      <c r="A1581" s="105">
        <v>1968</v>
      </c>
      <c r="B1581" s="96" t="s">
        <v>18</v>
      </c>
      <c r="C1581" s="96" t="s">
        <v>139</v>
      </c>
      <c r="D1581" s="96">
        <v>707</v>
      </c>
      <c r="E1581" s="160">
        <v>2199.1999999999998</v>
      </c>
      <c r="F1581" s="96">
        <v>500.5</v>
      </c>
      <c r="G1581" s="106">
        <v>0.1</v>
      </c>
    </row>
    <row r="1582" spans="1:7" x14ac:dyDescent="0.3">
      <c r="A1582" s="105">
        <v>1968</v>
      </c>
      <c r="B1582" s="96" t="s">
        <v>19</v>
      </c>
      <c r="C1582" s="96" t="s">
        <v>138</v>
      </c>
      <c r="D1582" s="96">
        <v>198</v>
      </c>
      <c r="E1582" s="160">
        <v>43619.3</v>
      </c>
      <c r="F1582" s="160">
        <v>9216</v>
      </c>
      <c r="G1582" s="106">
        <v>0.1</v>
      </c>
    </row>
    <row r="1583" spans="1:7" x14ac:dyDescent="0.3">
      <c r="A1583" s="105">
        <v>1968</v>
      </c>
      <c r="B1583" s="96" t="s">
        <v>19</v>
      </c>
      <c r="C1583" s="96" t="s">
        <v>139</v>
      </c>
      <c r="D1583" s="96">
        <v>33</v>
      </c>
      <c r="E1583" s="96">
        <v>443.8</v>
      </c>
      <c r="F1583" s="96">
        <v>260</v>
      </c>
      <c r="G1583" s="106">
        <v>0.1</v>
      </c>
    </row>
    <row r="1584" spans="1:7" x14ac:dyDescent="0.3">
      <c r="A1584" s="105">
        <v>1968</v>
      </c>
      <c r="B1584" s="96" t="s">
        <v>21</v>
      </c>
      <c r="C1584" s="96" t="s">
        <v>138</v>
      </c>
      <c r="D1584" s="96">
        <v>1</v>
      </c>
      <c r="E1584" s="160">
        <v>2591</v>
      </c>
      <c r="F1584" s="160">
        <v>2591</v>
      </c>
      <c r="G1584" s="106">
        <v>2591</v>
      </c>
    </row>
    <row r="1585" spans="1:7" x14ac:dyDescent="0.3">
      <c r="A1585" s="105">
        <v>1968</v>
      </c>
      <c r="B1585" s="96" t="s">
        <v>21</v>
      </c>
      <c r="C1585" s="96" t="s">
        <v>139</v>
      </c>
      <c r="D1585" s="96">
        <v>1</v>
      </c>
      <c r="E1585" s="160">
        <v>1595</v>
      </c>
      <c r="F1585" s="160">
        <v>1595</v>
      </c>
      <c r="G1585" s="106">
        <v>1595</v>
      </c>
    </row>
    <row r="1586" spans="1:7" x14ac:dyDescent="0.3">
      <c r="A1586" s="105">
        <v>1968</v>
      </c>
      <c r="B1586" s="96" t="s">
        <v>21</v>
      </c>
      <c r="C1586" s="96" t="s">
        <v>140</v>
      </c>
      <c r="D1586" s="96">
        <v>4</v>
      </c>
      <c r="E1586" s="160">
        <v>3338</v>
      </c>
      <c r="F1586" s="160">
        <v>1417</v>
      </c>
      <c r="G1586" s="106">
        <v>344</v>
      </c>
    </row>
    <row r="1587" spans="1:7" x14ac:dyDescent="0.3">
      <c r="A1587" s="105">
        <v>1968</v>
      </c>
      <c r="B1587" s="96" t="s">
        <v>23</v>
      </c>
      <c r="C1587" s="96" t="s">
        <v>138</v>
      </c>
      <c r="D1587" s="96">
        <v>56</v>
      </c>
      <c r="E1587" s="160">
        <v>38798.07</v>
      </c>
      <c r="F1587" s="160">
        <v>35147</v>
      </c>
      <c r="G1587" s="106">
        <v>0.05</v>
      </c>
    </row>
    <row r="1588" spans="1:7" x14ac:dyDescent="0.3">
      <c r="A1588" s="105">
        <v>1968</v>
      </c>
      <c r="B1588" s="96" t="s">
        <v>23</v>
      </c>
      <c r="C1588" s="96" t="s">
        <v>139</v>
      </c>
      <c r="D1588" s="96">
        <v>14</v>
      </c>
      <c r="E1588" s="160">
        <v>5105.75</v>
      </c>
      <c r="F1588" s="160">
        <v>4665.6000000000004</v>
      </c>
      <c r="G1588" s="106">
        <v>0.05</v>
      </c>
    </row>
    <row r="1589" spans="1:7" x14ac:dyDescent="0.3">
      <c r="A1589" s="105">
        <v>1968</v>
      </c>
      <c r="B1589" s="96" t="s">
        <v>23</v>
      </c>
      <c r="C1589" s="96" t="s">
        <v>140</v>
      </c>
      <c r="D1589" s="96">
        <v>49</v>
      </c>
      <c r="E1589" s="160">
        <v>185705.02</v>
      </c>
      <c r="F1589" s="160">
        <v>50803</v>
      </c>
      <c r="G1589" s="106">
        <v>0.01</v>
      </c>
    </row>
    <row r="1590" spans="1:7" x14ac:dyDescent="0.3">
      <c r="A1590" s="105">
        <v>1968</v>
      </c>
      <c r="B1590" s="96" t="s">
        <v>25</v>
      </c>
      <c r="C1590" s="96" t="s">
        <v>138</v>
      </c>
      <c r="D1590" s="96">
        <v>1</v>
      </c>
      <c r="E1590" s="96">
        <v>304</v>
      </c>
      <c r="F1590" s="96">
        <v>304</v>
      </c>
      <c r="G1590" s="106">
        <v>304</v>
      </c>
    </row>
    <row r="1591" spans="1:7" x14ac:dyDescent="0.3">
      <c r="A1591" s="105">
        <v>1968</v>
      </c>
      <c r="B1591" s="96" t="s">
        <v>27</v>
      </c>
      <c r="C1591" s="96" t="s">
        <v>138</v>
      </c>
      <c r="D1591" s="96">
        <v>1</v>
      </c>
      <c r="E1591" s="96">
        <v>1.2</v>
      </c>
      <c r="F1591" s="96">
        <v>1.2</v>
      </c>
      <c r="G1591" s="106">
        <v>1.2</v>
      </c>
    </row>
    <row r="1592" spans="1:7" x14ac:dyDescent="0.3">
      <c r="A1592" s="105">
        <v>1968</v>
      </c>
      <c r="B1592" s="96" t="s">
        <v>27</v>
      </c>
      <c r="C1592" s="96" t="s">
        <v>139</v>
      </c>
      <c r="D1592" s="96">
        <v>2</v>
      </c>
      <c r="E1592" s="160">
        <v>2454.3000000000002</v>
      </c>
      <c r="F1592" s="160">
        <v>2430</v>
      </c>
      <c r="G1592" s="106">
        <v>24.3</v>
      </c>
    </row>
    <row r="1593" spans="1:7" x14ac:dyDescent="0.3">
      <c r="A1593" s="105">
        <v>1968</v>
      </c>
      <c r="B1593" s="96" t="s">
        <v>28</v>
      </c>
      <c r="C1593" s="96" t="s">
        <v>138</v>
      </c>
      <c r="D1593" s="96">
        <v>22</v>
      </c>
      <c r="E1593" s="160">
        <v>410948.76</v>
      </c>
      <c r="F1593" s="160">
        <v>378328</v>
      </c>
      <c r="G1593" s="106">
        <v>201.94</v>
      </c>
    </row>
    <row r="1594" spans="1:7" x14ac:dyDescent="0.3">
      <c r="A1594" s="105">
        <v>1968</v>
      </c>
      <c r="B1594" s="96" t="s">
        <v>28</v>
      </c>
      <c r="C1594" s="96" t="s">
        <v>139</v>
      </c>
      <c r="D1594" s="96">
        <v>21</v>
      </c>
      <c r="E1594" s="160">
        <v>65192.72</v>
      </c>
      <c r="F1594" s="160">
        <v>14245</v>
      </c>
      <c r="G1594" s="106">
        <v>213.6</v>
      </c>
    </row>
    <row r="1595" spans="1:7" x14ac:dyDescent="0.3">
      <c r="A1595" s="105">
        <v>1968</v>
      </c>
      <c r="B1595" s="96" t="s">
        <v>28</v>
      </c>
      <c r="C1595" s="96" t="s">
        <v>140</v>
      </c>
      <c r="D1595" s="96">
        <v>4</v>
      </c>
      <c r="E1595" s="160">
        <v>23778.2</v>
      </c>
      <c r="F1595" s="160">
        <v>22709</v>
      </c>
      <c r="G1595" s="106">
        <v>249.29</v>
      </c>
    </row>
    <row r="1596" spans="1:7" x14ac:dyDescent="0.3">
      <c r="A1596" s="105">
        <v>1968</v>
      </c>
      <c r="B1596" s="96" t="s">
        <v>29</v>
      </c>
      <c r="C1596" s="96" t="s">
        <v>138</v>
      </c>
      <c r="D1596" s="96">
        <v>7</v>
      </c>
      <c r="E1596" s="160">
        <v>8072.75</v>
      </c>
      <c r="F1596" s="160">
        <v>3643.7</v>
      </c>
      <c r="G1596" s="106">
        <v>202.42</v>
      </c>
    </row>
    <row r="1597" spans="1:7" x14ac:dyDescent="0.3">
      <c r="A1597" s="105">
        <v>1968</v>
      </c>
      <c r="B1597" s="96" t="s">
        <v>29</v>
      </c>
      <c r="C1597" s="96" t="s">
        <v>139</v>
      </c>
      <c r="D1597" s="96">
        <v>6</v>
      </c>
      <c r="E1597" s="160">
        <v>11453.37</v>
      </c>
      <c r="F1597" s="160">
        <v>9327.9</v>
      </c>
      <c r="G1597" s="106">
        <v>242.9</v>
      </c>
    </row>
    <row r="1598" spans="1:7" x14ac:dyDescent="0.3">
      <c r="A1598" s="105">
        <v>1968</v>
      </c>
      <c r="B1598" s="96" t="s">
        <v>30</v>
      </c>
      <c r="C1598" s="96" t="s">
        <v>138</v>
      </c>
      <c r="D1598" s="96">
        <v>66</v>
      </c>
      <c r="E1598" s="96">
        <v>136.04</v>
      </c>
      <c r="F1598" s="96">
        <v>95</v>
      </c>
      <c r="G1598" s="106">
        <v>0.01</v>
      </c>
    </row>
    <row r="1599" spans="1:7" x14ac:dyDescent="0.3">
      <c r="A1599" s="105">
        <v>1968</v>
      </c>
      <c r="B1599" s="96" t="s">
        <v>30</v>
      </c>
      <c r="C1599" s="96" t="s">
        <v>139</v>
      </c>
      <c r="D1599" s="96">
        <v>20</v>
      </c>
      <c r="E1599" s="160">
        <v>11441.5</v>
      </c>
      <c r="F1599" s="160">
        <v>3824.55</v>
      </c>
      <c r="G1599" s="106">
        <v>0.01</v>
      </c>
    </row>
    <row r="1600" spans="1:7" x14ac:dyDescent="0.3">
      <c r="A1600" s="105">
        <v>1967</v>
      </c>
      <c r="B1600" s="96" t="s">
        <v>17</v>
      </c>
      <c r="C1600" s="96" t="s">
        <v>138</v>
      </c>
      <c r="D1600" s="96">
        <v>535</v>
      </c>
      <c r="E1600" s="160">
        <v>6309.8</v>
      </c>
      <c r="F1600" s="96">
        <v>680.28</v>
      </c>
      <c r="G1600" s="106">
        <v>0</v>
      </c>
    </row>
    <row r="1601" spans="1:7" x14ac:dyDescent="0.3">
      <c r="A1601" s="105">
        <v>1967</v>
      </c>
      <c r="B1601" s="96" t="s">
        <v>17</v>
      </c>
      <c r="C1601" s="96" t="s">
        <v>139</v>
      </c>
      <c r="D1601" s="96">
        <v>274</v>
      </c>
      <c r="E1601" s="160">
        <v>2701.19</v>
      </c>
      <c r="F1601" s="160">
        <v>1020.07</v>
      </c>
      <c r="G1601" s="106">
        <v>0</v>
      </c>
    </row>
    <row r="1602" spans="1:7" x14ac:dyDescent="0.3">
      <c r="A1602" s="105">
        <v>1967</v>
      </c>
      <c r="B1602" s="96" t="s">
        <v>17</v>
      </c>
      <c r="C1602" s="96" t="s">
        <v>140</v>
      </c>
      <c r="D1602" s="96">
        <v>21</v>
      </c>
      <c r="E1602" s="160">
        <v>1979.11</v>
      </c>
      <c r="F1602" s="160">
        <v>1241.58</v>
      </c>
      <c r="G1602" s="106">
        <v>0</v>
      </c>
    </row>
    <row r="1603" spans="1:7" x14ac:dyDescent="0.3">
      <c r="A1603" s="105">
        <v>1967</v>
      </c>
      <c r="B1603" s="96" t="s">
        <v>18</v>
      </c>
      <c r="C1603" s="96" t="s">
        <v>138</v>
      </c>
      <c r="D1603" s="96">
        <v>2257</v>
      </c>
      <c r="E1603" s="160">
        <v>62332</v>
      </c>
      <c r="F1603" s="160">
        <v>19592.8</v>
      </c>
      <c r="G1603" s="106">
        <v>0.1</v>
      </c>
    </row>
    <row r="1604" spans="1:7" x14ac:dyDescent="0.3">
      <c r="A1604" s="105">
        <v>1967</v>
      </c>
      <c r="B1604" s="96" t="s">
        <v>18</v>
      </c>
      <c r="C1604" s="96" t="s">
        <v>139</v>
      </c>
      <c r="D1604" s="96">
        <v>955</v>
      </c>
      <c r="E1604" s="160">
        <v>39765.4</v>
      </c>
      <c r="F1604" s="160">
        <v>3738</v>
      </c>
      <c r="G1604" s="106">
        <v>0.1</v>
      </c>
    </row>
    <row r="1605" spans="1:7" x14ac:dyDescent="0.3">
      <c r="A1605" s="105">
        <v>1967</v>
      </c>
      <c r="B1605" s="96" t="s">
        <v>19</v>
      </c>
      <c r="C1605" s="96" t="s">
        <v>138</v>
      </c>
      <c r="D1605" s="96">
        <v>27</v>
      </c>
      <c r="E1605" s="160">
        <v>46891</v>
      </c>
      <c r="F1605" s="160">
        <v>9800</v>
      </c>
      <c r="G1605" s="106">
        <v>200</v>
      </c>
    </row>
    <row r="1606" spans="1:7" x14ac:dyDescent="0.3">
      <c r="A1606" s="105">
        <v>1967</v>
      </c>
      <c r="B1606" s="96" t="s">
        <v>19</v>
      </c>
      <c r="C1606" s="96" t="s">
        <v>139</v>
      </c>
      <c r="D1606" s="96">
        <v>40</v>
      </c>
      <c r="E1606" s="160">
        <v>95597</v>
      </c>
      <c r="F1606" s="160">
        <v>15872</v>
      </c>
      <c r="G1606" s="106">
        <v>200</v>
      </c>
    </row>
    <row r="1607" spans="1:7" x14ac:dyDescent="0.3">
      <c r="A1607" s="105">
        <v>1967</v>
      </c>
      <c r="B1607" s="96" t="s">
        <v>21</v>
      </c>
      <c r="C1607" s="96" t="s">
        <v>139</v>
      </c>
      <c r="D1607" s="96">
        <v>1</v>
      </c>
      <c r="E1607" s="160">
        <v>2591</v>
      </c>
      <c r="F1607" s="160">
        <v>2591</v>
      </c>
      <c r="G1607" s="106">
        <v>2591</v>
      </c>
    </row>
    <row r="1608" spans="1:7" x14ac:dyDescent="0.3">
      <c r="A1608" s="105">
        <v>1967</v>
      </c>
      <c r="B1608" s="96" t="s">
        <v>21</v>
      </c>
      <c r="C1608" s="96" t="s">
        <v>140</v>
      </c>
      <c r="D1608" s="96">
        <v>1</v>
      </c>
      <c r="E1608" s="96">
        <v>323</v>
      </c>
      <c r="F1608" s="96">
        <v>323</v>
      </c>
      <c r="G1608" s="106">
        <v>323</v>
      </c>
    </row>
    <row r="1609" spans="1:7" x14ac:dyDescent="0.3">
      <c r="A1609" s="105">
        <v>1967</v>
      </c>
      <c r="B1609" s="96" t="s">
        <v>23</v>
      </c>
      <c r="C1609" s="96" t="s">
        <v>138</v>
      </c>
      <c r="D1609" s="96">
        <v>35</v>
      </c>
      <c r="E1609" s="160">
        <v>4501.53</v>
      </c>
      <c r="F1609" s="160">
        <v>4050</v>
      </c>
      <c r="G1609" s="106">
        <v>0.05</v>
      </c>
    </row>
    <row r="1610" spans="1:7" x14ac:dyDescent="0.3">
      <c r="A1610" s="105">
        <v>1967</v>
      </c>
      <c r="B1610" s="96" t="s">
        <v>23</v>
      </c>
      <c r="C1610" s="96" t="s">
        <v>139</v>
      </c>
      <c r="D1610" s="96">
        <v>57</v>
      </c>
      <c r="E1610" s="160">
        <v>19820.12</v>
      </c>
      <c r="F1610" s="160">
        <v>4171.5</v>
      </c>
      <c r="G1610" s="106">
        <v>0.05</v>
      </c>
    </row>
    <row r="1611" spans="1:7" x14ac:dyDescent="0.3">
      <c r="A1611" s="105">
        <v>1967</v>
      </c>
      <c r="B1611" s="96" t="s">
        <v>23</v>
      </c>
      <c r="C1611" s="96" t="s">
        <v>140</v>
      </c>
      <c r="D1611" s="96">
        <v>30</v>
      </c>
      <c r="E1611" s="160">
        <v>13343.9</v>
      </c>
      <c r="F1611" s="160">
        <v>6196.5</v>
      </c>
      <c r="G1611" s="106">
        <v>0.05</v>
      </c>
    </row>
    <row r="1612" spans="1:7" x14ac:dyDescent="0.3">
      <c r="A1612" s="105">
        <v>1967</v>
      </c>
      <c r="B1612" s="96" t="s">
        <v>25</v>
      </c>
      <c r="C1612" s="96" t="s">
        <v>138</v>
      </c>
      <c r="D1612" s="96">
        <v>7</v>
      </c>
      <c r="E1612" s="160">
        <v>21679</v>
      </c>
      <c r="F1612" s="160">
        <v>8094</v>
      </c>
      <c r="G1612" s="106">
        <v>304</v>
      </c>
    </row>
    <row r="1613" spans="1:7" x14ac:dyDescent="0.3">
      <c r="A1613" s="105">
        <v>1967</v>
      </c>
      <c r="B1613" s="96" t="s">
        <v>25</v>
      </c>
      <c r="C1613" s="96" t="s">
        <v>139</v>
      </c>
      <c r="D1613" s="96">
        <v>1</v>
      </c>
      <c r="E1613" s="96">
        <v>218</v>
      </c>
      <c r="F1613" s="96">
        <v>218</v>
      </c>
      <c r="G1613" s="106">
        <v>218</v>
      </c>
    </row>
    <row r="1614" spans="1:7" x14ac:dyDescent="0.3">
      <c r="A1614" s="105">
        <v>1967</v>
      </c>
      <c r="B1614" s="96" t="s">
        <v>27</v>
      </c>
      <c r="C1614" s="96" t="s">
        <v>138</v>
      </c>
      <c r="D1614" s="96">
        <v>1</v>
      </c>
      <c r="E1614" s="160">
        <v>2066</v>
      </c>
      <c r="F1614" s="160">
        <v>2066</v>
      </c>
      <c r="G1614" s="106">
        <v>2066</v>
      </c>
    </row>
    <row r="1615" spans="1:7" x14ac:dyDescent="0.3">
      <c r="A1615" s="105">
        <v>1967</v>
      </c>
      <c r="B1615" s="96" t="s">
        <v>27</v>
      </c>
      <c r="C1615" s="96" t="s">
        <v>139</v>
      </c>
      <c r="D1615" s="96">
        <v>1</v>
      </c>
      <c r="E1615" s="96">
        <v>265.10000000000002</v>
      </c>
      <c r="F1615" s="96">
        <v>265.10000000000002</v>
      </c>
      <c r="G1615" s="106">
        <v>265.10000000000002</v>
      </c>
    </row>
    <row r="1616" spans="1:7" x14ac:dyDescent="0.3">
      <c r="A1616" s="105">
        <v>1967</v>
      </c>
      <c r="B1616" s="96" t="s">
        <v>28</v>
      </c>
      <c r="C1616" s="96" t="s">
        <v>138</v>
      </c>
      <c r="D1616" s="96">
        <v>15</v>
      </c>
      <c r="E1616" s="160">
        <v>15698.7</v>
      </c>
      <c r="F1616" s="160">
        <v>3321.7</v>
      </c>
      <c r="G1616" s="106">
        <v>202.3</v>
      </c>
    </row>
    <row r="1617" spans="1:7" x14ac:dyDescent="0.3">
      <c r="A1617" s="105">
        <v>1967</v>
      </c>
      <c r="B1617" s="96" t="s">
        <v>28</v>
      </c>
      <c r="C1617" s="96" t="s">
        <v>139</v>
      </c>
      <c r="D1617" s="96">
        <v>40</v>
      </c>
      <c r="E1617" s="160">
        <v>76515.7</v>
      </c>
      <c r="F1617" s="160">
        <v>8618.6</v>
      </c>
      <c r="G1617" s="106">
        <v>202.3</v>
      </c>
    </row>
    <row r="1618" spans="1:7" x14ac:dyDescent="0.3">
      <c r="A1618" s="105">
        <v>1967</v>
      </c>
      <c r="B1618" s="96" t="s">
        <v>28</v>
      </c>
      <c r="C1618" s="96" t="s">
        <v>140</v>
      </c>
      <c r="D1618" s="96">
        <v>4</v>
      </c>
      <c r="E1618" s="160">
        <v>5277.3</v>
      </c>
      <c r="F1618" s="160">
        <v>2428.1999999999998</v>
      </c>
      <c r="G1618" s="106">
        <v>257</v>
      </c>
    </row>
    <row r="1619" spans="1:7" x14ac:dyDescent="0.3">
      <c r="A1619" s="105">
        <v>1967</v>
      </c>
      <c r="B1619" s="96" t="s">
        <v>29</v>
      </c>
      <c r="C1619" s="96" t="s">
        <v>138</v>
      </c>
      <c r="D1619" s="96">
        <v>21</v>
      </c>
      <c r="E1619" s="160">
        <v>46012.36</v>
      </c>
      <c r="F1619" s="160">
        <v>15392</v>
      </c>
      <c r="G1619" s="106">
        <v>200</v>
      </c>
    </row>
    <row r="1620" spans="1:7" x14ac:dyDescent="0.3">
      <c r="A1620" s="105">
        <v>1967</v>
      </c>
      <c r="B1620" s="96" t="s">
        <v>29</v>
      </c>
      <c r="C1620" s="96" t="s">
        <v>139</v>
      </c>
      <c r="D1620" s="96">
        <v>1</v>
      </c>
      <c r="E1620" s="160">
        <v>1138.4000000000001</v>
      </c>
      <c r="F1620" s="160">
        <v>1138.4000000000001</v>
      </c>
      <c r="G1620" s="106">
        <v>1138.4000000000001</v>
      </c>
    </row>
    <row r="1621" spans="1:7" x14ac:dyDescent="0.3">
      <c r="A1621" s="105">
        <v>1967</v>
      </c>
      <c r="B1621" s="96" t="s">
        <v>30</v>
      </c>
      <c r="C1621" s="96" t="s">
        <v>138</v>
      </c>
      <c r="D1621" s="96">
        <v>48</v>
      </c>
      <c r="E1621" s="96">
        <v>51.89</v>
      </c>
      <c r="F1621" s="96">
        <v>24.3</v>
      </c>
      <c r="G1621" s="106">
        <v>0.01</v>
      </c>
    </row>
    <row r="1622" spans="1:7" x14ac:dyDescent="0.3">
      <c r="A1622" s="105">
        <v>1967</v>
      </c>
      <c r="B1622" s="96" t="s">
        <v>30</v>
      </c>
      <c r="C1622" s="96" t="s">
        <v>139</v>
      </c>
      <c r="D1622" s="96">
        <v>49</v>
      </c>
      <c r="E1622" s="160">
        <v>123922.74</v>
      </c>
      <c r="F1622" s="160">
        <v>24483.17</v>
      </c>
      <c r="G1622" s="106">
        <v>0.01</v>
      </c>
    </row>
    <row r="1623" spans="1:7" x14ac:dyDescent="0.3">
      <c r="A1623" s="105">
        <v>1966</v>
      </c>
      <c r="B1623" s="96" t="s">
        <v>17</v>
      </c>
      <c r="C1623" s="96" t="s">
        <v>138</v>
      </c>
      <c r="D1623" s="96">
        <v>295</v>
      </c>
      <c r="E1623" s="160">
        <v>4655.03</v>
      </c>
      <c r="F1623" s="96">
        <v>688.99</v>
      </c>
      <c r="G1623" s="106">
        <v>0</v>
      </c>
    </row>
    <row r="1624" spans="1:7" x14ac:dyDescent="0.3">
      <c r="A1624" s="105">
        <v>1966</v>
      </c>
      <c r="B1624" s="96" t="s">
        <v>17</v>
      </c>
      <c r="C1624" s="96" t="s">
        <v>139</v>
      </c>
      <c r="D1624" s="96">
        <v>106</v>
      </c>
      <c r="E1624" s="160">
        <v>28908.85</v>
      </c>
      <c r="F1624" s="160">
        <v>9872.3799999999992</v>
      </c>
      <c r="G1624" s="106">
        <v>0</v>
      </c>
    </row>
    <row r="1625" spans="1:7" x14ac:dyDescent="0.3">
      <c r="A1625" s="105">
        <v>1966</v>
      </c>
      <c r="B1625" s="96" t="s">
        <v>17</v>
      </c>
      <c r="C1625" s="96" t="s">
        <v>140</v>
      </c>
      <c r="D1625" s="96">
        <v>4</v>
      </c>
      <c r="E1625" s="96">
        <v>29.54</v>
      </c>
      <c r="F1625" s="96">
        <v>26.3</v>
      </c>
      <c r="G1625" s="106">
        <v>0</v>
      </c>
    </row>
    <row r="1626" spans="1:7" x14ac:dyDescent="0.3">
      <c r="A1626" s="105">
        <v>1966</v>
      </c>
      <c r="B1626" s="96" t="s">
        <v>18</v>
      </c>
      <c r="C1626" s="96" t="s">
        <v>138</v>
      </c>
      <c r="D1626" s="96">
        <v>1591</v>
      </c>
      <c r="E1626" s="160">
        <v>10933.4</v>
      </c>
      <c r="F1626" s="160">
        <v>1133.0999999999999</v>
      </c>
      <c r="G1626" s="106">
        <v>0.1</v>
      </c>
    </row>
    <row r="1627" spans="1:7" x14ac:dyDescent="0.3">
      <c r="A1627" s="105">
        <v>1966</v>
      </c>
      <c r="B1627" s="96" t="s">
        <v>18</v>
      </c>
      <c r="C1627" s="96" t="s">
        <v>139</v>
      </c>
      <c r="D1627" s="96">
        <v>376</v>
      </c>
      <c r="E1627" s="160">
        <v>11416.4</v>
      </c>
      <c r="F1627" s="160">
        <v>8472.1</v>
      </c>
      <c r="G1627" s="106">
        <v>0.1</v>
      </c>
    </row>
    <row r="1628" spans="1:7" x14ac:dyDescent="0.3">
      <c r="A1628" s="105">
        <v>1966</v>
      </c>
      <c r="B1628" s="96" t="s">
        <v>19</v>
      </c>
      <c r="C1628" s="96" t="s">
        <v>138</v>
      </c>
      <c r="D1628" s="96">
        <v>2</v>
      </c>
      <c r="E1628" s="96">
        <v>795</v>
      </c>
      <c r="F1628" s="96">
        <v>587</v>
      </c>
      <c r="G1628" s="106">
        <v>208</v>
      </c>
    </row>
    <row r="1629" spans="1:7" x14ac:dyDescent="0.3">
      <c r="A1629" s="105">
        <v>1966</v>
      </c>
      <c r="B1629" s="96" t="s">
        <v>19</v>
      </c>
      <c r="C1629" s="96" t="s">
        <v>139</v>
      </c>
      <c r="D1629" s="96">
        <v>1</v>
      </c>
      <c r="E1629" s="160">
        <v>8715</v>
      </c>
      <c r="F1629" s="160">
        <v>8715</v>
      </c>
      <c r="G1629" s="106">
        <v>8715</v>
      </c>
    </row>
    <row r="1630" spans="1:7" x14ac:dyDescent="0.3">
      <c r="A1630" s="105">
        <v>1966</v>
      </c>
      <c r="B1630" s="96" t="s">
        <v>21</v>
      </c>
      <c r="C1630" s="96" t="s">
        <v>139</v>
      </c>
      <c r="D1630" s="96">
        <v>1</v>
      </c>
      <c r="E1630" s="96">
        <v>485</v>
      </c>
      <c r="F1630" s="96">
        <v>485</v>
      </c>
      <c r="G1630" s="106">
        <v>485</v>
      </c>
    </row>
    <row r="1631" spans="1:7" x14ac:dyDescent="0.3">
      <c r="A1631" s="105">
        <v>1966</v>
      </c>
      <c r="B1631" s="96" t="s">
        <v>23</v>
      </c>
      <c r="C1631" s="96" t="s">
        <v>138</v>
      </c>
      <c r="D1631" s="96">
        <v>51</v>
      </c>
      <c r="E1631" s="160">
        <v>7800.64</v>
      </c>
      <c r="F1631" s="160">
        <v>5670</v>
      </c>
      <c r="G1631" s="106">
        <v>0.05</v>
      </c>
    </row>
    <row r="1632" spans="1:7" x14ac:dyDescent="0.3">
      <c r="A1632" s="105">
        <v>1966</v>
      </c>
      <c r="B1632" s="96" t="s">
        <v>23</v>
      </c>
      <c r="C1632" s="96" t="s">
        <v>139</v>
      </c>
      <c r="D1632" s="96">
        <v>126</v>
      </c>
      <c r="E1632" s="160">
        <v>43753.82</v>
      </c>
      <c r="F1632" s="160">
        <v>5960.8</v>
      </c>
      <c r="G1632" s="106">
        <v>0.05</v>
      </c>
    </row>
    <row r="1633" spans="1:7" x14ac:dyDescent="0.3">
      <c r="A1633" s="105">
        <v>1966</v>
      </c>
      <c r="B1633" s="96" t="s">
        <v>23</v>
      </c>
      <c r="C1633" s="96" t="s">
        <v>140</v>
      </c>
      <c r="D1633" s="96">
        <v>33</v>
      </c>
      <c r="E1633" s="160">
        <v>156662.63</v>
      </c>
      <c r="F1633" s="160">
        <v>55987</v>
      </c>
      <c r="G1633" s="106">
        <v>0.05</v>
      </c>
    </row>
    <row r="1634" spans="1:7" x14ac:dyDescent="0.3">
      <c r="A1634" s="105">
        <v>1966</v>
      </c>
      <c r="B1634" s="96" t="s">
        <v>25</v>
      </c>
      <c r="C1634" s="96" t="s">
        <v>138</v>
      </c>
      <c r="D1634" s="96">
        <v>4</v>
      </c>
      <c r="E1634" s="160">
        <v>2287</v>
      </c>
      <c r="F1634" s="160">
        <v>1214</v>
      </c>
      <c r="G1634" s="106">
        <v>304</v>
      </c>
    </row>
    <row r="1635" spans="1:7" x14ac:dyDescent="0.3">
      <c r="A1635" s="105">
        <v>1966</v>
      </c>
      <c r="B1635" s="96" t="s">
        <v>25</v>
      </c>
      <c r="C1635" s="96" t="s">
        <v>139</v>
      </c>
      <c r="D1635" s="96">
        <v>2</v>
      </c>
      <c r="E1635" s="160">
        <v>1082</v>
      </c>
      <c r="F1635" s="96">
        <v>834</v>
      </c>
      <c r="G1635" s="106">
        <v>248</v>
      </c>
    </row>
    <row r="1636" spans="1:7" x14ac:dyDescent="0.3">
      <c r="A1636" s="105">
        <v>1966</v>
      </c>
      <c r="B1636" s="96" t="s">
        <v>27</v>
      </c>
      <c r="C1636" s="96" t="s">
        <v>138</v>
      </c>
      <c r="D1636" s="96">
        <v>1</v>
      </c>
      <c r="E1636" s="96">
        <v>0.1</v>
      </c>
      <c r="F1636" s="96">
        <v>0.1</v>
      </c>
      <c r="G1636" s="106">
        <v>0.1</v>
      </c>
    </row>
    <row r="1637" spans="1:7" x14ac:dyDescent="0.3">
      <c r="A1637" s="105">
        <v>1966</v>
      </c>
      <c r="B1637" s="96" t="s">
        <v>27</v>
      </c>
      <c r="C1637" s="96" t="s">
        <v>139</v>
      </c>
      <c r="D1637" s="96">
        <v>4</v>
      </c>
      <c r="E1637" s="160">
        <v>9123.4</v>
      </c>
      <c r="F1637" s="160">
        <v>9116.1</v>
      </c>
      <c r="G1637" s="106">
        <v>0.2</v>
      </c>
    </row>
    <row r="1638" spans="1:7" x14ac:dyDescent="0.3">
      <c r="A1638" s="105">
        <v>1966</v>
      </c>
      <c r="B1638" s="96" t="s">
        <v>28</v>
      </c>
      <c r="C1638" s="96" t="s">
        <v>138</v>
      </c>
      <c r="D1638" s="96">
        <v>3</v>
      </c>
      <c r="E1638" s="160">
        <v>4467.8999999999996</v>
      </c>
      <c r="F1638" s="160">
        <v>3470.7</v>
      </c>
      <c r="G1638" s="106">
        <v>323.8</v>
      </c>
    </row>
    <row r="1639" spans="1:7" x14ac:dyDescent="0.3">
      <c r="A1639" s="105">
        <v>1966</v>
      </c>
      <c r="B1639" s="96" t="s">
        <v>28</v>
      </c>
      <c r="C1639" s="96" t="s">
        <v>139</v>
      </c>
      <c r="D1639" s="96">
        <v>3</v>
      </c>
      <c r="E1639" s="160">
        <v>2609</v>
      </c>
      <c r="F1639" s="160">
        <v>1641.8</v>
      </c>
      <c r="G1639" s="106">
        <v>259</v>
      </c>
    </row>
    <row r="1640" spans="1:7" x14ac:dyDescent="0.3">
      <c r="A1640" s="105">
        <v>1966</v>
      </c>
      <c r="B1640" s="96" t="s">
        <v>29</v>
      </c>
      <c r="C1640" s="96" t="s">
        <v>138</v>
      </c>
      <c r="D1640" s="96">
        <v>6</v>
      </c>
      <c r="E1640" s="160">
        <v>2102.2399999999998</v>
      </c>
      <c r="F1640" s="96">
        <v>564.77</v>
      </c>
      <c r="G1640" s="106">
        <v>217.65</v>
      </c>
    </row>
    <row r="1641" spans="1:7" x14ac:dyDescent="0.3">
      <c r="A1641" s="105">
        <v>1966</v>
      </c>
      <c r="B1641" s="96" t="s">
        <v>29</v>
      </c>
      <c r="C1641" s="96" t="s">
        <v>139</v>
      </c>
      <c r="D1641" s="96">
        <v>7</v>
      </c>
      <c r="E1641" s="160">
        <v>9975.58</v>
      </c>
      <c r="F1641" s="160">
        <v>5700.4</v>
      </c>
      <c r="G1641" s="106">
        <v>202.42</v>
      </c>
    </row>
    <row r="1642" spans="1:7" x14ac:dyDescent="0.3">
      <c r="A1642" s="105">
        <v>1966</v>
      </c>
      <c r="B1642" s="96" t="s">
        <v>30</v>
      </c>
      <c r="C1642" s="96" t="s">
        <v>138</v>
      </c>
      <c r="D1642" s="96">
        <v>50</v>
      </c>
      <c r="E1642" s="96">
        <v>230.99</v>
      </c>
      <c r="F1642" s="96">
        <v>121</v>
      </c>
      <c r="G1642" s="106">
        <v>0.01</v>
      </c>
    </row>
    <row r="1643" spans="1:7" x14ac:dyDescent="0.3">
      <c r="A1643" s="105">
        <v>1966</v>
      </c>
      <c r="B1643" s="96" t="s">
        <v>30</v>
      </c>
      <c r="C1643" s="96" t="s">
        <v>139</v>
      </c>
      <c r="D1643" s="96">
        <v>52</v>
      </c>
      <c r="E1643" s="160">
        <v>191417.17</v>
      </c>
      <c r="F1643" s="160">
        <v>128636.94</v>
      </c>
      <c r="G1643" s="106">
        <v>0.01</v>
      </c>
    </row>
    <row r="1644" spans="1:7" x14ac:dyDescent="0.3">
      <c r="A1644" s="105">
        <v>1965</v>
      </c>
      <c r="B1644" s="96" t="s">
        <v>17</v>
      </c>
      <c r="C1644" s="96" t="s">
        <v>138</v>
      </c>
      <c r="D1644" s="96">
        <v>160</v>
      </c>
      <c r="E1644" s="96">
        <v>674.21</v>
      </c>
      <c r="F1644" s="96">
        <v>141.63999999999999</v>
      </c>
      <c r="G1644" s="106">
        <v>0</v>
      </c>
    </row>
    <row r="1645" spans="1:7" x14ac:dyDescent="0.3">
      <c r="A1645" s="105">
        <v>1965</v>
      </c>
      <c r="B1645" s="96" t="s">
        <v>17</v>
      </c>
      <c r="C1645" s="96" t="s">
        <v>139</v>
      </c>
      <c r="D1645" s="96">
        <v>116</v>
      </c>
      <c r="E1645" s="160">
        <v>22416.14</v>
      </c>
      <c r="F1645" s="160">
        <v>21524.13</v>
      </c>
      <c r="G1645" s="106">
        <v>0</v>
      </c>
    </row>
    <row r="1646" spans="1:7" x14ac:dyDescent="0.3">
      <c r="A1646" s="105">
        <v>1965</v>
      </c>
      <c r="B1646" s="96" t="s">
        <v>17</v>
      </c>
      <c r="C1646" s="96" t="s">
        <v>140</v>
      </c>
      <c r="D1646" s="96">
        <v>3</v>
      </c>
      <c r="E1646" s="96">
        <v>0.4</v>
      </c>
      <c r="F1646" s="96">
        <v>0.4</v>
      </c>
      <c r="G1646" s="106">
        <v>0</v>
      </c>
    </row>
    <row r="1647" spans="1:7" x14ac:dyDescent="0.3">
      <c r="A1647" s="105">
        <v>1965</v>
      </c>
      <c r="B1647" s="96" t="s">
        <v>18</v>
      </c>
      <c r="C1647" s="96" t="s">
        <v>138</v>
      </c>
      <c r="D1647" s="96">
        <v>1680</v>
      </c>
      <c r="E1647" s="160">
        <v>20796.599999999999</v>
      </c>
      <c r="F1647" s="160">
        <v>4046.8</v>
      </c>
      <c r="G1647" s="106">
        <v>0.1</v>
      </c>
    </row>
    <row r="1648" spans="1:7" x14ac:dyDescent="0.3">
      <c r="A1648" s="105">
        <v>1965</v>
      </c>
      <c r="B1648" s="96" t="s">
        <v>18</v>
      </c>
      <c r="C1648" s="96" t="s">
        <v>139</v>
      </c>
      <c r="D1648" s="96">
        <v>1006</v>
      </c>
      <c r="E1648" s="160">
        <v>100504.2</v>
      </c>
      <c r="F1648" s="160">
        <v>24981.200000000001</v>
      </c>
      <c r="G1648" s="106">
        <v>0.1</v>
      </c>
    </row>
    <row r="1649" spans="1:7" x14ac:dyDescent="0.3">
      <c r="A1649" s="105">
        <v>1965</v>
      </c>
      <c r="B1649" s="96" t="s">
        <v>19</v>
      </c>
      <c r="C1649" s="96" t="s">
        <v>138</v>
      </c>
      <c r="D1649" s="96">
        <v>14</v>
      </c>
      <c r="E1649" s="160">
        <v>30273</v>
      </c>
      <c r="F1649" s="160">
        <v>11943</v>
      </c>
      <c r="G1649" s="106">
        <v>212</v>
      </c>
    </row>
    <row r="1650" spans="1:7" x14ac:dyDescent="0.3">
      <c r="A1650" s="105">
        <v>1965</v>
      </c>
      <c r="B1650" s="96" t="s">
        <v>21</v>
      </c>
      <c r="C1650" s="96" t="s">
        <v>140</v>
      </c>
      <c r="D1650" s="96">
        <v>1</v>
      </c>
      <c r="E1650" s="96">
        <v>259</v>
      </c>
      <c r="F1650" s="96">
        <v>259</v>
      </c>
      <c r="G1650" s="106">
        <v>259</v>
      </c>
    </row>
    <row r="1651" spans="1:7" x14ac:dyDescent="0.3">
      <c r="A1651" s="105">
        <v>1965</v>
      </c>
      <c r="B1651" s="96" t="s">
        <v>23</v>
      </c>
      <c r="C1651" s="96" t="s">
        <v>138</v>
      </c>
      <c r="D1651" s="96">
        <v>54</v>
      </c>
      <c r="E1651" s="96">
        <v>428.51</v>
      </c>
      <c r="F1651" s="96">
        <v>255.16</v>
      </c>
      <c r="G1651" s="106">
        <v>0.05</v>
      </c>
    </row>
    <row r="1652" spans="1:7" x14ac:dyDescent="0.3">
      <c r="A1652" s="105">
        <v>1965</v>
      </c>
      <c r="B1652" s="96" t="s">
        <v>23</v>
      </c>
      <c r="C1652" s="96" t="s">
        <v>139</v>
      </c>
      <c r="D1652" s="96">
        <v>25</v>
      </c>
      <c r="E1652" s="160">
        <v>1178.08</v>
      </c>
      <c r="F1652" s="96">
        <v>486.01</v>
      </c>
      <c r="G1652" s="106">
        <v>0.05</v>
      </c>
    </row>
    <row r="1653" spans="1:7" x14ac:dyDescent="0.3">
      <c r="A1653" s="105">
        <v>1965</v>
      </c>
      <c r="B1653" s="96" t="s">
        <v>23</v>
      </c>
      <c r="C1653" s="96" t="s">
        <v>140</v>
      </c>
      <c r="D1653" s="96">
        <v>17</v>
      </c>
      <c r="E1653" s="96">
        <v>487.54</v>
      </c>
      <c r="F1653" s="96">
        <v>188.74</v>
      </c>
      <c r="G1653" s="106">
        <v>0.05</v>
      </c>
    </row>
    <row r="1654" spans="1:7" x14ac:dyDescent="0.3">
      <c r="A1654" s="105">
        <v>1965</v>
      </c>
      <c r="B1654" s="96" t="s">
        <v>25</v>
      </c>
      <c r="C1654" s="96" t="s">
        <v>138</v>
      </c>
      <c r="D1654" s="96">
        <v>2</v>
      </c>
      <c r="E1654" s="160">
        <v>4330</v>
      </c>
      <c r="F1654" s="160">
        <v>3844</v>
      </c>
      <c r="G1654" s="106">
        <v>486</v>
      </c>
    </row>
    <row r="1655" spans="1:7" x14ac:dyDescent="0.3">
      <c r="A1655" s="105">
        <v>1965</v>
      </c>
      <c r="B1655" s="96" t="s">
        <v>25</v>
      </c>
      <c r="C1655" s="96" t="s">
        <v>139</v>
      </c>
      <c r="D1655" s="96">
        <v>1</v>
      </c>
      <c r="E1655" s="96">
        <v>971</v>
      </c>
      <c r="F1655" s="96">
        <v>971</v>
      </c>
      <c r="G1655" s="106">
        <v>971</v>
      </c>
    </row>
    <row r="1656" spans="1:7" x14ac:dyDescent="0.3">
      <c r="A1656" s="105">
        <v>1965</v>
      </c>
      <c r="B1656" s="96" t="s">
        <v>27</v>
      </c>
      <c r="C1656" s="96" t="s">
        <v>139</v>
      </c>
      <c r="D1656" s="96">
        <v>5</v>
      </c>
      <c r="E1656" s="160">
        <v>1431.5</v>
      </c>
      <c r="F1656" s="160">
        <v>1392.1</v>
      </c>
      <c r="G1656" s="106">
        <v>0.1</v>
      </c>
    </row>
    <row r="1657" spans="1:7" x14ac:dyDescent="0.3">
      <c r="A1657" s="105">
        <v>1965</v>
      </c>
      <c r="B1657" s="96" t="s">
        <v>27</v>
      </c>
      <c r="C1657" s="96" t="s">
        <v>140</v>
      </c>
      <c r="D1657" s="96">
        <v>1</v>
      </c>
      <c r="E1657" s="96">
        <v>283</v>
      </c>
      <c r="F1657" s="96">
        <v>283</v>
      </c>
      <c r="G1657" s="106">
        <v>283</v>
      </c>
    </row>
    <row r="1658" spans="1:7" x14ac:dyDescent="0.3">
      <c r="A1658" s="105">
        <v>1965</v>
      </c>
      <c r="B1658" s="96" t="s">
        <v>28</v>
      </c>
      <c r="C1658" s="96" t="s">
        <v>138</v>
      </c>
      <c r="D1658" s="96">
        <v>9</v>
      </c>
      <c r="E1658" s="160">
        <v>5161.62</v>
      </c>
      <c r="F1658" s="160">
        <v>1823.7</v>
      </c>
      <c r="G1658" s="106">
        <v>216.51</v>
      </c>
    </row>
    <row r="1659" spans="1:7" x14ac:dyDescent="0.3">
      <c r="A1659" s="105">
        <v>1965</v>
      </c>
      <c r="B1659" s="96" t="s">
        <v>28</v>
      </c>
      <c r="C1659" s="96" t="s">
        <v>140</v>
      </c>
      <c r="D1659" s="96">
        <v>4</v>
      </c>
      <c r="E1659" s="160">
        <v>1043.8</v>
      </c>
      <c r="F1659" s="96">
        <v>323.76</v>
      </c>
      <c r="G1659" s="106">
        <v>213.36</v>
      </c>
    </row>
    <row r="1660" spans="1:7" x14ac:dyDescent="0.3">
      <c r="A1660" s="105">
        <v>1965</v>
      </c>
      <c r="B1660" s="96" t="s">
        <v>29</v>
      </c>
      <c r="C1660" s="96" t="s">
        <v>138</v>
      </c>
      <c r="D1660" s="96">
        <v>3</v>
      </c>
      <c r="E1660" s="160">
        <v>1806.39</v>
      </c>
      <c r="F1660" s="160">
        <v>1214.5</v>
      </c>
      <c r="G1660" s="106">
        <v>203.23</v>
      </c>
    </row>
    <row r="1661" spans="1:7" x14ac:dyDescent="0.3">
      <c r="A1661" s="105">
        <v>1965</v>
      </c>
      <c r="B1661" s="96" t="s">
        <v>29</v>
      </c>
      <c r="C1661" s="96" t="s">
        <v>139</v>
      </c>
      <c r="D1661" s="96">
        <v>1</v>
      </c>
      <c r="E1661" s="96">
        <v>323.88</v>
      </c>
      <c r="F1661" s="96">
        <v>323.88</v>
      </c>
      <c r="G1661" s="106">
        <v>323.88</v>
      </c>
    </row>
    <row r="1662" spans="1:7" x14ac:dyDescent="0.3">
      <c r="A1662" s="105">
        <v>1965</v>
      </c>
      <c r="B1662" s="96" t="s">
        <v>30</v>
      </c>
      <c r="C1662" s="96" t="s">
        <v>138</v>
      </c>
      <c r="D1662" s="96">
        <v>58</v>
      </c>
      <c r="E1662" s="160">
        <v>2463.63</v>
      </c>
      <c r="F1662" s="160">
        <v>1755.73</v>
      </c>
      <c r="G1662" s="106">
        <v>0.01</v>
      </c>
    </row>
    <row r="1663" spans="1:7" x14ac:dyDescent="0.3">
      <c r="A1663" s="105">
        <v>1965</v>
      </c>
      <c r="B1663" s="96" t="s">
        <v>30</v>
      </c>
      <c r="C1663" s="96" t="s">
        <v>139</v>
      </c>
      <c r="D1663" s="96">
        <v>17</v>
      </c>
      <c r="E1663" s="160">
        <v>15536.37</v>
      </c>
      <c r="F1663" s="160">
        <v>4260.59</v>
      </c>
      <c r="G1663" s="106">
        <v>0.01</v>
      </c>
    </row>
    <row r="1664" spans="1:7" x14ac:dyDescent="0.3">
      <c r="A1664" s="105">
        <v>1964</v>
      </c>
      <c r="B1664" s="96" t="s">
        <v>17</v>
      </c>
      <c r="C1664" s="96" t="s">
        <v>138</v>
      </c>
      <c r="D1664" s="96">
        <v>271</v>
      </c>
      <c r="E1664" s="160">
        <v>4128.29</v>
      </c>
      <c r="F1664" s="96">
        <v>636.78</v>
      </c>
      <c r="G1664" s="106">
        <v>0</v>
      </c>
    </row>
    <row r="1665" spans="1:7" x14ac:dyDescent="0.3">
      <c r="A1665" s="105">
        <v>1964</v>
      </c>
      <c r="B1665" s="96" t="s">
        <v>17</v>
      </c>
      <c r="C1665" s="96" t="s">
        <v>139</v>
      </c>
      <c r="D1665" s="96">
        <v>86</v>
      </c>
      <c r="E1665" s="160">
        <v>3436.36</v>
      </c>
      <c r="F1665" s="160">
        <v>1083.68</v>
      </c>
      <c r="G1665" s="106">
        <v>0</v>
      </c>
    </row>
    <row r="1666" spans="1:7" x14ac:dyDescent="0.3">
      <c r="A1666" s="105">
        <v>1964</v>
      </c>
      <c r="B1666" s="96" t="s">
        <v>17</v>
      </c>
      <c r="C1666" s="96" t="s">
        <v>140</v>
      </c>
      <c r="D1666" s="96">
        <v>4</v>
      </c>
      <c r="E1666" s="96">
        <v>12.14</v>
      </c>
      <c r="F1666" s="96">
        <v>6.07</v>
      </c>
      <c r="G1666" s="106">
        <v>1.2140569999999999</v>
      </c>
    </row>
    <row r="1667" spans="1:7" x14ac:dyDescent="0.3">
      <c r="A1667" s="105">
        <v>1964</v>
      </c>
      <c r="B1667" s="96" t="s">
        <v>18</v>
      </c>
      <c r="C1667" s="96" t="s">
        <v>138</v>
      </c>
      <c r="D1667" s="96">
        <v>842</v>
      </c>
      <c r="E1667" s="160">
        <v>2983.9</v>
      </c>
      <c r="F1667" s="96">
        <v>517.9</v>
      </c>
      <c r="G1667" s="106">
        <v>0.1</v>
      </c>
    </row>
    <row r="1668" spans="1:7" x14ac:dyDescent="0.3">
      <c r="A1668" s="105">
        <v>1964</v>
      </c>
      <c r="B1668" s="96" t="s">
        <v>18</v>
      </c>
      <c r="C1668" s="96" t="s">
        <v>139</v>
      </c>
      <c r="D1668" s="96">
        <v>278</v>
      </c>
      <c r="E1668" s="96">
        <v>161.5</v>
      </c>
      <c r="F1668" s="96">
        <v>48.5</v>
      </c>
      <c r="G1668" s="106">
        <v>0.1</v>
      </c>
    </row>
    <row r="1669" spans="1:7" x14ac:dyDescent="0.3">
      <c r="A1669" s="105">
        <v>1964</v>
      </c>
      <c r="B1669" s="96" t="s">
        <v>19</v>
      </c>
      <c r="C1669" s="96" t="s">
        <v>138</v>
      </c>
      <c r="D1669" s="96">
        <v>49</v>
      </c>
      <c r="E1669" s="160">
        <v>149704.95000000001</v>
      </c>
      <c r="F1669" s="160">
        <v>43530</v>
      </c>
      <c r="G1669" s="106">
        <v>222.67</v>
      </c>
    </row>
    <row r="1670" spans="1:7" x14ac:dyDescent="0.3">
      <c r="A1670" s="105">
        <v>1964</v>
      </c>
      <c r="B1670" s="96" t="s">
        <v>19</v>
      </c>
      <c r="C1670" s="96" t="s">
        <v>139</v>
      </c>
      <c r="D1670" s="96">
        <v>31</v>
      </c>
      <c r="E1670" s="160">
        <v>274701.57</v>
      </c>
      <c r="F1670" s="160">
        <v>49748</v>
      </c>
      <c r="G1670" s="106">
        <v>202.43</v>
      </c>
    </row>
    <row r="1671" spans="1:7" x14ac:dyDescent="0.3">
      <c r="A1671" s="105">
        <v>1964</v>
      </c>
      <c r="B1671" s="96" t="s">
        <v>21</v>
      </c>
      <c r="C1671" s="96" t="s">
        <v>138</v>
      </c>
      <c r="D1671" s="96">
        <v>3</v>
      </c>
      <c r="E1671" s="160">
        <v>1153</v>
      </c>
      <c r="F1671" s="96">
        <v>518</v>
      </c>
      <c r="G1671" s="106">
        <v>242</v>
      </c>
    </row>
    <row r="1672" spans="1:7" x14ac:dyDescent="0.3">
      <c r="A1672" s="105">
        <v>1964</v>
      </c>
      <c r="B1672" s="96" t="s">
        <v>23</v>
      </c>
      <c r="C1672" s="96" t="s">
        <v>138</v>
      </c>
      <c r="D1672" s="96">
        <v>1</v>
      </c>
      <c r="E1672" s="160">
        <v>4618</v>
      </c>
      <c r="F1672" s="160">
        <v>4618</v>
      </c>
      <c r="G1672" s="106">
        <v>4618</v>
      </c>
    </row>
    <row r="1673" spans="1:7" x14ac:dyDescent="0.3">
      <c r="A1673" s="105">
        <v>1964</v>
      </c>
      <c r="B1673" s="96" t="s">
        <v>23</v>
      </c>
      <c r="C1673" s="96" t="s">
        <v>139</v>
      </c>
      <c r="D1673" s="96">
        <v>25</v>
      </c>
      <c r="E1673" s="160">
        <v>162068.20000000001</v>
      </c>
      <c r="F1673" s="160">
        <v>60705</v>
      </c>
      <c r="G1673" s="106">
        <v>200</v>
      </c>
    </row>
    <row r="1674" spans="1:7" x14ac:dyDescent="0.3">
      <c r="A1674" s="105">
        <v>1964</v>
      </c>
      <c r="B1674" s="96" t="s">
        <v>23</v>
      </c>
      <c r="C1674" s="96" t="s">
        <v>140</v>
      </c>
      <c r="D1674" s="96">
        <v>1</v>
      </c>
      <c r="E1674" s="160">
        <v>4880</v>
      </c>
      <c r="F1674" s="160">
        <v>4880</v>
      </c>
      <c r="G1674" s="106">
        <v>4880</v>
      </c>
    </row>
    <row r="1675" spans="1:7" x14ac:dyDescent="0.3">
      <c r="A1675" s="105">
        <v>1964</v>
      </c>
      <c r="B1675" s="96" t="s">
        <v>25</v>
      </c>
      <c r="C1675" s="96" t="s">
        <v>138</v>
      </c>
      <c r="D1675" s="96">
        <v>4</v>
      </c>
      <c r="E1675" s="160">
        <v>2858</v>
      </c>
      <c r="F1675" s="160">
        <v>1594</v>
      </c>
      <c r="G1675" s="106">
        <v>212</v>
      </c>
    </row>
    <row r="1676" spans="1:7" x14ac:dyDescent="0.3">
      <c r="A1676" s="105">
        <v>1964</v>
      </c>
      <c r="B1676" s="96" t="s">
        <v>25</v>
      </c>
      <c r="C1676" s="96" t="s">
        <v>139</v>
      </c>
      <c r="D1676" s="96">
        <v>9</v>
      </c>
      <c r="E1676" s="160">
        <v>4640</v>
      </c>
      <c r="F1676" s="96">
        <v>902</v>
      </c>
      <c r="G1676" s="106">
        <v>248</v>
      </c>
    </row>
    <row r="1677" spans="1:7" x14ac:dyDescent="0.3">
      <c r="A1677" s="105">
        <v>1964</v>
      </c>
      <c r="B1677" s="96" t="s">
        <v>27</v>
      </c>
      <c r="C1677" s="96" t="s">
        <v>138</v>
      </c>
      <c r="D1677" s="96">
        <v>1</v>
      </c>
      <c r="E1677" s="96">
        <v>0.2</v>
      </c>
      <c r="F1677" s="96">
        <v>0.2</v>
      </c>
      <c r="G1677" s="106">
        <v>0.2</v>
      </c>
    </row>
    <row r="1678" spans="1:7" x14ac:dyDescent="0.3">
      <c r="A1678" s="105">
        <v>1964</v>
      </c>
      <c r="B1678" s="96" t="s">
        <v>27</v>
      </c>
      <c r="C1678" s="96" t="s">
        <v>139</v>
      </c>
      <c r="D1678" s="96">
        <v>8</v>
      </c>
      <c r="E1678" s="160">
        <v>10798.6</v>
      </c>
      <c r="F1678" s="160">
        <v>5180</v>
      </c>
      <c r="G1678" s="106">
        <v>0.3</v>
      </c>
    </row>
    <row r="1679" spans="1:7" x14ac:dyDescent="0.3">
      <c r="A1679" s="105">
        <v>1964</v>
      </c>
      <c r="B1679" s="96" t="s">
        <v>28</v>
      </c>
      <c r="C1679" s="96" t="s">
        <v>138</v>
      </c>
      <c r="D1679" s="96">
        <v>16</v>
      </c>
      <c r="E1679" s="160">
        <v>28803.14</v>
      </c>
      <c r="F1679" s="160">
        <v>14883</v>
      </c>
      <c r="G1679" s="106">
        <v>202.35</v>
      </c>
    </row>
    <row r="1680" spans="1:7" x14ac:dyDescent="0.3">
      <c r="A1680" s="105">
        <v>1964</v>
      </c>
      <c r="B1680" s="96" t="s">
        <v>28</v>
      </c>
      <c r="C1680" s="96" t="s">
        <v>139</v>
      </c>
      <c r="D1680" s="96">
        <v>8</v>
      </c>
      <c r="E1680" s="160">
        <v>59909.58</v>
      </c>
      <c r="F1680" s="160">
        <v>27921</v>
      </c>
      <c r="G1680" s="106">
        <v>323.76</v>
      </c>
    </row>
    <row r="1681" spans="1:7" x14ac:dyDescent="0.3">
      <c r="A1681" s="105">
        <v>1964</v>
      </c>
      <c r="B1681" s="96" t="s">
        <v>28</v>
      </c>
      <c r="C1681" s="96" t="s">
        <v>140</v>
      </c>
      <c r="D1681" s="96">
        <v>1</v>
      </c>
      <c r="E1681" s="96">
        <v>768.92</v>
      </c>
      <c r="F1681" s="96">
        <v>768.92</v>
      </c>
      <c r="G1681" s="106">
        <v>768.92</v>
      </c>
    </row>
    <row r="1682" spans="1:7" x14ac:dyDescent="0.3">
      <c r="A1682" s="105">
        <v>1964</v>
      </c>
      <c r="B1682" s="96" t="s">
        <v>29</v>
      </c>
      <c r="C1682" s="96" t="s">
        <v>138</v>
      </c>
      <c r="D1682" s="96">
        <v>12</v>
      </c>
      <c r="E1682" s="160">
        <v>71985.240000000005</v>
      </c>
      <c r="F1682" s="160">
        <v>60728</v>
      </c>
      <c r="G1682" s="106">
        <v>372.46</v>
      </c>
    </row>
    <row r="1683" spans="1:7" x14ac:dyDescent="0.3">
      <c r="A1683" s="105">
        <v>1964</v>
      </c>
      <c r="B1683" s="96" t="s">
        <v>29</v>
      </c>
      <c r="C1683" s="96" t="s">
        <v>139</v>
      </c>
      <c r="D1683" s="96">
        <v>37</v>
      </c>
      <c r="E1683" s="160">
        <v>351126.32</v>
      </c>
      <c r="F1683" s="160">
        <v>83951</v>
      </c>
      <c r="G1683" s="106">
        <v>222.67</v>
      </c>
    </row>
    <row r="1684" spans="1:7" x14ac:dyDescent="0.3">
      <c r="A1684" s="105">
        <v>1964</v>
      </c>
      <c r="B1684" s="96" t="s">
        <v>30</v>
      </c>
      <c r="C1684" s="96" t="s">
        <v>138</v>
      </c>
      <c r="D1684" s="96">
        <v>22</v>
      </c>
      <c r="E1684" s="96">
        <v>3.66</v>
      </c>
      <c r="F1684" s="96">
        <v>2</v>
      </c>
      <c r="G1684" s="106">
        <v>0.01</v>
      </c>
    </row>
    <row r="1685" spans="1:7" x14ac:dyDescent="0.3">
      <c r="A1685" s="105">
        <v>1964</v>
      </c>
      <c r="B1685" s="96" t="s">
        <v>30</v>
      </c>
      <c r="C1685" s="96" t="s">
        <v>139</v>
      </c>
      <c r="D1685" s="96">
        <v>3</v>
      </c>
      <c r="E1685" s="96">
        <v>189</v>
      </c>
      <c r="F1685" s="96">
        <v>161</v>
      </c>
      <c r="G1685" s="106">
        <v>8</v>
      </c>
    </row>
    <row r="1686" spans="1:7" x14ac:dyDescent="0.3">
      <c r="A1686" s="105">
        <v>1963</v>
      </c>
      <c r="B1686" s="96" t="s">
        <v>17</v>
      </c>
      <c r="C1686" s="96" t="s">
        <v>138</v>
      </c>
      <c r="D1686" s="96">
        <v>272</v>
      </c>
      <c r="E1686" s="160">
        <v>2333.39</v>
      </c>
      <c r="F1686" s="96">
        <v>226.6</v>
      </c>
      <c r="G1686" s="106">
        <v>0</v>
      </c>
    </row>
    <row r="1687" spans="1:7" x14ac:dyDescent="0.3">
      <c r="A1687" s="105">
        <v>1963</v>
      </c>
      <c r="B1687" s="96" t="s">
        <v>17</v>
      </c>
      <c r="C1687" s="96" t="s">
        <v>139</v>
      </c>
      <c r="D1687" s="96">
        <v>265</v>
      </c>
      <c r="E1687" s="160">
        <v>5192.22</v>
      </c>
      <c r="F1687" s="160">
        <v>1059.18</v>
      </c>
      <c r="G1687" s="106">
        <v>0</v>
      </c>
    </row>
    <row r="1688" spans="1:7" x14ac:dyDescent="0.3">
      <c r="A1688" s="105">
        <v>1963</v>
      </c>
      <c r="B1688" s="96" t="s">
        <v>17</v>
      </c>
      <c r="C1688" s="96" t="s">
        <v>140</v>
      </c>
      <c r="D1688" s="96">
        <v>18</v>
      </c>
      <c r="E1688" s="96">
        <v>96.72</v>
      </c>
      <c r="F1688" s="96">
        <v>45.73</v>
      </c>
      <c r="G1688" s="106">
        <v>0</v>
      </c>
    </row>
    <row r="1689" spans="1:7" x14ac:dyDescent="0.3">
      <c r="A1689" s="105">
        <v>1963</v>
      </c>
      <c r="B1689" s="96" t="s">
        <v>18</v>
      </c>
      <c r="C1689" s="96" t="s">
        <v>138</v>
      </c>
      <c r="D1689" s="96">
        <v>1198</v>
      </c>
      <c r="E1689" s="160">
        <v>12123.3</v>
      </c>
      <c r="F1689" s="160">
        <v>2529.1999999999998</v>
      </c>
      <c r="G1689" s="106">
        <v>0.1</v>
      </c>
    </row>
    <row r="1690" spans="1:7" x14ac:dyDescent="0.3">
      <c r="A1690" s="105">
        <v>1963</v>
      </c>
      <c r="B1690" s="96" t="s">
        <v>18</v>
      </c>
      <c r="C1690" s="96" t="s">
        <v>139</v>
      </c>
      <c r="D1690" s="96">
        <v>1146</v>
      </c>
      <c r="E1690" s="160">
        <v>6880.4</v>
      </c>
      <c r="F1690" s="160">
        <v>4273.3999999999996</v>
      </c>
      <c r="G1690" s="106">
        <v>0.1</v>
      </c>
    </row>
    <row r="1691" spans="1:7" x14ac:dyDescent="0.3">
      <c r="A1691" s="105">
        <v>1963</v>
      </c>
      <c r="B1691" s="96" t="s">
        <v>19</v>
      </c>
      <c r="C1691" s="96" t="s">
        <v>138</v>
      </c>
      <c r="D1691" s="96">
        <v>15</v>
      </c>
      <c r="E1691" s="160">
        <v>9447</v>
      </c>
      <c r="F1691" s="160">
        <v>2024</v>
      </c>
      <c r="G1691" s="106">
        <v>215</v>
      </c>
    </row>
    <row r="1692" spans="1:7" x14ac:dyDescent="0.3">
      <c r="A1692" s="105">
        <v>1963</v>
      </c>
      <c r="B1692" s="96" t="s">
        <v>19</v>
      </c>
      <c r="C1692" s="96" t="s">
        <v>139</v>
      </c>
      <c r="D1692" s="96">
        <v>16</v>
      </c>
      <c r="E1692" s="160">
        <v>9576</v>
      </c>
      <c r="F1692" s="160">
        <v>2024</v>
      </c>
      <c r="G1692" s="106">
        <v>202</v>
      </c>
    </row>
    <row r="1693" spans="1:7" x14ac:dyDescent="0.3">
      <c r="A1693" s="105">
        <v>1963</v>
      </c>
      <c r="B1693" s="96" t="s">
        <v>19</v>
      </c>
      <c r="C1693" s="96" t="s">
        <v>140</v>
      </c>
      <c r="D1693" s="96">
        <v>1</v>
      </c>
      <c r="E1693" s="96">
        <v>300</v>
      </c>
      <c r="F1693" s="96">
        <v>300</v>
      </c>
      <c r="G1693" s="106">
        <v>300</v>
      </c>
    </row>
    <row r="1694" spans="1:7" x14ac:dyDescent="0.3">
      <c r="A1694" s="105">
        <v>1963</v>
      </c>
      <c r="B1694" s="96" t="s">
        <v>21</v>
      </c>
      <c r="C1694" s="96" t="s">
        <v>138</v>
      </c>
      <c r="D1694" s="96">
        <v>2</v>
      </c>
      <c r="E1694" s="160">
        <v>1813</v>
      </c>
      <c r="F1694" s="160">
        <v>1295</v>
      </c>
      <c r="G1694" s="106">
        <v>518</v>
      </c>
    </row>
    <row r="1695" spans="1:7" x14ac:dyDescent="0.3">
      <c r="A1695" s="105">
        <v>1963</v>
      </c>
      <c r="B1695" s="96" t="s">
        <v>22</v>
      </c>
      <c r="C1695" s="96" t="s">
        <v>138</v>
      </c>
      <c r="D1695" s="96">
        <v>1</v>
      </c>
      <c r="E1695" s="96">
        <v>215</v>
      </c>
      <c r="F1695" s="96">
        <v>215</v>
      </c>
      <c r="G1695" s="106">
        <v>215</v>
      </c>
    </row>
    <row r="1696" spans="1:7" x14ac:dyDescent="0.3">
      <c r="A1696" s="105">
        <v>1963</v>
      </c>
      <c r="B1696" s="96" t="s">
        <v>23</v>
      </c>
      <c r="C1696" s="96" t="s">
        <v>139</v>
      </c>
      <c r="D1696" s="96">
        <v>5</v>
      </c>
      <c r="E1696" s="160">
        <v>5400</v>
      </c>
      <c r="F1696" s="160">
        <v>3400</v>
      </c>
      <c r="G1696" s="106">
        <v>200</v>
      </c>
    </row>
    <row r="1697" spans="1:7" x14ac:dyDescent="0.3">
      <c r="A1697" s="105">
        <v>1963</v>
      </c>
      <c r="B1697" s="96" t="s">
        <v>23</v>
      </c>
      <c r="C1697" s="96" t="s">
        <v>140</v>
      </c>
      <c r="D1697" s="96">
        <v>1</v>
      </c>
      <c r="E1697" s="96">
        <v>384</v>
      </c>
      <c r="F1697" s="96">
        <v>384</v>
      </c>
      <c r="G1697" s="106">
        <v>384</v>
      </c>
    </row>
    <row r="1698" spans="1:7" x14ac:dyDescent="0.3">
      <c r="A1698" s="105">
        <v>1963</v>
      </c>
      <c r="B1698" s="96" t="s">
        <v>25</v>
      </c>
      <c r="C1698" s="96" t="s">
        <v>138</v>
      </c>
      <c r="D1698" s="96">
        <v>6</v>
      </c>
      <c r="E1698" s="160">
        <v>10795</v>
      </c>
      <c r="F1698" s="160">
        <v>4634</v>
      </c>
      <c r="G1698" s="106">
        <v>243</v>
      </c>
    </row>
    <row r="1699" spans="1:7" x14ac:dyDescent="0.3">
      <c r="A1699" s="105">
        <v>1963</v>
      </c>
      <c r="B1699" s="96" t="s">
        <v>25</v>
      </c>
      <c r="C1699" s="96" t="s">
        <v>139</v>
      </c>
      <c r="D1699" s="96">
        <v>4</v>
      </c>
      <c r="E1699" s="160">
        <v>6707</v>
      </c>
      <c r="F1699" s="160">
        <v>4532</v>
      </c>
      <c r="G1699" s="106">
        <v>253</v>
      </c>
    </row>
    <row r="1700" spans="1:7" x14ac:dyDescent="0.3">
      <c r="A1700" s="105">
        <v>1963</v>
      </c>
      <c r="B1700" s="96" t="s">
        <v>27</v>
      </c>
      <c r="C1700" s="96" t="s">
        <v>139</v>
      </c>
      <c r="D1700" s="96">
        <v>5</v>
      </c>
      <c r="E1700" s="160">
        <v>1428.1</v>
      </c>
      <c r="F1700" s="160">
        <v>1355.7</v>
      </c>
      <c r="G1700" s="106">
        <v>0.3</v>
      </c>
    </row>
    <row r="1701" spans="1:7" x14ac:dyDescent="0.3">
      <c r="A1701" s="105">
        <v>1963</v>
      </c>
      <c r="B1701" s="96" t="s">
        <v>28</v>
      </c>
      <c r="C1701" s="96" t="s">
        <v>138</v>
      </c>
      <c r="D1701" s="96">
        <v>22</v>
      </c>
      <c r="E1701" s="160">
        <v>16038</v>
      </c>
      <c r="F1701" s="160">
        <v>2546</v>
      </c>
      <c r="G1701" s="106">
        <v>207</v>
      </c>
    </row>
    <row r="1702" spans="1:7" x14ac:dyDescent="0.3">
      <c r="A1702" s="105">
        <v>1963</v>
      </c>
      <c r="B1702" s="96" t="s">
        <v>28</v>
      </c>
      <c r="C1702" s="96" t="s">
        <v>139</v>
      </c>
      <c r="D1702" s="96">
        <v>8</v>
      </c>
      <c r="E1702" s="160">
        <v>10645</v>
      </c>
      <c r="F1702" s="160">
        <v>7770</v>
      </c>
      <c r="G1702" s="106">
        <v>259</v>
      </c>
    </row>
    <row r="1703" spans="1:7" x14ac:dyDescent="0.3">
      <c r="A1703" s="105">
        <v>1963</v>
      </c>
      <c r="B1703" s="96" t="s">
        <v>28</v>
      </c>
      <c r="C1703" s="96" t="s">
        <v>140</v>
      </c>
      <c r="D1703" s="96">
        <v>2</v>
      </c>
      <c r="E1703" s="160">
        <v>2277</v>
      </c>
      <c r="F1703" s="160">
        <v>1943</v>
      </c>
      <c r="G1703" s="106">
        <v>334</v>
      </c>
    </row>
    <row r="1704" spans="1:7" x14ac:dyDescent="0.3">
      <c r="A1704" s="105">
        <v>1963</v>
      </c>
      <c r="B1704" s="96" t="s">
        <v>29</v>
      </c>
      <c r="C1704" s="96" t="s">
        <v>138</v>
      </c>
      <c r="D1704" s="96">
        <v>8</v>
      </c>
      <c r="E1704" s="160">
        <v>17055.7</v>
      </c>
      <c r="F1704" s="160">
        <v>8343.2999999999993</v>
      </c>
      <c r="G1704" s="106">
        <v>218.6</v>
      </c>
    </row>
    <row r="1705" spans="1:7" x14ac:dyDescent="0.3">
      <c r="A1705" s="105">
        <v>1963</v>
      </c>
      <c r="B1705" s="96" t="s">
        <v>29</v>
      </c>
      <c r="C1705" s="96" t="s">
        <v>139</v>
      </c>
      <c r="D1705" s="96">
        <v>9</v>
      </c>
      <c r="E1705" s="160">
        <v>38663.300000000003</v>
      </c>
      <c r="F1705" s="160">
        <v>30364</v>
      </c>
      <c r="G1705" s="106">
        <v>202.4</v>
      </c>
    </row>
    <row r="1706" spans="1:7" x14ac:dyDescent="0.3">
      <c r="A1706" s="105">
        <v>1963</v>
      </c>
      <c r="B1706" s="96" t="s">
        <v>30</v>
      </c>
      <c r="C1706" s="96" t="s">
        <v>138</v>
      </c>
      <c r="D1706" s="96">
        <v>27</v>
      </c>
      <c r="E1706" s="96">
        <v>575.04</v>
      </c>
      <c r="F1706" s="96">
        <v>547.92999999999995</v>
      </c>
      <c r="G1706" s="106">
        <v>0.01</v>
      </c>
    </row>
    <row r="1707" spans="1:7" x14ac:dyDescent="0.3">
      <c r="A1707" s="105">
        <v>1963</v>
      </c>
      <c r="B1707" s="96" t="s">
        <v>30</v>
      </c>
      <c r="C1707" s="96" t="s">
        <v>139</v>
      </c>
      <c r="D1707" s="96">
        <v>16</v>
      </c>
      <c r="E1707" s="160">
        <v>16931.14</v>
      </c>
      <c r="F1707" s="160">
        <v>10563.62</v>
      </c>
      <c r="G1707" s="106">
        <v>0.01</v>
      </c>
    </row>
    <row r="1708" spans="1:7" x14ac:dyDescent="0.3">
      <c r="A1708" s="105">
        <v>1962</v>
      </c>
      <c r="B1708" s="96" t="s">
        <v>17</v>
      </c>
      <c r="C1708" s="96" t="s">
        <v>138</v>
      </c>
      <c r="D1708" s="96">
        <v>158</v>
      </c>
      <c r="E1708" s="96">
        <v>421.68</v>
      </c>
      <c r="F1708" s="96">
        <v>80.94</v>
      </c>
      <c r="G1708" s="106">
        <v>0</v>
      </c>
    </row>
    <row r="1709" spans="1:7" x14ac:dyDescent="0.3">
      <c r="A1709" s="105">
        <v>1962</v>
      </c>
      <c r="B1709" s="96" t="s">
        <v>17</v>
      </c>
      <c r="C1709" s="96" t="s">
        <v>139</v>
      </c>
      <c r="D1709" s="96">
        <v>107</v>
      </c>
      <c r="E1709" s="160">
        <v>1094.57</v>
      </c>
      <c r="F1709" s="96">
        <v>991.78</v>
      </c>
      <c r="G1709" s="106">
        <v>0</v>
      </c>
    </row>
    <row r="1710" spans="1:7" x14ac:dyDescent="0.3">
      <c r="A1710" s="105">
        <v>1962</v>
      </c>
      <c r="B1710" s="96" t="s">
        <v>17</v>
      </c>
      <c r="C1710" s="96" t="s">
        <v>140</v>
      </c>
      <c r="D1710" s="96">
        <v>14</v>
      </c>
      <c r="E1710" s="96">
        <v>234.24</v>
      </c>
      <c r="F1710" s="96">
        <v>135.1</v>
      </c>
      <c r="G1710" s="106">
        <v>0</v>
      </c>
    </row>
    <row r="1711" spans="1:7" x14ac:dyDescent="0.3">
      <c r="A1711" s="105">
        <v>1962</v>
      </c>
      <c r="B1711" s="96" t="s">
        <v>18</v>
      </c>
      <c r="C1711" s="96" t="s">
        <v>138</v>
      </c>
      <c r="D1711" s="96">
        <v>914</v>
      </c>
      <c r="E1711" s="160">
        <v>14888.3</v>
      </c>
      <c r="F1711" s="160">
        <v>4597.2</v>
      </c>
      <c r="G1711" s="106">
        <v>0.1</v>
      </c>
    </row>
    <row r="1712" spans="1:7" x14ac:dyDescent="0.3">
      <c r="A1712" s="105">
        <v>1962</v>
      </c>
      <c r="B1712" s="96" t="s">
        <v>18</v>
      </c>
      <c r="C1712" s="96" t="s">
        <v>139</v>
      </c>
      <c r="D1712" s="96">
        <v>619</v>
      </c>
      <c r="E1712" s="160">
        <v>3702.2</v>
      </c>
      <c r="F1712" s="160">
        <v>2766</v>
      </c>
      <c r="G1712" s="106">
        <v>0.1</v>
      </c>
    </row>
    <row r="1713" spans="1:7" x14ac:dyDescent="0.3">
      <c r="A1713" s="105">
        <v>1962</v>
      </c>
      <c r="B1713" s="96" t="s">
        <v>19</v>
      </c>
      <c r="C1713" s="96" t="s">
        <v>138</v>
      </c>
      <c r="D1713" s="96">
        <v>17</v>
      </c>
      <c r="E1713" s="160">
        <v>12467</v>
      </c>
      <c r="F1713" s="160">
        <v>3239</v>
      </c>
      <c r="G1713" s="106">
        <v>202</v>
      </c>
    </row>
    <row r="1714" spans="1:7" x14ac:dyDescent="0.3">
      <c r="A1714" s="105">
        <v>1962</v>
      </c>
      <c r="B1714" s="96" t="s">
        <v>19</v>
      </c>
      <c r="C1714" s="96" t="s">
        <v>139</v>
      </c>
      <c r="D1714" s="96">
        <v>10</v>
      </c>
      <c r="E1714" s="160">
        <v>50548</v>
      </c>
      <c r="F1714" s="160">
        <v>22099</v>
      </c>
      <c r="G1714" s="106">
        <v>243</v>
      </c>
    </row>
    <row r="1715" spans="1:7" x14ac:dyDescent="0.3">
      <c r="A1715" s="105">
        <v>1962</v>
      </c>
      <c r="B1715" s="96" t="s">
        <v>21</v>
      </c>
      <c r="C1715" s="96" t="s">
        <v>138</v>
      </c>
      <c r="D1715" s="96">
        <v>1</v>
      </c>
      <c r="E1715" s="96">
        <v>202</v>
      </c>
      <c r="F1715" s="96">
        <v>202</v>
      </c>
      <c r="G1715" s="106">
        <v>202</v>
      </c>
    </row>
    <row r="1716" spans="1:7" x14ac:dyDescent="0.3">
      <c r="A1716" s="105">
        <v>1962</v>
      </c>
      <c r="B1716" s="96" t="s">
        <v>23</v>
      </c>
      <c r="C1716" s="96" t="s">
        <v>138</v>
      </c>
      <c r="D1716" s="96">
        <v>1</v>
      </c>
      <c r="E1716" s="96">
        <v>800</v>
      </c>
      <c r="F1716" s="96">
        <v>800</v>
      </c>
      <c r="G1716" s="106">
        <v>800</v>
      </c>
    </row>
    <row r="1717" spans="1:7" x14ac:dyDescent="0.3">
      <c r="A1717" s="105">
        <v>1962</v>
      </c>
      <c r="B1717" s="96" t="s">
        <v>23</v>
      </c>
      <c r="C1717" s="96" t="s">
        <v>139</v>
      </c>
      <c r="D1717" s="96">
        <v>9</v>
      </c>
      <c r="E1717" s="160">
        <v>7137.2</v>
      </c>
      <c r="F1717" s="160">
        <v>1760</v>
      </c>
      <c r="G1717" s="106">
        <v>224</v>
      </c>
    </row>
    <row r="1718" spans="1:7" x14ac:dyDescent="0.3">
      <c r="A1718" s="105">
        <v>1962</v>
      </c>
      <c r="B1718" s="96" t="s">
        <v>23</v>
      </c>
      <c r="C1718" s="96" t="s">
        <v>140</v>
      </c>
      <c r="D1718" s="96">
        <v>2</v>
      </c>
      <c r="E1718" s="160">
        <v>14260</v>
      </c>
      <c r="F1718" s="160">
        <v>14000</v>
      </c>
      <c r="G1718" s="106">
        <v>260</v>
      </c>
    </row>
    <row r="1719" spans="1:7" x14ac:dyDescent="0.3">
      <c r="A1719" s="105">
        <v>1962</v>
      </c>
      <c r="B1719" s="96" t="s">
        <v>25</v>
      </c>
      <c r="C1719" s="96" t="s">
        <v>138</v>
      </c>
      <c r="D1719" s="96">
        <v>7</v>
      </c>
      <c r="E1719" s="160">
        <v>6155</v>
      </c>
      <c r="F1719" s="160">
        <v>4047</v>
      </c>
      <c r="G1719" s="106">
        <v>209</v>
      </c>
    </row>
    <row r="1720" spans="1:7" x14ac:dyDescent="0.3">
      <c r="A1720" s="105">
        <v>1962</v>
      </c>
      <c r="B1720" s="96" t="s">
        <v>25</v>
      </c>
      <c r="C1720" s="96" t="s">
        <v>139</v>
      </c>
      <c r="D1720" s="96">
        <v>2</v>
      </c>
      <c r="E1720" s="160">
        <v>2865</v>
      </c>
      <c r="F1720" s="160">
        <v>2630</v>
      </c>
      <c r="G1720" s="106">
        <v>235</v>
      </c>
    </row>
    <row r="1721" spans="1:7" x14ac:dyDescent="0.3">
      <c r="A1721" s="105">
        <v>1962</v>
      </c>
      <c r="B1721" s="96" t="s">
        <v>27</v>
      </c>
      <c r="C1721" s="96" t="s">
        <v>138</v>
      </c>
      <c r="D1721" s="96">
        <v>1</v>
      </c>
      <c r="E1721" s="96">
        <v>265</v>
      </c>
      <c r="F1721" s="96">
        <v>265</v>
      </c>
      <c r="G1721" s="106">
        <v>265</v>
      </c>
    </row>
    <row r="1722" spans="1:7" x14ac:dyDescent="0.3">
      <c r="A1722" s="105">
        <v>1962</v>
      </c>
      <c r="B1722" s="96" t="s">
        <v>28</v>
      </c>
      <c r="C1722" s="96" t="s">
        <v>138</v>
      </c>
      <c r="D1722" s="96">
        <v>37</v>
      </c>
      <c r="E1722" s="160">
        <v>135828.97</v>
      </c>
      <c r="F1722" s="160">
        <v>41440</v>
      </c>
      <c r="G1722" s="106">
        <v>207.2</v>
      </c>
    </row>
    <row r="1723" spans="1:7" x14ac:dyDescent="0.3">
      <c r="A1723" s="105">
        <v>1962</v>
      </c>
      <c r="B1723" s="96" t="s">
        <v>28</v>
      </c>
      <c r="C1723" s="96" t="s">
        <v>139</v>
      </c>
      <c r="D1723" s="96">
        <v>5</v>
      </c>
      <c r="E1723" s="160">
        <v>58805.52</v>
      </c>
      <c r="F1723" s="160">
        <v>51800</v>
      </c>
      <c r="G1723" s="106">
        <v>233.91</v>
      </c>
    </row>
    <row r="1724" spans="1:7" x14ac:dyDescent="0.3">
      <c r="A1724" s="105">
        <v>1962</v>
      </c>
      <c r="B1724" s="96" t="s">
        <v>29</v>
      </c>
      <c r="C1724" s="96" t="s">
        <v>138</v>
      </c>
      <c r="D1724" s="96">
        <v>3</v>
      </c>
      <c r="E1724" s="96">
        <v>898.77</v>
      </c>
      <c r="F1724" s="96">
        <v>404.85</v>
      </c>
      <c r="G1724" s="106">
        <v>242.91</v>
      </c>
    </row>
    <row r="1725" spans="1:7" x14ac:dyDescent="0.3">
      <c r="A1725" s="105">
        <v>1962</v>
      </c>
      <c r="B1725" s="96" t="s">
        <v>29</v>
      </c>
      <c r="C1725" s="96" t="s">
        <v>139</v>
      </c>
      <c r="D1725" s="96">
        <v>4</v>
      </c>
      <c r="E1725" s="160">
        <v>1174.06</v>
      </c>
      <c r="F1725" s="96">
        <v>404.85</v>
      </c>
      <c r="G1725" s="106">
        <v>202.42</v>
      </c>
    </row>
    <row r="1726" spans="1:7" x14ac:dyDescent="0.3">
      <c r="A1726" s="105">
        <v>1962</v>
      </c>
      <c r="B1726" s="96" t="s">
        <v>30</v>
      </c>
      <c r="C1726" s="96" t="s">
        <v>138</v>
      </c>
      <c r="D1726" s="96">
        <v>31</v>
      </c>
      <c r="E1726" s="96">
        <v>2.29</v>
      </c>
      <c r="F1726" s="96">
        <v>1.2</v>
      </c>
      <c r="G1726" s="106">
        <v>0.01</v>
      </c>
    </row>
    <row r="1727" spans="1:7" x14ac:dyDescent="0.3">
      <c r="A1727" s="105">
        <v>1962</v>
      </c>
      <c r="B1727" s="96" t="s">
        <v>30</v>
      </c>
      <c r="C1727" s="96" t="s">
        <v>139</v>
      </c>
      <c r="D1727" s="96">
        <v>15</v>
      </c>
      <c r="E1727" s="160">
        <v>13379.28</v>
      </c>
      <c r="F1727" s="160">
        <v>4315.32</v>
      </c>
      <c r="G1727" s="106">
        <v>0.01</v>
      </c>
    </row>
    <row r="1728" spans="1:7" x14ac:dyDescent="0.3">
      <c r="A1728" s="105">
        <v>1961</v>
      </c>
      <c r="B1728" s="96" t="s">
        <v>17</v>
      </c>
      <c r="C1728" s="96" t="s">
        <v>138</v>
      </c>
      <c r="D1728" s="96">
        <v>436</v>
      </c>
      <c r="E1728" s="160">
        <v>19431.02</v>
      </c>
      <c r="F1728" s="160">
        <v>4323.2</v>
      </c>
      <c r="G1728" s="106">
        <v>0</v>
      </c>
    </row>
    <row r="1729" spans="1:7" x14ac:dyDescent="0.3">
      <c r="A1729" s="105">
        <v>1961</v>
      </c>
      <c r="B1729" s="96" t="s">
        <v>17</v>
      </c>
      <c r="C1729" s="96" t="s">
        <v>139</v>
      </c>
      <c r="D1729" s="96">
        <v>320</v>
      </c>
      <c r="E1729" s="160">
        <v>65008.75</v>
      </c>
      <c r="F1729" s="160">
        <v>12806.82</v>
      </c>
      <c r="G1729" s="106">
        <v>0</v>
      </c>
    </row>
    <row r="1730" spans="1:7" x14ac:dyDescent="0.3">
      <c r="A1730" s="105">
        <v>1961</v>
      </c>
      <c r="B1730" s="96" t="s">
        <v>17</v>
      </c>
      <c r="C1730" s="96" t="s">
        <v>140</v>
      </c>
      <c r="D1730" s="96">
        <v>29</v>
      </c>
      <c r="E1730" s="160">
        <v>8526.1200000000008</v>
      </c>
      <c r="F1730" s="160">
        <v>3100.03</v>
      </c>
      <c r="G1730" s="106">
        <v>0</v>
      </c>
    </row>
    <row r="1731" spans="1:7" x14ac:dyDescent="0.3">
      <c r="A1731" s="105">
        <v>1961</v>
      </c>
      <c r="B1731" s="96" t="s">
        <v>18</v>
      </c>
      <c r="C1731" s="96" t="s">
        <v>138</v>
      </c>
      <c r="D1731" s="96">
        <v>1671</v>
      </c>
      <c r="E1731" s="160">
        <v>193726.2</v>
      </c>
      <c r="F1731" s="160">
        <v>30351.4</v>
      </c>
      <c r="G1731" s="106">
        <v>0.1</v>
      </c>
    </row>
    <row r="1732" spans="1:7" x14ac:dyDescent="0.3">
      <c r="A1732" s="105">
        <v>1961</v>
      </c>
      <c r="B1732" s="96" t="s">
        <v>18</v>
      </c>
      <c r="C1732" s="96" t="s">
        <v>139</v>
      </c>
      <c r="D1732" s="96">
        <v>1427</v>
      </c>
      <c r="E1732" s="160">
        <v>289368.7</v>
      </c>
      <c r="F1732" s="160">
        <v>47348.2</v>
      </c>
      <c r="G1732" s="106">
        <v>0.1</v>
      </c>
    </row>
    <row r="1733" spans="1:7" x14ac:dyDescent="0.3">
      <c r="A1733" s="105">
        <v>1961</v>
      </c>
      <c r="B1733" s="96" t="s">
        <v>19</v>
      </c>
      <c r="C1733" s="96" t="s">
        <v>138</v>
      </c>
      <c r="D1733" s="96">
        <v>80</v>
      </c>
      <c r="E1733" s="160">
        <v>633947.13</v>
      </c>
      <c r="F1733" s="160">
        <v>164184</v>
      </c>
      <c r="G1733" s="106">
        <v>202</v>
      </c>
    </row>
    <row r="1734" spans="1:7" x14ac:dyDescent="0.3">
      <c r="A1734" s="105">
        <v>1961</v>
      </c>
      <c r="B1734" s="96" t="s">
        <v>19</v>
      </c>
      <c r="C1734" s="96" t="s">
        <v>139</v>
      </c>
      <c r="D1734" s="96">
        <v>69</v>
      </c>
      <c r="E1734" s="160">
        <v>283972.67</v>
      </c>
      <c r="F1734" s="160">
        <v>60729</v>
      </c>
      <c r="G1734" s="106">
        <v>222.67</v>
      </c>
    </row>
    <row r="1735" spans="1:7" x14ac:dyDescent="0.3">
      <c r="A1735" s="105">
        <v>1961</v>
      </c>
      <c r="B1735" s="96" t="s">
        <v>19</v>
      </c>
      <c r="C1735" s="96" t="s">
        <v>140</v>
      </c>
      <c r="D1735" s="96">
        <v>1</v>
      </c>
      <c r="E1735" s="160">
        <v>21052</v>
      </c>
      <c r="F1735" s="160">
        <v>21052</v>
      </c>
      <c r="G1735" s="106">
        <v>21052</v>
      </c>
    </row>
    <row r="1736" spans="1:7" x14ac:dyDescent="0.3">
      <c r="A1736" s="105">
        <v>1961</v>
      </c>
      <c r="B1736" s="96" t="s">
        <v>21</v>
      </c>
      <c r="C1736" s="96" t="s">
        <v>138</v>
      </c>
      <c r="D1736" s="96">
        <v>12</v>
      </c>
      <c r="E1736" s="160">
        <v>183462</v>
      </c>
      <c r="F1736" s="160">
        <v>150607</v>
      </c>
      <c r="G1736" s="106">
        <v>202</v>
      </c>
    </row>
    <row r="1737" spans="1:7" x14ac:dyDescent="0.3">
      <c r="A1737" s="105">
        <v>1961</v>
      </c>
      <c r="B1737" s="96" t="s">
        <v>21</v>
      </c>
      <c r="C1737" s="96" t="s">
        <v>139</v>
      </c>
      <c r="D1737" s="96">
        <v>3</v>
      </c>
      <c r="E1737" s="160">
        <v>8015</v>
      </c>
      <c r="F1737" s="160">
        <v>7255</v>
      </c>
      <c r="G1737" s="106">
        <v>242</v>
      </c>
    </row>
    <row r="1738" spans="1:7" x14ac:dyDescent="0.3">
      <c r="A1738" s="105">
        <v>1961</v>
      </c>
      <c r="B1738" s="96" t="s">
        <v>21</v>
      </c>
      <c r="C1738" s="96" t="s">
        <v>140</v>
      </c>
      <c r="D1738" s="96">
        <v>7</v>
      </c>
      <c r="E1738" s="160">
        <v>212236</v>
      </c>
      <c r="F1738" s="160">
        <v>199914</v>
      </c>
      <c r="G1738" s="106">
        <v>242</v>
      </c>
    </row>
    <row r="1739" spans="1:7" x14ac:dyDescent="0.3">
      <c r="A1739" s="105">
        <v>1961</v>
      </c>
      <c r="B1739" s="96" t="s">
        <v>22</v>
      </c>
      <c r="C1739" s="96" t="s">
        <v>138</v>
      </c>
      <c r="D1739" s="96">
        <v>3</v>
      </c>
      <c r="E1739" s="96">
        <v>719</v>
      </c>
      <c r="F1739" s="96">
        <v>294</v>
      </c>
      <c r="G1739" s="106">
        <v>202</v>
      </c>
    </row>
    <row r="1740" spans="1:7" x14ac:dyDescent="0.3">
      <c r="A1740" s="105">
        <v>1961</v>
      </c>
      <c r="B1740" s="96" t="s">
        <v>22</v>
      </c>
      <c r="C1740" s="96" t="s">
        <v>139</v>
      </c>
      <c r="D1740" s="96">
        <v>1</v>
      </c>
      <c r="E1740" s="96">
        <v>514</v>
      </c>
      <c r="F1740" s="96">
        <v>514</v>
      </c>
      <c r="G1740" s="106">
        <v>514</v>
      </c>
    </row>
    <row r="1741" spans="1:7" x14ac:dyDescent="0.3">
      <c r="A1741" s="105">
        <v>1961</v>
      </c>
      <c r="B1741" s="96" t="s">
        <v>23</v>
      </c>
      <c r="C1741" s="96" t="s">
        <v>139</v>
      </c>
      <c r="D1741" s="96">
        <v>38</v>
      </c>
      <c r="E1741" s="160">
        <v>282361.2</v>
      </c>
      <c r="F1741" s="160">
        <v>76200</v>
      </c>
      <c r="G1741" s="106">
        <v>234.4</v>
      </c>
    </row>
    <row r="1742" spans="1:7" x14ac:dyDescent="0.3">
      <c r="A1742" s="105">
        <v>1961</v>
      </c>
      <c r="B1742" s="96" t="s">
        <v>23</v>
      </c>
      <c r="C1742" s="96" t="s">
        <v>140</v>
      </c>
      <c r="D1742" s="96">
        <v>3</v>
      </c>
      <c r="E1742" s="160">
        <v>8416</v>
      </c>
      <c r="F1742" s="160">
        <v>4000</v>
      </c>
      <c r="G1742" s="106">
        <v>1600</v>
      </c>
    </row>
    <row r="1743" spans="1:7" x14ac:dyDescent="0.3">
      <c r="A1743" s="105">
        <v>1961</v>
      </c>
      <c r="B1743" s="96" t="s">
        <v>25</v>
      </c>
      <c r="C1743" s="96" t="s">
        <v>138</v>
      </c>
      <c r="D1743" s="96">
        <v>3</v>
      </c>
      <c r="E1743" s="160">
        <v>1208</v>
      </c>
      <c r="F1743" s="96">
        <v>666</v>
      </c>
      <c r="G1743" s="106">
        <v>218</v>
      </c>
    </row>
    <row r="1744" spans="1:7" x14ac:dyDescent="0.3">
      <c r="A1744" s="105">
        <v>1961</v>
      </c>
      <c r="B1744" s="96" t="s">
        <v>25</v>
      </c>
      <c r="C1744" s="96" t="s">
        <v>139</v>
      </c>
      <c r="D1744" s="96">
        <v>28</v>
      </c>
      <c r="E1744" s="160">
        <v>468770</v>
      </c>
      <c r="F1744" s="160">
        <v>128399</v>
      </c>
      <c r="G1744" s="106">
        <v>214</v>
      </c>
    </row>
    <row r="1745" spans="1:7" x14ac:dyDescent="0.3">
      <c r="A1745" s="105">
        <v>1961</v>
      </c>
      <c r="B1745" s="96" t="s">
        <v>27</v>
      </c>
      <c r="C1745" s="96" t="s">
        <v>138</v>
      </c>
      <c r="D1745" s="96">
        <v>4</v>
      </c>
      <c r="E1745" s="160">
        <v>5727.2</v>
      </c>
      <c r="F1745" s="160">
        <v>5261</v>
      </c>
      <c r="G1745" s="106">
        <v>0.1</v>
      </c>
    </row>
    <row r="1746" spans="1:7" x14ac:dyDescent="0.3">
      <c r="A1746" s="105">
        <v>1961</v>
      </c>
      <c r="B1746" s="96" t="s">
        <v>27</v>
      </c>
      <c r="C1746" s="96" t="s">
        <v>139</v>
      </c>
      <c r="D1746" s="96">
        <v>9</v>
      </c>
      <c r="E1746" s="160">
        <v>6452.2</v>
      </c>
      <c r="F1746" s="160">
        <v>4273.6000000000004</v>
      </c>
      <c r="G1746" s="106">
        <v>0.1</v>
      </c>
    </row>
    <row r="1747" spans="1:7" x14ac:dyDescent="0.3">
      <c r="A1747" s="105">
        <v>1961</v>
      </c>
      <c r="B1747" s="96" t="s">
        <v>27</v>
      </c>
      <c r="C1747" s="96" t="s">
        <v>140</v>
      </c>
      <c r="D1747" s="96">
        <v>4</v>
      </c>
      <c r="E1747" s="160">
        <v>7911</v>
      </c>
      <c r="F1747" s="160">
        <v>6475</v>
      </c>
      <c r="G1747" s="106">
        <v>324</v>
      </c>
    </row>
    <row r="1748" spans="1:7" x14ac:dyDescent="0.3">
      <c r="A1748" s="105">
        <v>1961</v>
      </c>
      <c r="B1748" s="96" t="s">
        <v>28</v>
      </c>
      <c r="C1748" s="96" t="s">
        <v>138</v>
      </c>
      <c r="D1748" s="96">
        <v>11</v>
      </c>
      <c r="E1748" s="160">
        <v>4399.93</v>
      </c>
      <c r="F1748" s="96">
        <v>849.86</v>
      </c>
      <c r="G1748" s="106">
        <v>212.46</v>
      </c>
    </row>
    <row r="1749" spans="1:7" x14ac:dyDescent="0.3">
      <c r="A1749" s="105">
        <v>1961</v>
      </c>
      <c r="B1749" s="96" t="s">
        <v>28</v>
      </c>
      <c r="C1749" s="96" t="s">
        <v>139</v>
      </c>
      <c r="D1749" s="96">
        <v>5</v>
      </c>
      <c r="E1749" s="160">
        <v>14700.17</v>
      </c>
      <c r="F1749" s="160">
        <v>5221.3</v>
      </c>
      <c r="G1749" s="106">
        <v>372.97</v>
      </c>
    </row>
    <row r="1750" spans="1:7" x14ac:dyDescent="0.3">
      <c r="A1750" s="105">
        <v>1961</v>
      </c>
      <c r="B1750" s="96" t="s">
        <v>28</v>
      </c>
      <c r="C1750" s="96" t="s">
        <v>140</v>
      </c>
      <c r="D1750" s="96">
        <v>1</v>
      </c>
      <c r="E1750" s="160">
        <v>3108</v>
      </c>
      <c r="F1750" s="160">
        <v>3108</v>
      </c>
      <c r="G1750" s="106">
        <v>3108</v>
      </c>
    </row>
    <row r="1751" spans="1:7" x14ac:dyDescent="0.3">
      <c r="A1751" s="105">
        <v>1961</v>
      </c>
      <c r="B1751" s="96" t="s">
        <v>29</v>
      </c>
      <c r="C1751" s="96" t="s">
        <v>138</v>
      </c>
      <c r="D1751" s="96">
        <v>5</v>
      </c>
      <c r="E1751" s="160">
        <v>11026.22</v>
      </c>
      <c r="F1751" s="160">
        <v>8939.2000000000007</v>
      </c>
      <c r="G1751" s="106">
        <v>291.49</v>
      </c>
    </row>
    <row r="1752" spans="1:7" x14ac:dyDescent="0.3">
      <c r="A1752" s="105">
        <v>1961</v>
      </c>
      <c r="B1752" s="96" t="s">
        <v>30</v>
      </c>
      <c r="C1752" s="96" t="s">
        <v>138</v>
      </c>
      <c r="D1752" s="96">
        <v>40</v>
      </c>
      <c r="E1752" s="96">
        <v>49.17</v>
      </c>
      <c r="F1752" s="96">
        <v>36</v>
      </c>
      <c r="G1752" s="106">
        <v>0.01</v>
      </c>
    </row>
    <row r="1753" spans="1:7" x14ac:dyDescent="0.3">
      <c r="A1753" s="105">
        <v>1961</v>
      </c>
      <c r="B1753" s="96" t="s">
        <v>30</v>
      </c>
      <c r="C1753" s="96" t="s">
        <v>139</v>
      </c>
      <c r="D1753" s="96">
        <v>9</v>
      </c>
      <c r="E1753" s="160">
        <v>43987.93</v>
      </c>
      <c r="F1753" s="160">
        <v>22645.8</v>
      </c>
      <c r="G1753" s="106">
        <v>0.01</v>
      </c>
    </row>
    <row r="1754" spans="1:7" x14ac:dyDescent="0.3">
      <c r="A1754" s="105">
        <v>1960</v>
      </c>
      <c r="B1754" s="96" t="s">
        <v>17</v>
      </c>
      <c r="C1754" s="96" t="s">
        <v>138</v>
      </c>
      <c r="D1754" s="96">
        <v>5</v>
      </c>
      <c r="E1754" s="160">
        <v>8508.9500000000007</v>
      </c>
      <c r="F1754" s="160">
        <v>6926</v>
      </c>
      <c r="G1754" s="106">
        <v>0</v>
      </c>
    </row>
    <row r="1755" spans="1:7" x14ac:dyDescent="0.3">
      <c r="A1755" s="105">
        <v>1960</v>
      </c>
      <c r="B1755" s="96" t="s">
        <v>17</v>
      </c>
      <c r="C1755" s="96" t="s">
        <v>139</v>
      </c>
      <c r="D1755" s="96">
        <v>2</v>
      </c>
      <c r="E1755" s="96">
        <v>868</v>
      </c>
      <c r="F1755" s="96">
        <v>465</v>
      </c>
      <c r="G1755" s="106">
        <v>403</v>
      </c>
    </row>
    <row r="1756" spans="1:7" x14ac:dyDescent="0.3">
      <c r="A1756" s="105">
        <v>1960</v>
      </c>
      <c r="B1756" s="96" t="s">
        <v>18</v>
      </c>
      <c r="C1756" s="96" t="s">
        <v>138</v>
      </c>
      <c r="D1756" s="96">
        <v>1473</v>
      </c>
      <c r="E1756" s="160">
        <v>36626.199999999997</v>
      </c>
      <c r="F1756" s="160">
        <v>5949.2</v>
      </c>
      <c r="G1756" s="106">
        <v>0.1</v>
      </c>
    </row>
    <row r="1757" spans="1:7" x14ac:dyDescent="0.3">
      <c r="A1757" s="105">
        <v>1960</v>
      </c>
      <c r="B1757" s="96" t="s">
        <v>18</v>
      </c>
      <c r="C1757" s="96" t="s">
        <v>139</v>
      </c>
      <c r="D1757" s="96">
        <v>1160</v>
      </c>
      <c r="E1757" s="160">
        <v>79591.600000000006</v>
      </c>
      <c r="F1757" s="160">
        <v>7452.7</v>
      </c>
      <c r="G1757" s="106">
        <v>0.1</v>
      </c>
    </row>
    <row r="1758" spans="1:7" x14ac:dyDescent="0.3">
      <c r="A1758" s="105">
        <v>1960</v>
      </c>
      <c r="B1758" s="96" t="s">
        <v>19</v>
      </c>
      <c r="C1758" s="96" t="s">
        <v>138</v>
      </c>
      <c r="D1758" s="96">
        <v>10</v>
      </c>
      <c r="E1758" s="160">
        <v>9603.2199999999993</v>
      </c>
      <c r="F1758" s="160">
        <v>3643.7</v>
      </c>
      <c r="G1758" s="106">
        <v>242.92</v>
      </c>
    </row>
    <row r="1759" spans="1:7" x14ac:dyDescent="0.3">
      <c r="A1759" s="105">
        <v>1960</v>
      </c>
      <c r="B1759" s="96" t="s">
        <v>19</v>
      </c>
      <c r="C1759" s="96" t="s">
        <v>139</v>
      </c>
      <c r="D1759" s="96">
        <v>55</v>
      </c>
      <c r="E1759" s="160">
        <v>138646.12</v>
      </c>
      <c r="F1759" s="160">
        <v>16720</v>
      </c>
      <c r="G1759" s="106">
        <v>202.43</v>
      </c>
    </row>
    <row r="1760" spans="1:7" x14ac:dyDescent="0.3">
      <c r="A1760" s="105">
        <v>1960</v>
      </c>
      <c r="B1760" s="96" t="s">
        <v>21</v>
      </c>
      <c r="C1760" s="96" t="s">
        <v>138</v>
      </c>
      <c r="D1760" s="96">
        <v>9</v>
      </c>
      <c r="E1760" s="160">
        <v>12156</v>
      </c>
      <c r="F1760" s="160">
        <v>4534</v>
      </c>
      <c r="G1760" s="106">
        <v>202</v>
      </c>
    </row>
    <row r="1761" spans="1:7" x14ac:dyDescent="0.3">
      <c r="A1761" s="105">
        <v>1960</v>
      </c>
      <c r="B1761" s="96" t="s">
        <v>22</v>
      </c>
      <c r="C1761" s="96" t="s">
        <v>138</v>
      </c>
      <c r="D1761" s="96">
        <v>2</v>
      </c>
      <c r="E1761" s="160">
        <v>1499</v>
      </c>
      <c r="F1761" s="96">
        <v>784</v>
      </c>
      <c r="G1761" s="106">
        <v>715</v>
      </c>
    </row>
    <row r="1762" spans="1:7" x14ac:dyDescent="0.3">
      <c r="A1762" s="105">
        <v>1960</v>
      </c>
      <c r="B1762" s="96" t="s">
        <v>22</v>
      </c>
      <c r="C1762" s="96" t="s">
        <v>140</v>
      </c>
      <c r="D1762" s="96">
        <v>2</v>
      </c>
      <c r="E1762" s="160">
        <v>4184</v>
      </c>
      <c r="F1762" s="160">
        <v>3968</v>
      </c>
      <c r="G1762" s="106">
        <v>216</v>
      </c>
    </row>
    <row r="1763" spans="1:7" x14ac:dyDescent="0.3">
      <c r="A1763" s="105">
        <v>1960</v>
      </c>
      <c r="B1763" s="96" t="s">
        <v>23</v>
      </c>
      <c r="C1763" s="96" t="s">
        <v>139</v>
      </c>
      <c r="D1763" s="96">
        <v>14</v>
      </c>
      <c r="E1763" s="160">
        <v>40101.800000000003</v>
      </c>
      <c r="F1763" s="160">
        <v>10137</v>
      </c>
      <c r="G1763" s="106">
        <v>230.4</v>
      </c>
    </row>
    <row r="1764" spans="1:7" x14ac:dyDescent="0.3">
      <c r="A1764" s="105">
        <v>1960</v>
      </c>
      <c r="B1764" s="96" t="s">
        <v>23</v>
      </c>
      <c r="C1764" s="96" t="s">
        <v>140</v>
      </c>
      <c r="D1764" s="96">
        <v>5</v>
      </c>
      <c r="E1764" s="160">
        <v>2423.1999999999998</v>
      </c>
      <c r="F1764" s="96">
        <v>800</v>
      </c>
      <c r="G1764" s="106">
        <v>307.2</v>
      </c>
    </row>
    <row r="1765" spans="1:7" x14ac:dyDescent="0.3">
      <c r="A1765" s="105">
        <v>1960</v>
      </c>
      <c r="B1765" s="96" t="s">
        <v>25</v>
      </c>
      <c r="C1765" s="96" t="s">
        <v>139</v>
      </c>
      <c r="D1765" s="96">
        <v>9</v>
      </c>
      <c r="E1765" s="160">
        <v>11032</v>
      </c>
      <c r="F1765" s="160">
        <v>3440</v>
      </c>
      <c r="G1765" s="106">
        <v>283</v>
      </c>
    </row>
    <row r="1766" spans="1:7" x14ac:dyDescent="0.3">
      <c r="A1766" s="105">
        <v>1960</v>
      </c>
      <c r="B1766" s="96" t="s">
        <v>27</v>
      </c>
      <c r="C1766" s="96" t="s">
        <v>138</v>
      </c>
      <c r="D1766" s="96">
        <v>2</v>
      </c>
      <c r="E1766" s="160">
        <v>1000.1</v>
      </c>
      <c r="F1766" s="160">
        <v>1000</v>
      </c>
      <c r="G1766" s="106">
        <v>0.1</v>
      </c>
    </row>
    <row r="1767" spans="1:7" x14ac:dyDescent="0.3">
      <c r="A1767" s="105">
        <v>1960</v>
      </c>
      <c r="B1767" s="96" t="s">
        <v>27</v>
      </c>
      <c r="C1767" s="96" t="s">
        <v>139</v>
      </c>
      <c r="D1767" s="96">
        <v>10</v>
      </c>
      <c r="E1767" s="160">
        <v>2552</v>
      </c>
      <c r="F1767" s="160">
        <v>2000</v>
      </c>
      <c r="G1767" s="106">
        <v>0.1</v>
      </c>
    </row>
    <row r="1768" spans="1:7" x14ac:dyDescent="0.3">
      <c r="A1768" s="105">
        <v>1960</v>
      </c>
      <c r="B1768" s="96" t="s">
        <v>28</v>
      </c>
      <c r="C1768" s="96" t="s">
        <v>138</v>
      </c>
      <c r="D1768" s="96">
        <v>7</v>
      </c>
      <c r="E1768" s="160">
        <v>29709.21</v>
      </c>
      <c r="F1768" s="160">
        <v>15151</v>
      </c>
      <c r="G1768" s="106">
        <v>212.46</v>
      </c>
    </row>
    <row r="1769" spans="1:7" x14ac:dyDescent="0.3">
      <c r="A1769" s="105">
        <v>1960</v>
      </c>
      <c r="B1769" s="96" t="s">
        <v>28</v>
      </c>
      <c r="C1769" s="96" t="s">
        <v>139</v>
      </c>
      <c r="D1769" s="96">
        <v>13</v>
      </c>
      <c r="E1769" s="160">
        <v>9999.0499999999993</v>
      </c>
      <c r="F1769" s="160">
        <v>3108</v>
      </c>
      <c r="G1769" s="106">
        <v>202.35</v>
      </c>
    </row>
    <row r="1770" spans="1:7" x14ac:dyDescent="0.3">
      <c r="A1770" s="105">
        <v>1960</v>
      </c>
      <c r="B1770" s="96" t="s">
        <v>28</v>
      </c>
      <c r="C1770" s="96" t="s">
        <v>140</v>
      </c>
      <c r="D1770" s="96">
        <v>1</v>
      </c>
      <c r="E1770" s="96">
        <v>223.8</v>
      </c>
      <c r="F1770" s="96">
        <v>223.8</v>
      </c>
      <c r="G1770" s="106">
        <v>223.8</v>
      </c>
    </row>
    <row r="1771" spans="1:7" x14ac:dyDescent="0.3">
      <c r="A1771" s="105">
        <v>1960</v>
      </c>
      <c r="B1771" s="96" t="s">
        <v>29</v>
      </c>
      <c r="C1771" s="96" t="s">
        <v>139</v>
      </c>
      <c r="D1771" s="96">
        <v>28</v>
      </c>
      <c r="E1771" s="160">
        <v>200238.67</v>
      </c>
      <c r="F1771" s="160">
        <v>41625</v>
      </c>
      <c r="G1771" s="106">
        <v>202.42</v>
      </c>
    </row>
    <row r="1772" spans="1:7" x14ac:dyDescent="0.3">
      <c r="A1772" s="105">
        <v>1960</v>
      </c>
      <c r="B1772" s="96" t="s">
        <v>30</v>
      </c>
      <c r="C1772" s="96" t="s">
        <v>138</v>
      </c>
      <c r="D1772" s="96">
        <v>41</v>
      </c>
      <c r="E1772" s="160">
        <v>1764.81</v>
      </c>
      <c r="F1772" s="96">
        <v>724.94</v>
      </c>
      <c r="G1772" s="106">
        <v>0.01</v>
      </c>
    </row>
    <row r="1773" spans="1:7" x14ac:dyDescent="0.3">
      <c r="A1773" s="105">
        <v>1960</v>
      </c>
      <c r="B1773" s="96" t="s">
        <v>30</v>
      </c>
      <c r="C1773" s="96" t="s">
        <v>139</v>
      </c>
      <c r="D1773" s="96">
        <v>8</v>
      </c>
      <c r="E1773" s="160">
        <v>7113.5</v>
      </c>
      <c r="F1773" s="160">
        <v>6422.86</v>
      </c>
      <c r="G1773" s="106">
        <v>0.01</v>
      </c>
    </row>
    <row r="1774" spans="1:7" x14ac:dyDescent="0.3">
      <c r="A1774" s="105">
        <v>1959</v>
      </c>
      <c r="B1774" s="96" t="s">
        <v>17</v>
      </c>
      <c r="C1774" s="96" t="s">
        <v>138</v>
      </c>
      <c r="D1774" s="96">
        <v>20</v>
      </c>
      <c r="E1774" s="160">
        <v>12664.72</v>
      </c>
      <c r="F1774" s="160">
        <v>2627.1</v>
      </c>
      <c r="G1774" s="106">
        <v>229.96</v>
      </c>
    </row>
    <row r="1775" spans="1:7" x14ac:dyDescent="0.3">
      <c r="A1775" s="105">
        <v>1959</v>
      </c>
      <c r="B1775" s="96" t="s">
        <v>17</v>
      </c>
      <c r="C1775" s="96" t="s">
        <v>139</v>
      </c>
      <c r="D1775" s="96">
        <v>8</v>
      </c>
      <c r="E1775" s="160">
        <v>15413.01</v>
      </c>
      <c r="F1775" s="160">
        <v>10662</v>
      </c>
      <c r="G1775" s="106">
        <v>245.34</v>
      </c>
    </row>
    <row r="1776" spans="1:7" x14ac:dyDescent="0.3">
      <c r="A1776" s="105">
        <v>1959</v>
      </c>
      <c r="B1776" s="96" t="s">
        <v>18</v>
      </c>
      <c r="C1776" s="96" t="s">
        <v>138</v>
      </c>
      <c r="D1776" s="96">
        <v>1287</v>
      </c>
      <c r="E1776" s="160">
        <v>71725.399999999994</v>
      </c>
      <c r="F1776" s="160">
        <v>8660.2000000000007</v>
      </c>
      <c r="G1776" s="106">
        <v>0.1</v>
      </c>
    </row>
    <row r="1777" spans="1:7" x14ac:dyDescent="0.3">
      <c r="A1777" s="105">
        <v>1959</v>
      </c>
      <c r="B1777" s="96" t="s">
        <v>18</v>
      </c>
      <c r="C1777" s="96" t="s">
        <v>139</v>
      </c>
      <c r="D1777" s="96">
        <v>181</v>
      </c>
      <c r="E1777" s="160">
        <v>37888.5</v>
      </c>
      <c r="F1777" s="160">
        <v>36211.300000000003</v>
      </c>
      <c r="G1777" s="106">
        <v>0.1</v>
      </c>
    </row>
    <row r="1778" spans="1:7" x14ac:dyDescent="0.3">
      <c r="A1778" s="105">
        <v>1959</v>
      </c>
      <c r="B1778" s="96" t="s">
        <v>19</v>
      </c>
      <c r="C1778" s="96" t="s">
        <v>138</v>
      </c>
      <c r="D1778" s="96">
        <v>3</v>
      </c>
      <c r="E1778" s="160">
        <v>6856.21</v>
      </c>
      <c r="F1778" s="160">
        <v>6388.6</v>
      </c>
      <c r="G1778" s="106">
        <v>216.6</v>
      </c>
    </row>
    <row r="1779" spans="1:7" x14ac:dyDescent="0.3">
      <c r="A1779" s="105">
        <v>1959</v>
      </c>
      <c r="B1779" s="96" t="s">
        <v>19</v>
      </c>
      <c r="C1779" s="96" t="s">
        <v>139</v>
      </c>
      <c r="D1779" s="96">
        <v>3</v>
      </c>
      <c r="E1779" s="160">
        <v>1549.8</v>
      </c>
      <c r="F1779" s="96">
        <v>663.16</v>
      </c>
      <c r="G1779" s="106">
        <v>291.5</v>
      </c>
    </row>
    <row r="1780" spans="1:7" x14ac:dyDescent="0.3">
      <c r="A1780" s="105">
        <v>1959</v>
      </c>
      <c r="B1780" s="96" t="s">
        <v>21</v>
      </c>
      <c r="C1780" s="96" t="s">
        <v>138</v>
      </c>
      <c r="D1780" s="96">
        <v>5</v>
      </c>
      <c r="E1780" s="160">
        <v>14467</v>
      </c>
      <c r="F1780" s="160">
        <v>10261</v>
      </c>
      <c r="G1780" s="106">
        <v>324</v>
      </c>
    </row>
    <row r="1781" spans="1:7" x14ac:dyDescent="0.3">
      <c r="A1781" s="105">
        <v>1959</v>
      </c>
      <c r="B1781" s="96" t="s">
        <v>23</v>
      </c>
      <c r="C1781" s="96" t="s">
        <v>138</v>
      </c>
      <c r="D1781" s="96">
        <v>2</v>
      </c>
      <c r="E1781" s="160">
        <v>15760</v>
      </c>
      <c r="F1781" s="160">
        <v>14400</v>
      </c>
      <c r="G1781" s="106">
        <v>1360</v>
      </c>
    </row>
    <row r="1782" spans="1:7" x14ac:dyDescent="0.3">
      <c r="A1782" s="105">
        <v>1959</v>
      </c>
      <c r="B1782" s="96" t="s">
        <v>23</v>
      </c>
      <c r="C1782" s="96" t="s">
        <v>139</v>
      </c>
      <c r="D1782" s="96">
        <v>12</v>
      </c>
      <c r="E1782" s="160">
        <v>14528</v>
      </c>
      <c r="F1782" s="160">
        <v>3600</v>
      </c>
      <c r="G1782" s="106">
        <v>220</v>
      </c>
    </row>
    <row r="1783" spans="1:7" x14ac:dyDescent="0.3">
      <c r="A1783" s="105">
        <v>1959</v>
      </c>
      <c r="B1783" s="96" t="s">
        <v>23</v>
      </c>
      <c r="C1783" s="96" t="s">
        <v>140</v>
      </c>
      <c r="D1783" s="96">
        <v>4</v>
      </c>
      <c r="E1783" s="160">
        <v>10040</v>
      </c>
      <c r="F1783" s="160">
        <v>3600</v>
      </c>
      <c r="G1783" s="106">
        <v>600</v>
      </c>
    </row>
    <row r="1784" spans="1:7" x14ac:dyDescent="0.3">
      <c r="A1784" s="105">
        <v>1959</v>
      </c>
      <c r="B1784" s="96" t="s">
        <v>25</v>
      </c>
      <c r="C1784" s="96" t="s">
        <v>138</v>
      </c>
      <c r="D1784" s="96">
        <v>1</v>
      </c>
      <c r="E1784" s="96">
        <v>239</v>
      </c>
      <c r="F1784" s="96">
        <v>239</v>
      </c>
      <c r="G1784" s="106">
        <v>239</v>
      </c>
    </row>
    <row r="1785" spans="1:7" x14ac:dyDescent="0.3">
      <c r="A1785" s="105">
        <v>1959</v>
      </c>
      <c r="B1785" s="96" t="s">
        <v>27</v>
      </c>
      <c r="C1785" s="96" t="s">
        <v>138</v>
      </c>
      <c r="D1785" s="96">
        <v>3</v>
      </c>
      <c r="E1785" s="96">
        <v>186.3</v>
      </c>
      <c r="F1785" s="96">
        <v>161.9</v>
      </c>
      <c r="G1785" s="106">
        <v>0.1</v>
      </c>
    </row>
    <row r="1786" spans="1:7" x14ac:dyDescent="0.3">
      <c r="A1786" s="105">
        <v>1959</v>
      </c>
      <c r="B1786" s="96" t="s">
        <v>27</v>
      </c>
      <c r="C1786" s="96" t="s">
        <v>139</v>
      </c>
      <c r="D1786" s="96">
        <v>8</v>
      </c>
      <c r="E1786" s="96">
        <v>650.20000000000005</v>
      </c>
      <c r="F1786" s="96">
        <v>202.3</v>
      </c>
      <c r="G1786" s="106">
        <v>0.1</v>
      </c>
    </row>
    <row r="1787" spans="1:7" x14ac:dyDescent="0.3">
      <c r="A1787" s="105">
        <v>1959</v>
      </c>
      <c r="B1787" s="96" t="s">
        <v>28</v>
      </c>
      <c r="C1787" s="96" t="s">
        <v>138</v>
      </c>
      <c r="D1787" s="96">
        <v>12</v>
      </c>
      <c r="E1787" s="160">
        <v>24295.29</v>
      </c>
      <c r="F1787" s="160">
        <v>13856</v>
      </c>
      <c r="G1787" s="106">
        <v>242.82</v>
      </c>
    </row>
    <row r="1788" spans="1:7" x14ac:dyDescent="0.3">
      <c r="A1788" s="105">
        <v>1959</v>
      </c>
      <c r="B1788" s="96" t="s">
        <v>28</v>
      </c>
      <c r="C1788" s="96" t="s">
        <v>139</v>
      </c>
      <c r="D1788" s="96">
        <v>9</v>
      </c>
      <c r="E1788" s="160">
        <v>9696.32</v>
      </c>
      <c r="F1788" s="160">
        <v>2416</v>
      </c>
      <c r="G1788" s="106">
        <v>364.23</v>
      </c>
    </row>
    <row r="1789" spans="1:7" x14ac:dyDescent="0.3">
      <c r="A1789" s="105">
        <v>1959</v>
      </c>
      <c r="B1789" s="96" t="s">
        <v>28</v>
      </c>
      <c r="C1789" s="96" t="s">
        <v>140</v>
      </c>
      <c r="D1789" s="96">
        <v>2</v>
      </c>
      <c r="E1789" s="96">
        <v>637.4</v>
      </c>
      <c r="F1789" s="96">
        <v>323.76</v>
      </c>
      <c r="G1789" s="106">
        <v>313.64</v>
      </c>
    </row>
    <row r="1790" spans="1:7" x14ac:dyDescent="0.3">
      <c r="A1790" s="105">
        <v>1959</v>
      </c>
      <c r="B1790" s="96" t="s">
        <v>29</v>
      </c>
      <c r="C1790" s="96" t="s">
        <v>138</v>
      </c>
      <c r="D1790" s="96">
        <v>7</v>
      </c>
      <c r="E1790" s="160">
        <v>3676.05</v>
      </c>
      <c r="F1790" s="160">
        <v>1068.8</v>
      </c>
      <c r="G1790" s="106">
        <v>242.91</v>
      </c>
    </row>
    <row r="1791" spans="1:7" x14ac:dyDescent="0.3">
      <c r="A1791" s="105">
        <v>1959</v>
      </c>
      <c r="B1791" s="96" t="s">
        <v>29</v>
      </c>
      <c r="C1791" s="96" t="s">
        <v>139</v>
      </c>
      <c r="D1791" s="96">
        <v>5</v>
      </c>
      <c r="E1791" s="160">
        <v>7854.14</v>
      </c>
      <c r="F1791" s="160">
        <v>4655.8</v>
      </c>
      <c r="G1791" s="106">
        <v>202.42</v>
      </c>
    </row>
    <row r="1792" spans="1:7" x14ac:dyDescent="0.3">
      <c r="A1792" s="105">
        <v>1959</v>
      </c>
      <c r="B1792" s="96" t="s">
        <v>30</v>
      </c>
      <c r="C1792" s="96" t="s">
        <v>138</v>
      </c>
      <c r="D1792" s="96">
        <v>33</v>
      </c>
      <c r="E1792" s="96">
        <v>371.92</v>
      </c>
      <c r="F1792" s="96">
        <v>358.85</v>
      </c>
      <c r="G1792" s="106">
        <v>0.01</v>
      </c>
    </row>
    <row r="1793" spans="1:7" x14ac:dyDescent="0.3">
      <c r="A1793" s="105">
        <v>1959</v>
      </c>
      <c r="B1793" s="96" t="s">
        <v>30</v>
      </c>
      <c r="C1793" s="96" t="s">
        <v>139</v>
      </c>
      <c r="D1793" s="96">
        <v>27</v>
      </c>
      <c r="E1793" s="160">
        <v>39126.54</v>
      </c>
      <c r="F1793" s="160">
        <v>23486.67</v>
      </c>
      <c r="G1793" s="106">
        <v>0.01</v>
      </c>
    </row>
    <row r="1794" spans="1:7" x14ac:dyDescent="0.3">
      <c r="A1794" s="105">
        <v>1958</v>
      </c>
      <c r="B1794" s="96" t="s">
        <v>18</v>
      </c>
      <c r="C1794" s="96" t="s">
        <v>138</v>
      </c>
      <c r="D1794" s="96">
        <v>1890</v>
      </c>
      <c r="E1794" s="160">
        <v>483614</v>
      </c>
      <c r="F1794" s="160">
        <v>285935.09000000003</v>
      </c>
      <c r="G1794" s="106">
        <v>0.1</v>
      </c>
    </row>
    <row r="1795" spans="1:7" x14ac:dyDescent="0.3">
      <c r="A1795" s="105">
        <v>1958</v>
      </c>
      <c r="B1795" s="96" t="s">
        <v>18</v>
      </c>
      <c r="C1795" s="96" t="s">
        <v>139</v>
      </c>
      <c r="D1795" s="96">
        <v>1141</v>
      </c>
      <c r="E1795" s="160">
        <v>372352.3</v>
      </c>
      <c r="F1795" s="160">
        <v>31658.6</v>
      </c>
      <c r="G1795" s="106">
        <v>0.1</v>
      </c>
    </row>
    <row r="1796" spans="1:7" x14ac:dyDescent="0.3">
      <c r="A1796" s="105">
        <v>1958</v>
      </c>
      <c r="B1796" s="96" t="s">
        <v>21</v>
      </c>
      <c r="C1796" s="96" t="s">
        <v>138</v>
      </c>
      <c r="D1796" s="96">
        <v>3</v>
      </c>
      <c r="E1796" s="160">
        <v>1069</v>
      </c>
      <c r="F1796" s="96">
        <v>405</v>
      </c>
      <c r="G1796" s="106">
        <v>259</v>
      </c>
    </row>
    <row r="1797" spans="1:7" x14ac:dyDescent="0.3">
      <c r="A1797" s="105">
        <v>1958</v>
      </c>
      <c r="B1797" s="96" t="s">
        <v>27</v>
      </c>
      <c r="C1797" s="96" t="s">
        <v>138</v>
      </c>
      <c r="D1797" s="96">
        <v>1</v>
      </c>
      <c r="E1797" s="96">
        <v>0.1</v>
      </c>
      <c r="F1797" s="96">
        <v>0.1</v>
      </c>
      <c r="G1797" s="106">
        <v>0.1</v>
      </c>
    </row>
    <row r="1798" spans="1:7" x14ac:dyDescent="0.3">
      <c r="A1798" s="105">
        <v>1958</v>
      </c>
      <c r="B1798" s="96" t="s">
        <v>30</v>
      </c>
      <c r="C1798" s="96" t="s">
        <v>138</v>
      </c>
      <c r="D1798" s="96">
        <v>62</v>
      </c>
      <c r="E1798" s="160">
        <v>361487.45</v>
      </c>
      <c r="F1798" s="160">
        <v>134197.25</v>
      </c>
      <c r="G1798" s="106">
        <v>0.01</v>
      </c>
    </row>
    <row r="1799" spans="1:7" x14ac:dyDescent="0.3">
      <c r="A1799" s="105">
        <v>1958</v>
      </c>
      <c r="B1799" s="96" t="s">
        <v>30</v>
      </c>
      <c r="C1799" s="96" t="s">
        <v>139</v>
      </c>
      <c r="D1799" s="96">
        <v>38</v>
      </c>
      <c r="E1799" s="160">
        <v>527544.55000000005</v>
      </c>
      <c r="F1799" s="160">
        <v>126092.7</v>
      </c>
      <c r="G1799" s="106">
        <v>0.01</v>
      </c>
    </row>
    <row r="1800" spans="1:7" x14ac:dyDescent="0.3">
      <c r="A1800" s="105">
        <v>1957</v>
      </c>
      <c r="B1800" s="96" t="s">
        <v>18</v>
      </c>
      <c r="C1800" s="96" t="s">
        <v>138</v>
      </c>
      <c r="D1800" s="96">
        <v>941</v>
      </c>
      <c r="E1800" s="160">
        <v>9334.6</v>
      </c>
      <c r="F1800" s="160">
        <v>1335.4</v>
      </c>
      <c r="G1800" s="106">
        <v>0.1</v>
      </c>
    </row>
    <row r="1801" spans="1:7" x14ac:dyDescent="0.3">
      <c r="A1801" s="105">
        <v>1957</v>
      </c>
      <c r="B1801" s="96" t="s">
        <v>18</v>
      </c>
      <c r="C1801" s="96" t="s">
        <v>139</v>
      </c>
      <c r="D1801" s="96">
        <v>308</v>
      </c>
      <c r="E1801" s="160">
        <v>3040.9</v>
      </c>
      <c r="F1801" s="160">
        <v>1513.5</v>
      </c>
      <c r="G1801" s="106">
        <v>0.1</v>
      </c>
    </row>
    <row r="1802" spans="1:7" x14ac:dyDescent="0.3">
      <c r="A1802" s="105">
        <v>1957</v>
      </c>
      <c r="B1802" s="96" t="s">
        <v>21</v>
      </c>
      <c r="C1802" s="96" t="s">
        <v>138</v>
      </c>
      <c r="D1802" s="96">
        <v>11</v>
      </c>
      <c r="E1802" s="160">
        <v>4906</v>
      </c>
      <c r="F1802" s="160">
        <v>1012</v>
      </c>
      <c r="G1802" s="106">
        <v>243</v>
      </c>
    </row>
    <row r="1803" spans="1:7" x14ac:dyDescent="0.3">
      <c r="A1803" s="105">
        <v>1957</v>
      </c>
      <c r="B1803" s="96" t="s">
        <v>27</v>
      </c>
      <c r="C1803" s="96" t="s">
        <v>139</v>
      </c>
      <c r="D1803" s="96">
        <v>3</v>
      </c>
      <c r="E1803" s="96">
        <v>1</v>
      </c>
      <c r="F1803" s="96">
        <v>0.8</v>
      </c>
      <c r="G1803" s="106">
        <v>0.1</v>
      </c>
    </row>
    <row r="1804" spans="1:7" x14ac:dyDescent="0.3">
      <c r="A1804" s="105">
        <v>1957</v>
      </c>
      <c r="B1804" s="96" t="s">
        <v>30</v>
      </c>
      <c r="C1804" s="96" t="s">
        <v>138</v>
      </c>
      <c r="D1804" s="96">
        <v>47</v>
      </c>
      <c r="E1804" s="160">
        <v>12857.57</v>
      </c>
      <c r="F1804" s="160">
        <v>6125.85</v>
      </c>
      <c r="G1804" s="106">
        <v>0.01</v>
      </c>
    </row>
    <row r="1805" spans="1:7" x14ac:dyDescent="0.3">
      <c r="A1805" s="105">
        <v>1957</v>
      </c>
      <c r="B1805" s="96" t="s">
        <v>30</v>
      </c>
      <c r="C1805" s="96" t="s">
        <v>139</v>
      </c>
      <c r="D1805" s="96">
        <v>41</v>
      </c>
      <c r="E1805" s="160">
        <v>65087.19</v>
      </c>
      <c r="F1805" s="160">
        <v>17449.22</v>
      </c>
      <c r="G1805" s="106">
        <v>0.01</v>
      </c>
    </row>
    <row r="1806" spans="1:7" x14ac:dyDescent="0.3">
      <c r="A1806" s="105">
        <v>1956</v>
      </c>
      <c r="B1806" s="96" t="s">
        <v>18</v>
      </c>
      <c r="C1806" s="96" t="s">
        <v>138</v>
      </c>
      <c r="D1806" s="96">
        <v>1358</v>
      </c>
      <c r="E1806" s="160">
        <v>216097.4</v>
      </c>
      <c r="F1806" s="160">
        <v>60702.9</v>
      </c>
      <c r="G1806" s="106">
        <v>0.1</v>
      </c>
    </row>
    <row r="1807" spans="1:7" x14ac:dyDescent="0.3">
      <c r="A1807" s="105">
        <v>1956</v>
      </c>
      <c r="B1807" s="96" t="s">
        <v>18</v>
      </c>
      <c r="C1807" s="96" t="s">
        <v>139</v>
      </c>
      <c r="D1807" s="96">
        <v>488</v>
      </c>
      <c r="E1807" s="160">
        <v>6986.4</v>
      </c>
      <c r="F1807" s="160">
        <v>2144.8000000000002</v>
      </c>
      <c r="G1807" s="106">
        <v>0.1</v>
      </c>
    </row>
    <row r="1808" spans="1:7" x14ac:dyDescent="0.3">
      <c r="A1808" s="105">
        <v>1956</v>
      </c>
      <c r="B1808" s="96" t="s">
        <v>21</v>
      </c>
      <c r="C1808" s="96" t="s">
        <v>138</v>
      </c>
      <c r="D1808" s="96">
        <v>6</v>
      </c>
      <c r="E1808" s="160">
        <v>2493</v>
      </c>
      <c r="F1808" s="96">
        <v>688</v>
      </c>
      <c r="G1808" s="106">
        <v>202</v>
      </c>
    </row>
    <row r="1809" spans="1:7" x14ac:dyDescent="0.3">
      <c r="A1809" s="105">
        <v>1956</v>
      </c>
      <c r="B1809" s="96" t="s">
        <v>27</v>
      </c>
      <c r="C1809" s="96" t="s">
        <v>138</v>
      </c>
      <c r="D1809" s="96">
        <v>1</v>
      </c>
      <c r="E1809" s="96">
        <v>0.1</v>
      </c>
      <c r="F1809" s="96">
        <v>0.1</v>
      </c>
      <c r="G1809" s="106">
        <v>0.1</v>
      </c>
    </row>
    <row r="1810" spans="1:7" x14ac:dyDescent="0.3">
      <c r="A1810" s="105">
        <v>1956</v>
      </c>
      <c r="B1810" s="96" t="s">
        <v>27</v>
      </c>
      <c r="C1810" s="96" t="s">
        <v>139</v>
      </c>
      <c r="D1810" s="96">
        <v>3</v>
      </c>
      <c r="E1810" s="96">
        <v>647.6</v>
      </c>
      <c r="F1810" s="96">
        <v>445.2</v>
      </c>
      <c r="G1810" s="106">
        <v>0.1</v>
      </c>
    </row>
    <row r="1811" spans="1:7" x14ac:dyDescent="0.3">
      <c r="A1811" s="105">
        <v>1956</v>
      </c>
      <c r="B1811" s="96" t="s">
        <v>30</v>
      </c>
      <c r="C1811" s="96" t="s">
        <v>138</v>
      </c>
      <c r="D1811" s="96">
        <v>51</v>
      </c>
      <c r="E1811" s="160">
        <v>1425.45</v>
      </c>
      <c r="F1811" s="96">
        <v>999.85</v>
      </c>
      <c r="G1811" s="106">
        <v>0.01</v>
      </c>
    </row>
    <row r="1812" spans="1:7" x14ac:dyDescent="0.3">
      <c r="A1812" s="105">
        <v>1956</v>
      </c>
      <c r="B1812" s="96" t="s">
        <v>30</v>
      </c>
      <c r="C1812" s="96" t="s">
        <v>139</v>
      </c>
      <c r="D1812" s="96">
        <v>4</v>
      </c>
      <c r="E1812" s="96">
        <v>64.599999999999994</v>
      </c>
      <c r="F1812" s="96">
        <v>42</v>
      </c>
      <c r="G1812" s="106">
        <v>0.4</v>
      </c>
    </row>
    <row r="1813" spans="1:7" x14ac:dyDescent="0.3">
      <c r="A1813" s="105">
        <v>1955</v>
      </c>
      <c r="B1813" s="96" t="s">
        <v>18</v>
      </c>
      <c r="C1813" s="96" t="s">
        <v>138</v>
      </c>
      <c r="D1813" s="96">
        <v>830</v>
      </c>
      <c r="E1813" s="160">
        <v>20372.400000000001</v>
      </c>
      <c r="F1813" s="160">
        <v>4548.6000000000004</v>
      </c>
      <c r="G1813" s="106">
        <v>0.1</v>
      </c>
    </row>
    <row r="1814" spans="1:7" x14ac:dyDescent="0.3">
      <c r="A1814" s="105">
        <v>1955</v>
      </c>
      <c r="B1814" s="96" t="s">
        <v>18</v>
      </c>
      <c r="C1814" s="96" t="s">
        <v>139</v>
      </c>
      <c r="D1814" s="96">
        <v>424</v>
      </c>
      <c r="E1814" s="160">
        <v>2583.4</v>
      </c>
      <c r="F1814" s="96">
        <v>284.8</v>
      </c>
      <c r="G1814" s="106">
        <v>0.1</v>
      </c>
    </row>
    <row r="1815" spans="1:7" x14ac:dyDescent="0.3">
      <c r="A1815" s="105">
        <v>1955</v>
      </c>
      <c r="B1815" s="96" t="s">
        <v>21</v>
      </c>
      <c r="C1815" s="96" t="s">
        <v>138</v>
      </c>
      <c r="D1815" s="96">
        <v>2</v>
      </c>
      <c r="E1815" s="96">
        <v>895</v>
      </c>
      <c r="F1815" s="96">
        <v>518</v>
      </c>
      <c r="G1815" s="106">
        <v>377</v>
      </c>
    </row>
    <row r="1816" spans="1:7" x14ac:dyDescent="0.3">
      <c r="A1816" s="105">
        <v>1955</v>
      </c>
      <c r="B1816" s="96" t="s">
        <v>27</v>
      </c>
      <c r="C1816" s="96" t="s">
        <v>138</v>
      </c>
      <c r="D1816" s="96">
        <v>2</v>
      </c>
      <c r="E1816" s="96">
        <v>0.2</v>
      </c>
      <c r="F1816" s="96">
        <v>0.1</v>
      </c>
      <c r="G1816" s="106">
        <v>0.1</v>
      </c>
    </row>
    <row r="1817" spans="1:7" x14ac:dyDescent="0.3">
      <c r="A1817" s="105">
        <v>1955</v>
      </c>
      <c r="B1817" s="96" t="s">
        <v>27</v>
      </c>
      <c r="C1817" s="96" t="s">
        <v>139</v>
      </c>
      <c r="D1817" s="96">
        <v>16</v>
      </c>
      <c r="E1817" s="160">
        <v>46306</v>
      </c>
      <c r="F1817" s="160">
        <v>24282</v>
      </c>
      <c r="G1817" s="106">
        <v>0.1</v>
      </c>
    </row>
    <row r="1818" spans="1:7" x14ac:dyDescent="0.3">
      <c r="A1818" s="105">
        <v>1955</v>
      </c>
      <c r="B1818" s="96" t="s">
        <v>27</v>
      </c>
      <c r="C1818" s="96" t="s">
        <v>140</v>
      </c>
      <c r="D1818" s="96">
        <v>1</v>
      </c>
      <c r="E1818" s="96">
        <v>200</v>
      </c>
      <c r="F1818" s="96">
        <v>200</v>
      </c>
      <c r="G1818" s="106">
        <v>200</v>
      </c>
    </row>
    <row r="1819" spans="1:7" x14ac:dyDescent="0.3">
      <c r="A1819" s="105">
        <v>1955</v>
      </c>
      <c r="B1819" s="96" t="s">
        <v>30</v>
      </c>
      <c r="C1819" s="96" t="s">
        <v>138</v>
      </c>
      <c r="D1819" s="96">
        <v>54</v>
      </c>
      <c r="E1819" s="160">
        <v>3148.77</v>
      </c>
      <c r="F1819" s="160">
        <v>2435.41</v>
      </c>
      <c r="G1819" s="106">
        <v>0.01</v>
      </c>
    </row>
    <row r="1820" spans="1:7" x14ac:dyDescent="0.3">
      <c r="A1820" s="105">
        <v>1955</v>
      </c>
      <c r="B1820" s="96" t="s">
        <v>30</v>
      </c>
      <c r="C1820" s="96" t="s">
        <v>139</v>
      </c>
      <c r="D1820" s="96">
        <v>21</v>
      </c>
      <c r="E1820" s="160">
        <v>46777.120000000003</v>
      </c>
      <c r="F1820" s="160">
        <v>20284</v>
      </c>
      <c r="G1820" s="106">
        <v>0.01</v>
      </c>
    </row>
    <row r="1821" spans="1:7" x14ac:dyDescent="0.3">
      <c r="A1821" s="105">
        <v>1954</v>
      </c>
      <c r="B1821" s="96" t="s">
        <v>18</v>
      </c>
      <c r="C1821" s="96" t="s">
        <v>138</v>
      </c>
      <c r="D1821" s="96">
        <v>590</v>
      </c>
      <c r="E1821" s="160">
        <v>4159.8999999999996</v>
      </c>
      <c r="F1821" s="96">
        <v>991.4</v>
      </c>
      <c r="G1821" s="106">
        <v>0.1</v>
      </c>
    </row>
    <row r="1822" spans="1:7" x14ac:dyDescent="0.3">
      <c r="A1822" s="105">
        <v>1954</v>
      </c>
      <c r="B1822" s="96" t="s">
        <v>18</v>
      </c>
      <c r="C1822" s="96" t="s">
        <v>139</v>
      </c>
      <c r="D1822" s="96">
        <v>116</v>
      </c>
      <c r="E1822" s="96">
        <v>65.2</v>
      </c>
      <c r="F1822" s="96">
        <v>14.1</v>
      </c>
      <c r="G1822" s="106">
        <v>0.1</v>
      </c>
    </row>
    <row r="1823" spans="1:7" x14ac:dyDescent="0.3">
      <c r="A1823" s="105">
        <v>1954</v>
      </c>
      <c r="B1823" s="96" t="s">
        <v>27</v>
      </c>
      <c r="C1823" s="96" t="s">
        <v>138</v>
      </c>
      <c r="D1823" s="96">
        <v>2</v>
      </c>
      <c r="E1823" s="96">
        <v>0.9</v>
      </c>
      <c r="F1823" s="96">
        <v>0.8</v>
      </c>
      <c r="G1823" s="106">
        <v>0.1</v>
      </c>
    </row>
    <row r="1824" spans="1:7" x14ac:dyDescent="0.3">
      <c r="A1824" s="105">
        <v>1954</v>
      </c>
      <c r="B1824" s="96" t="s">
        <v>27</v>
      </c>
      <c r="C1824" s="96" t="s">
        <v>139</v>
      </c>
      <c r="D1824" s="96">
        <v>2</v>
      </c>
      <c r="E1824" s="96">
        <v>433</v>
      </c>
      <c r="F1824" s="96">
        <v>364.2</v>
      </c>
      <c r="G1824" s="106">
        <v>68.8</v>
      </c>
    </row>
    <row r="1825" spans="1:7" x14ac:dyDescent="0.3">
      <c r="A1825" s="105">
        <v>1954</v>
      </c>
      <c r="B1825" s="96" t="s">
        <v>30</v>
      </c>
      <c r="C1825" s="96" t="s">
        <v>138</v>
      </c>
      <c r="D1825" s="96">
        <v>44</v>
      </c>
      <c r="E1825" s="160">
        <v>1935.48</v>
      </c>
      <c r="F1825" s="96">
        <v>723.01</v>
      </c>
      <c r="G1825" s="106">
        <v>0.01</v>
      </c>
    </row>
    <row r="1826" spans="1:7" x14ac:dyDescent="0.3">
      <c r="A1826" s="105">
        <v>1954</v>
      </c>
      <c r="B1826" s="96" t="s">
        <v>30</v>
      </c>
      <c r="C1826" s="96" t="s">
        <v>139</v>
      </c>
      <c r="D1826" s="96">
        <v>13</v>
      </c>
      <c r="E1826" s="160">
        <v>2998.74</v>
      </c>
      <c r="F1826" s="160">
        <v>1385.22</v>
      </c>
      <c r="G1826" s="106">
        <v>0.01</v>
      </c>
    </row>
    <row r="1827" spans="1:7" x14ac:dyDescent="0.3">
      <c r="A1827" s="105">
        <v>1953</v>
      </c>
      <c r="B1827" s="96" t="s">
        <v>18</v>
      </c>
      <c r="C1827" s="96" t="s">
        <v>138</v>
      </c>
      <c r="D1827" s="96">
        <v>712</v>
      </c>
      <c r="E1827" s="160">
        <v>14112.7</v>
      </c>
      <c r="F1827" s="160">
        <v>7834.7</v>
      </c>
      <c r="G1827" s="106">
        <v>0.1</v>
      </c>
    </row>
    <row r="1828" spans="1:7" x14ac:dyDescent="0.3">
      <c r="A1828" s="105">
        <v>1953</v>
      </c>
      <c r="B1828" s="96" t="s">
        <v>18</v>
      </c>
      <c r="C1828" s="96" t="s">
        <v>139</v>
      </c>
      <c r="D1828" s="96">
        <v>562</v>
      </c>
      <c r="E1828" s="160">
        <v>1590.7</v>
      </c>
      <c r="F1828" s="96">
        <v>566.5</v>
      </c>
      <c r="G1828" s="106">
        <v>0.1</v>
      </c>
    </row>
    <row r="1829" spans="1:7" x14ac:dyDescent="0.3">
      <c r="A1829" s="105">
        <v>1953</v>
      </c>
      <c r="B1829" s="96" t="s">
        <v>27</v>
      </c>
      <c r="C1829" s="96" t="s">
        <v>138</v>
      </c>
      <c r="D1829" s="96">
        <v>6</v>
      </c>
      <c r="E1829" s="160">
        <v>139335.1</v>
      </c>
      <c r="F1829" s="160">
        <v>134156</v>
      </c>
      <c r="G1829" s="106">
        <v>0.4</v>
      </c>
    </row>
    <row r="1830" spans="1:7" x14ac:dyDescent="0.3">
      <c r="A1830" s="105">
        <v>1953</v>
      </c>
      <c r="B1830" s="96" t="s">
        <v>27</v>
      </c>
      <c r="C1830" s="96" t="s">
        <v>139</v>
      </c>
      <c r="D1830" s="96">
        <v>12</v>
      </c>
      <c r="E1830" s="160">
        <v>261253.3</v>
      </c>
      <c r="F1830" s="160">
        <v>105220</v>
      </c>
      <c r="G1830" s="106">
        <v>0.1</v>
      </c>
    </row>
    <row r="1831" spans="1:7" x14ac:dyDescent="0.3">
      <c r="A1831" s="105">
        <v>1953</v>
      </c>
      <c r="B1831" s="96" t="s">
        <v>30</v>
      </c>
      <c r="C1831" s="96" t="s">
        <v>138</v>
      </c>
      <c r="D1831" s="96">
        <v>39</v>
      </c>
      <c r="E1831" s="160">
        <v>23906.66</v>
      </c>
      <c r="F1831" s="160">
        <v>20416.55</v>
      </c>
      <c r="G1831" s="106">
        <v>0.01</v>
      </c>
    </row>
    <row r="1832" spans="1:7" x14ac:dyDescent="0.3">
      <c r="A1832" s="105">
        <v>1953</v>
      </c>
      <c r="B1832" s="96" t="s">
        <v>30</v>
      </c>
      <c r="C1832" s="96" t="s">
        <v>139</v>
      </c>
      <c r="D1832" s="96">
        <v>16</v>
      </c>
      <c r="E1832" s="160">
        <v>151892.9</v>
      </c>
      <c r="F1832" s="160">
        <v>107559.78</v>
      </c>
      <c r="G1832" s="106">
        <v>0.01</v>
      </c>
    </row>
    <row r="1833" spans="1:7" x14ac:dyDescent="0.3">
      <c r="A1833" s="105">
        <v>1952</v>
      </c>
      <c r="B1833" s="96" t="s">
        <v>18</v>
      </c>
      <c r="C1833" s="96" t="s">
        <v>138</v>
      </c>
      <c r="D1833" s="96">
        <v>1311</v>
      </c>
      <c r="E1833" s="160">
        <v>38337.9</v>
      </c>
      <c r="F1833" s="160">
        <v>9761</v>
      </c>
      <c r="G1833" s="106">
        <v>0.1</v>
      </c>
    </row>
    <row r="1834" spans="1:7" x14ac:dyDescent="0.3">
      <c r="A1834" s="105">
        <v>1952</v>
      </c>
      <c r="B1834" s="96" t="s">
        <v>18</v>
      </c>
      <c r="C1834" s="96" t="s">
        <v>139</v>
      </c>
      <c r="D1834" s="96">
        <v>430</v>
      </c>
      <c r="E1834" s="160">
        <v>23334.400000000001</v>
      </c>
      <c r="F1834" s="160">
        <v>6276.6</v>
      </c>
      <c r="G1834" s="106">
        <v>0.1</v>
      </c>
    </row>
    <row r="1835" spans="1:7" x14ac:dyDescent="0.3">
      <c r="A1835" s="105">
        <v>1952</v>
      </c>
      <c r="B1835" s="96" t="s">
        <v>27</v>
      </c>
      <c r="C1835" s="96" t="s">
        <v>138</v>
      </c>
      <c r="D1835" s="96">
        <v>3</v>
      </c>
      <c r="E1835" s="160">
        <v>65528.1</v>
      </c>
      <c r="F1835" s="160">
        <v>64751</v>
      </c>
      <c r="G1835" s="106">
        <v>0.1</v>
      </c>
    </row>
    <row r="1836" spans="1:7" x14ac:dyDescent="0.3">
      <c r="A1836" s="105">
        <v>1952</v>
      </c>
      <c r="B1836" s="96" t="s">
        <v>27</v>
      </c>
      <c r="C1836" s="96" t="s">
        <v>139</v>
      </c>
      <c r="D1836" s="96">
        <v>2</v>
      </c>
      <c r="E1836" s="96">
        <v>60.8</v>
      </c>
      <c r="F1836" s="96">
        <v>60.7</v>
      </c>
      <c r="G1836" s="106">
        <v>0.1</v>
      </c>
    </row>
    <row r="1837" spans="1:7" x14ac:dyDescent="0.3">
      <c r="A1837" s="105">
        <v>1952</v>
      </c>
      <c r="B1837" s="96" t="s">
        <v>30</v>
      </c>
      <c r="C1837" s="96" t="s">
        <v>138</v>
      </c>
      <c r="D1837" s="96">
        <v>17</v>
      </c>
      <c r="E1837" s="160">
        <v>37726.36</v>
      </c>
      <c r="F1837" s="160">
        <v>24748.76</v>
      </c>
      <c r="G1837" s="106">
        <v>0.01</v>
      </c>
    </row>
    <row r="1838" spans="1:7" x14ac:dyDescent="0.3">
      <c r="A1838" s="105">
        <v>1952</v>
      </c>
      <c r="B1838" s="96" t="s">
        <v>30</v>
      </c>
      <c r="C1838" s="96" t="s">
        <v>139</v>
      </c>
      <c r="D1838" s="96">
        <v>8</v>
      </c>
      <c r="E1838" s="160">
        <v>2078.54</v>
      </c>
      <c r="F1838" s="160">
        <v>1131.6300000000001</v>
      </c>
      <c r="G1838" s="106">
        <v>0.1</v>
      </c>
    </row>
    <row r="1839" spans="1:7" x14ac:dyDescent="0.3">
      <c r="A1839" s="105">
        <v>1951</v>
      </c>
      <c r="B1839" s="96" t="s">
        <v>18</v>
      </c>
      <c r="C1839" s="96" t="s">
        <v>138</v>
      </c>
      <c r="D1839" s="96">
        <v>1230</v>
      </c>
      <c r="E1839" s="160">
        <v>124738.5</v>
      </c>
      <c r="F1839" s="160">
        <v>40144.800000000003</v>
      </c>
      <c r="G1839" s="106">
        <v>0.1</v>
      </c>
    </row>
    <row r="1840" spans="1:7" x14ac:dyDescent="0.3">
      <c r="A1840" s="105">
        <v>1951</v>
      </c>
      <c r="B1840" s="96" t="s">
        <v>18</v>
      </c>
      <c r="C1840" s="96" t="s">
        <v>139</v>
      </c>
      <c r="D1840" s="96">
        <v>568</v>
      </c>
      <c r="E1840" s="160">
        <v>45338.6</v>
      </c>
      <c r="F1840" s="160">
        <v>8583.2999999999993</v>
      </c>
      <c r="G1840" s="106">
        <v>0.1</v>
      </c>
    </row>
    <row r="1841" spans="1:7" x14ac:dyDescent="0.3">
      <c r="A1841" s="105">
        <v>1951</v>
      </c>
      <c r="B1841" s="96" t="s">
        <v>27</v>
      </c>
      <c r="C1841" s="96" t="s">
        <v>138</v>
      </c>
      <c r="D1841" s="96">
        <v>1</v>
      </c>
      <c r="E1841" s="96">
        <v>388.5</v>
      </c>
      <c r="F1841" s="96">
        <v>388.5</v>
      </c>
      <c r="G1841" s="106">
        <v>388.5</v>
      </c>
    </row>
    <row r="1842" spans="1:7" x14ac:dyDescent="0.3">
      <c r="A1842" s="105">
        <v>1951</v>
      </c>
      <c r="B1842" s="96" t="s">
        <v>27</v>
      </c>
      <c r="C1842" s="96" t="s">
        <v>139</v>
      </c>
      <c r="D1842" s="96">
        <v>5</v>
      </c>
      <c r="E1842" s="160">
        <v>1283.3</v>
      </c>
      <c r="F1842" s="96">
        <v>777</v>
      </c>
      <c r="G1842" s="106">
        <v>0.4</v>
      </c>
    </row>
    <row r="1843" spans="1:7" x14ac:dyDescent="0.3">
      <c r="A1843" s="105">
        <v>1951</v>
      </c>
      <c r="B1843" s="96" t="s">
        <v>30</v>
      </c>
      <c r="C1843" s="96" t="s">
        <v>138</v>
      </c>
      <c r="D1843" s="96">
        <v>53</v>
      </c>
      <c r="E1843" s="160">
        <v>33502.160000000003</v>
      </c>
      <c r="F1843" s="160">
        <v>15545.18</v>
      </c>
      <c r="G1843" s="106">
        <v>0.01</v>
      </c>
    </row>
    <row r="1844" spans="1:7" x14ac:dyDescent="0.3">
      <c r="A1844" s="105">
        <v>1951</v>
      </c>
      <c r="B1844" s="96" t="s">
        <v>30</v>
      </c>
      <c r="C1844" s="96" t="s">
        <v>139</v>
      </c>
      <c r="D1844" s="96">
        <v>18</v>
      </c>
      <c r="E1844" s="160">
        <v>305649.15000000002</v>
      </c>
      <c r="F1844" s="160">
        <v>107770.74</v>
      </c>
      <c r="G1844" s="106">
        <v>0.16</v>
      </c>
    </row>
    <row r="1845" spans="1:7" x14ac:dyDescent="0.3">
      <c r="A1845" s="105">
        <v>1950</v>
      </c>
      <c r="B1845" s="96" t="s">
        <v>18</v>
      </c>
      <c r="C1845" s="96" t="s">
        <v>138</v>
      </c>
      <c r="D1845" s="96">
        <v>1096</v>
      </c>
      <c r="E1845" s="160">
        <v>328410.09999999998</v>
      </c>
      <c r="F1845" s="160">
        <v>99767.3</v>
      </c>
      <c r="G1845" s="106">
        <v>0.1</v>
      </c>
    </row>
    <row r="1846" spans="1:7" x14ac:dyDescent="0.3">
      <c r="A1846" s="105">
        <v>1950</v>
      </c>
      <c r="B1846" s="96" t="s">
        <v>18</v>
      </c>
      <c r="C1846" s="96" t="s">
        <v>139</v>
      </c>
      <c r="D1846" s="96">
        <v>341</v>
      </c>
      <c r="E1846" s="160">
        <v>14932.5</v>
      </c>
      <c r="F1846" s="160">
        <v>5179.8999999999996</v>
      </c>
      <c r="G1846" s="106">
        <v>0.1</v>
      </c>
    </row>
    <row r="1847" spans="1:7" x14ac:dyDescent="0.3">
      <c r="A1847" s="105">
        <v>1950</v>
      </c>
      <c r="B1847" s="96" t="s">
        <v>27</v>
      </c>
      <c r="C1847" s="96" t="s">
        <v>138</v>
      </c>
      <c r="D1847" s="96">
        <v>4</v>
      </c>
      <c r="E1847" s="96">
        <v>325.89999999999998</v>
      </c>
      <c r="F1847" s="96">
        <v>323.8</v>
      </c>
      <c r="G1847" s="106">
        <v>0.1</v>
      </c>
    </row>
    <row r="1848" spans="1:7" x14ac:dyDescent="0.3">
      <c r="A1848" s="105">
        <v>1950</v>
      </c>
      <c r="B1848" s="96" t="s">
        <v>27</v>
      </c>
      <c r="C1848" s="96" t="s">
        <v>139</v>
      </c>
      <c r="D1848" s="96">
        <v>14</v>
      </c>
      <c r="E1848" s="160">
        <v>94036.4</v>
      </c>
      <c r="F1848" s="160">
        <v>48563</v>
      </c>
      <c r="G1848" s="106">
        <v>0.1</v>
      </c>
    </row>
    <row r="1849" spans="1:7" x14ac:dyDescent="0.3">
      <c r="A1849" s="105">
        <v>1950</v>
      </c>
      <c r="B1849" s="96" t="s">
        <v>30</v>
      </c>
      <c r="C1849" s="96" t="s">
        <v>138</v>
      </c>
      <c r="D1849" s="96">
        <v>30</v>
      </c>
      <c r="E1849" s="160">
        <v>149929.4</v>
      </c>
      <c r="F1849" s="160">
        <v>143237.45000000001</v>
      </c>
      <c r="G1849" s="106">
        <v>0.01</v>
      </c>
    </row>
    <row r="1850" spans="1:7" x14ac:dyDescent="0.3">
      <c r="A1850" s="105">
        <v>1950</v>
      </c>
      <c r="B1850" s="96" t="s">
        <v>30</v>
      </c>
      <c r="C1850" s="96" t="s">
        <v>139</v>
      </c>
      <c r="D1850" s="96">
        <v>9</v>
      </c>
      <c r="E1850" s="160">
        <v>27094.42</v>
      </c>
      <c r="F1850" s="160">
        <v>25897.4</v>
      </c>
      <c r="G1850" s="106">
        <v>0.01</v>
      </c>
    </row>
    <row r="1851" spans="1:7" x14ac:dyDescent="0.3">
      <c r="A1851" s="105">
        <v>1949</v>
      </c>
      <c r="B1851" s="96" t="s">
        <v>27</v>
      </c>
      <c r="C1851" s="96" t="s">
        <v>139</v>
      </c>
      <c r="D1851" s="96">
        <v>1</v>
      </c>
      <c r="E1851" s="96">
        <v>0.1</v>
      </c>
      <c r="F1851" s="96">
        <v>0.1</v>
      </c>
      <c r="G1851" s="106">
        <v>0.1</v>
      </c>
    </row>
    <row r="1852" spans="1:7" x14ac:dyDescent="0.3">
      <c r="A1852" s="105">
        <v>1949</v>
      </c>
      <c r="B1852" s="96" t="s">
        <v>30</v>
      </c>
      <c r="C1852" s="96" t="s">
        <v>138</v>
      </c>
      <c r="D1852" s="96">
        <v>10</v>
      </c>
      <c r="E1852" s="96">
        <v>29.39</v>
      </c>
      <c r="F1852" s="96">
        <v>28.43</v>
      </c>
      <c r="G1852" s="106">
        <v>0.01</v>
      </c>
    </row>
    <row r="1853" spans="1:7" x14ac:dyDescent="0.3">
      <c r="A1853" s="105">
        <v>1948</v>
      </c>
      <c r="B1853" s="96" t="s">
        <v>27</v>
      </c>
      <c r="C1853" s="96" t="s">
        <v>138</v>
      </c>
      <c r="D1853" s="96">
        <v>2</v>
      </c>
      <c r="E1853" s="160">
        <v>1602.5</v>
      </c>
      <c r="F1853" s="160">
        <v>1600</v>
      </c>
      <c r="G1853" s="106">
        <v>2.5</v>
      </c>
    </row>
    <row r="1854" spans="1:7" x14ac:dyDescent="0.3">
      <c r="A1854" s="105">
        <v>1948</v>
      </c>
      <c r="B1854" s="96" t="s">
        <v>27</v>
      </c>
      <c r="C1854" s="96" t="s">
        <v>139</v>
      </c>
      <c r="D1854" s="96">
        <v>2</v>
      </c>
      <c r="E1854" s="160">
        <v>3300</v>
      </c>
      <c r="F1854" s="160">
        <v>1700</v>
      </c>
      <c r="G1854" s="106">
        <v>1600</v>
      </c>
    </row>
    <row r="1855" spans="1:7" x14ac:dyDescent="0.3">
      <c r="A1855" s="105">
        <v>1948</v>
      </c>
      <c r="B1855" s="96" t="s">
        <v>30</v>
      </c>
      <c r="C1855" s="96" t="s">
        <v>138</v>
      </c>
      <c r="D1855" s="96">
        <v>15</v>
      </c>
      <c r="E1855" s="160">
        <v>27041.7</v>
      </c>
      <c r="F1855" s="160">
        <v>25149.37</v>
      </c>
      <c r="G1855" s="106">
        <v>0.01</v>
      </c>
    </row>
    <row r="1856" spans="1:7" x14ac:dyDescent="0.3">
      <c r="A1856" s="105">
        <v>1947</v>
      </c>
      <c r="B1856" s="96" t="s">
        <v>27</v>
      </c>
      <c r="C1856" s="96" t="s">
        <v>138</v>
      </c>
      <c r="D1856" s="96">
        <v>1</v>
      </c>
      <c r="E1856" s="96">
        <v>400</v>
      </c>
      <c r="F1856" s="96">
        <v>400</v>
      </c>
      <c r="G1856" s="106">
        <v>400</v>
      </c>
    </row>
    <row r="1857" spans="1:7" x14ac:dyDescent="0.3">
      <c r="A1857" s="105">
        <v>1947</v>
      </c>
      <c r="B1857" s="96" t="s">
        <v>27</v>
      </c>
      <c r="C1857" s="96" t="s">
        <v>139</v>
      </c>
      <c r="D1857" s="96">
        <v>3</v>
      </c>
      <c r="E1857" s="160">
        <v>2000</v>
      </c>
      <c r="F1857" s="160">
        <v>1400</v>
      </c>
      <c r="G1857" s="106">
        <v>200</v>
      </c>
    </row>
    <row r="1858" spans="1:7" x14ac:dyDescent="0.3">
      <c r="A1858" s="105">
        <v>1947</v>
      </c>
      <c r="B1858" s="96" t="s">
        <v>30</v>
      </c>
      <c r="C1858" s="96" t="s">
        <v>138</v>
      </c>
      <c r="D1858" s="96">
        <v>21</v>
      </c>
      <c r="E1858" s="96">
        <v>454.3</v>
      </c>
      <c r="F1858" s="96">
        <v>424.45</v>
      </c>
      <c r="G1858" s="106">
        <v>0.01</v>
      </c>
    </row>
    <row r="1859" spans="1:7" x14ac:dyDescent="0.3">
      <c r="A1859" s="105">
        <v>1947</v>
      </c>
      <c r="B1859" s="96" t="s">
        <v>30</v>
      </c>
      <c r="C1859" s="96" t="s">
        <v>139</v>
      </c>
      <c r="D1859" s="96">
        <v>1</v>
      </c>
      <c r="E1859" s="96">
        <v>0.1</v>
      </c>
      <c r="F1859" s="96">
        <v>0.1</v>
      </c>
      <c r="G1859" s="106">
        <v>0.1</v>
      </c>
    </row>
    <row r="1860" spans="1:7" x14ac:dyDescent="0.3">
      <c r="A1860" s="105">
        <v>1946</v>
      </c>
      <c r="B1860" s="96" t="s">
        <v>27</v>
      </c>
      <c r="C1860" s="96" t="s">
        <v>138</v>
      </c>
      <c r="D1860" s="96">
        <v>3</v>
      </c>
      <c r="E1860" s="160">
        <v>117906</v>
      </c>
      <c r="F1860" s="160">
        <v>117900</v>
      </c>
      <c r="G1860" s="106">
        <v>3</v>
      </c>
    </row>
    <row r="1861" spans="1:7" x14ac:dyDescent="0.3">
      <c r="A1861" s="105">
        <v>1946</v>
      </c>
      <c r="B1861" s="96" t="s">
        <v>30</v>
      </c>
      <c r="C1861" s="96" t="s">
        <v>138</v>
      </c>
      <c r="D1861" s="96">
        <v>15</v>
      </c>
      <c r="E1861" s="160">
        <v>47154.06</v>
      </c>
      <c r="F1861" s="160">
        <v>37936.04</v>
      </c>
      <c r="G1861" s="106">
        <v>0.01</v>
      </c>
    </row>
    <row r="1862" spans="1:7" x14ac:dyDescent="0.3">
      <c r="A1862" s="105">
        <v>1946</v>
      </c>
      <c r="B1862" s="96" t="s">
        <v>30</v>
      </c>
      <c r="C1862" s="96" t="s">
        <v>139</v>
      </c>
      <c r="D1862" s="96">
        <v>1</v>
      </c>
      <c r="E1862" s="160">
        <v>2614.5</v>
      </c>
      <c r="F1862" s="160">
        <v>2614.5</v>
      </c>
      <c r="G1862" s="106">
        <v>2614.5</v>
      </c>
    </row>
    <row r="1863" spans="1:7" x14ac:dyDescent="0.3">
      <c r="A1863" s="105">
        <v>1930</v>
      </c>
      <c r="B1863" s="96" t="s">
        <v>18</v>
      </c>
      <c r="C1863" s="96" t="s">
        <v>138</v>
      </c>
      <c r="D1863" s="96">
        <v>1</v>
      </c>
      <c r="E1863" s="96">
        <v>0.01</v>
      </c>
      <c r="F1863" s="96">
        <v>0.01</v>
      </c>
      <c r="G1863" s="106">
        <v>8.9999999999999993E-3</v>
      </c>
    </row>
    <row r="1864" spans="1:7" ht="15" thickBot="1" x14ac:dyDescent="0.35">
      <c r="A1864" s="111">
        <v>-999</v>
      </c>
      <c r="B1864" s="113" t="s">
        <v>30</v>
      </c>
      <c r="C1864" s="113" t="s">
        <v>140</v>
      </c>
      <c r="D1864" s="113">
        <v>95</v>
      </c>
      <c r="E1864" s="161">
        <v>73983.44</v>
      </c>
      <c r="F1864" s="161">
        <v>6401.05</v>
      </c>
      <c r="G1864" s="138">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9"/>
  <sheetViews>
    <sheetView workbookViewId="0">
      <selection activeCell="U3" sqref="U3"/>
    </sheetView>
  </sheetViews>
  <sheetFormatPr defaultColWidth="9.109375" defaultRowHeight="14.4" x14ac:dyDescent="0.3"/>
  <cols>
    <col min="1" max="16384" width="9.109375" style="69"/>
  </cols>
  <sheetData>
    <row r="1" spans="1:19" ht="100.5" customHeight="1" x14ac:dyDescent="0.3">
      <c r="A1" s="256" t="s">
        <v>141</v>
      </c>
      <c r="B1" s="257"/>
      <c r="C1" s="257"/>
      <c r="D1" s="257"/>
      <c r="E1" s="257"/>
      <c r="F1" s="257"/>
      <c r="G1" s="257"/>
      <c r="H1" s="257"/>
      <c r="I1" s="257"/>
      <c r="J1" s="257"/>
      <c r="K1" s="257"/>
      <c r="L1" s="257"/>
      <c r="M1" s="257"/>
      <c r="N1" s="257"/>
      <c r="O1" s="257"/>
      <c r="P1" s="257"/>
      <c r="Q1" s="257"/>
      <c r="R1" s="257"/>
      <c r="S1" s="257"/>
    </row>
    <row r="2" spans="1:19" ht="133.5" customHeight="1" x14ac:dyDescent="0.3">
      <c r="A2" s="256" t="s">
        <v>142</v>
      </c>
      <c r="B2" s="257"/>
      <c r="C2" s="257"/>
      <c r="D2" s="257"/>
      <c r="E2" s="257"/>
      <c r="F2" s="257"/>
      <c r="G2" s="257"/>
      <c r="H2" s="257"/>
      <c r="I2" s="257"/>
      <c r="J2" s="257"/>
      <c r="K2" s="257"/>
      <c r="L2" s="257"/>
      <c r="M2" s="257"/>
      <c r="N2" s="257"/>
      <c r="O2" s="257"/>
      <c r="P2" s="257"/>
      <c r="Q2" s="257"/>
      <c r="R2" s="257"/>
      <c r="S2" s="257"/>
    </row>
    <row r="3" spans="1:19" ht="74.25" customHeight="1" x14ac:dyDescent="0.3">
      <c r="A3" s="258" t="s">
        <v>143</v>
      </c>
      <c r="B3" s="259"/>
      <c r="C3" s="259"/>
      <c r="D3" s="259"/>
      <c r="E3" s="259"/>
      <c r="F3" s="259"/>
      <c r="G3" s="259"/>
      <c r="H3" s="259"/>
      <c r="I3" s="259"/>
      <c r="J3" s="259"/>
      <c r="K3" s="259"/>
      <c r="L3" s="259"/>
      <c r="M3" s="259"/>
      <c r="N3" s="259"/>
      <c r="O3" s="259"/>
      <c r="P3" s="259"/>
      <c r="Q3" s="259"/>
      <c r="R3" s="259"/>
      <c r="S3" s="259"/>
    </row>
    <row r="4" spans="1:19" ht="60.75" customHeight="1" x14ac:dyDescent="0.3">
      <c r="A4" s="258" t="s">
        <v>144</v>
      </c>
      <c r="B4" s="259"/>
      <c r="C4" s="259"/>
      <c r="D4" s="259"/>
      <c r="E4" s="259"/>
      <c r="F4" s="259"/>
      <c r="G4" s="259"/>
      <c r="H4" s="259"/>
      <c r="I4" s="259"/>
      <c r="J4" s="259"/>
      <c r="K4" s="259"/>
      <c r="L4" s="259"/>
      <c r="M4" s="259"/>
      <c r="N4" s="259"/>
      <c r="O4" s="259"/>
      <c r="P4" s="259"/>
      <c r="Q4" s="259"/>
      <c r="R4" s="259"/>
      <c r="S4" s="259"/>
    </row>
    <row r="5" spans="1:19" ht="15" customHeight="1" x14ac:dyDescent="0.3">
      <c r="A5" s="70" t="s">
        <v>145</v>
      </c>
    </row>
    <row r="6" spans="1:19" ht="15" customHeight="1" x14ac:dyDescent="0.3">
      <c r="A6" s="71" t="s">
        <v>146</v>
      </c>
    </row>
    <row r="7" spans="1:19" ht="15" customHeight="1" x14ac:dyDescent="0.3">
      <c r="A7" s="72" t="s">
        <v>147</v>
      </c>
    </row>
    <row r="8" spans="1:19" x14ac:dyDescent="0.3">
      <c r="A8" s="72" t="s">
        <v>148</v>
      </c>
    </row>
    <row r="9" spans="1:19" ht="15" customHeight="1" x14ac:dyDescent="0.3">
      <c r="A9" s="72" t="s">
        <v>149</v>
      </c>
    </row>
    <row r="10" spans="1:19" ht="15" customHeight="1" x14ac:dyDescent="0.3">
      <c r="A10" s="72" t="s">
        <v>150</v>
      </c>
    </row>
    <row r="11" spans="1:19" ht="15" customHeight="1" x14ac:dyDescent="0.3">
      <c r="A11" s="72" t="s">
        <v>151</v>
      </c>
    </row>
    <row r="12" spans="1:19" ht="15" customHeight="1" x14ac:dyDescent="0.3">
      <c r="A12" s="72" t="s">
        <v>152</v>
      </c>
    </row>
    <row r="13" spans="1:19" ht="15" customHeight="1" x14ac:dyDescent="0.3">
      <c r="A13" s="72" t="s">
        <v>153</v>
      </c>
    </row>
    <row r="15" spans="1:19" x14ac:dyDescent="0.3">
      <c r="A15" s="69" t="s">
        <v>154</v>
      </c>
    </row>
    <row r="18" spans="1:19" ht="72" customHeight="1" x14ac:dyDescent="0.3"/>
    <row r="19" spans="1:19" ht="84" customHeight="1" x14ac:dyDescent="0.3"/>
    <row r="25" spans="1:19" ht="15" x14ac:dyDescent="0.3">
      <c r="A25" s="73"/>
    </row>
    <row r="28" spans="1:19" ht="135" customHeight="1" x14ac:dyDescent="0.3">
      <c r="A28" s="256" t="s">
        <v>155</v>
      </c>
      <c r="B28" s="257"/>
      <c r="C28" s="257"/>
      <c r="D28" s="257"/>
      <c r="E28" s="257"/>
      <c r="F28" s="257"/>
      <c r="G28" s="257"/>
      <c r="H28" s="257"/>
      <c r="I28" s="257"/>
      <c r="J28" s="257"/>
      <c r="K28" s="257"/>
      <c r="L28" s="257"/>
      <c r="M28" s="257"/>
      <c r="N28" s="257"/>
      <c r="O28" s="257"/>
      <c r="P28" s="257"/>
      <c r="Q28" s="257"/>
      <c r="R28" s="257"/>
      <c r="S28" s="257"/>
    </row>
    <row r="29" spans="1:19" ht="135" customHeight="1" x14ac:dyDescent="0.3">
      <c r="A29" s="256"/>
      <c r="B29" s="257"/>
      <c r="C29" s="257"/>
      <c r="D29" s="257"/>
      <c r="E29" s="257"/>
      <c r="F29" s="257"/>
      <c r="G29" s="257"/>
      <c r="H29" s="257"/>
      <c r="I29" s="257"/>
      <c r="J29" s="257"/>
      <c r="K29" s="257"/>
      <c r="L29" s="257"/>
      <c r="M29" s="257"/>
      <c r="N29" s="257"/>
      <c r="O29" s="257"/>
      <c r="P29" s="257"/>
      <c r="Q29" s="257"/>
      <c r="R29" s="257"/>
      <c r="S29" s="257"/>
    </row>
  </sheetData>
  <mergeCells count="6">
    <mergeCell ref="A28:S28"/>
    <mergeCell ref="A29:S29"/>
    <mergeCell ref="A1:S1"/>
    <mergeCell ref="A2:S2"/>
    <mergeCell ref="A3:S3"/>
    <mergeCell ref="A4:S4"/>
  </mergeCells>
  <pageMargins left="0.7" right="0.7" top="0.75" bottom="0.75" header="0.3" footer="0.3"/>
  <pageSetup orientation="portrait" r:id="rId1"/>
  <headerFooter>
    <oddHeader>&amp;R&amp;"Calibri"&amp;12&amp;K000000 UNCLASSIFIED - NON CLASSIFIÉ&amp;1#_x000D_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C701889DCD4E346998E71A6E8720AE2" ma:contentTypeVersion="16" ma:contentTypeDescription="Create a new document." ma:contentTypeScope="" ma:versionID="85df4b229d0fe222da385c09ed246391">
  <xsd:schema xmlns:xsd="http://www.w3.org/2001/XMLSchema" xmlns:xs="http://www.w3.org/2001/XMLSchema" xmlns:p="http://schemas.microsoft.com/office/2006/metadata/properties" xmlns:ns2="d1d287c4-d653-4d06-8a23-4313c2e09471" xmlns:ns3="4031fd45-e8ef-4652-9b68-27d9422a5d5c" targetNamespace="http://schemas.microsoft.com/office/2006/metadata/properties" ma:root="true" ma:fieldsID="ab7cd9d087f3793766b57bc0e1083e82" ns2:_="" ns3:_="">
    <xsd:import namespace="d1d287c4-d653-4d06-8a23-4313c2e09471"/>
    <xsd:import namespace="4031fd45-e8ef-4652-9b68-27d9422a5d5c"/>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QuickSubject" minOccurs="0"/>
                <xsd:element ref="ns2:MediaServiceSearchProperties" minOccurs="0"/>
                <xsd:element ref="ns3:_dlc_DocId" minOccurs="0"/>
                <xsd:element ref="ns3:_dlc_DocIdUrl" minOccurs="0"/>
                <xsd:element ref="ns3:_dlc_DocIdPersistId" minOccurs="0"/>
                <xsd:element ref="ns2:MediaServiceDateTake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287c4-d653-4d06-8a23-4313c2e09471"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3a5e057b-9dc0-420d-9cdc-9e40336a749c"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QuickSubject" ma:index="19" nillable="true" ma:displayName="Quick Subject" ma:format="Dropdown" ma:internalName="QuickSubject">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31fd45-e8ef-4652-9b68-27d9422a5d5c"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ce2e7250-d096-48f5-bfe8-a0bbc5a73c54}" ma:internalName="TaxCatchAll" ma:showField="CatchAllData" ma:web="4031fd45-e8ef-4652-9b68-27d9422a5d5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_dlc_DocId" ma:index="21" nillable="true" ma:displayName="Document ID Value" ma:description="The value of the document ID assigned to this item." ma:indexed="true"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31fd45-e8ef-4652-9b68-27d9422a5d5c" xsi:nil="true"/>
    <_dlc_DocId xmlns="4031fd45-e8ef-4652-9b68-27d9422a5d5c">5RKCAKQE5QJH-1067711949-23971</_dlc_DocId>
    <_dlc_DocIdUrl xmlns="4031fd45-e8ef-4652-9b68-27d9422a5d5c">
      <Url>https://041gc.sharepoint.com/sites/WildfireIntelligenceandPredictiveServices-Servicesd'intellig/_layouts/15/DocIdRedir.aspx?ID=5RKCAKQE5QJH-1067711949-23971</Url>
      <Description>5RKCAKQE5QJH-1067711949-23971</Description>
    </_dlc_DocIdUrl>
    <lcf76f155ced4ddcb4097134ff3c332f xmlns="d1d287c4-d653-4d06-8a23-4313c2e09471">
      <Terms xmlns="http://schemas.microsoft.com/office/infopath/2007/PartnerControls"/>
    </lcf76f155ced4ddcb4097134ff3c332f>
    <QuickSubject xmlns="d1d287c4-d653-4d06-8a23-4313c2e0947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75955AC-1DAF-42D5-AA66-7440A5D2FE44}"/>
</file>

<file path=customXml/itemProps2.xml><?xml version="1.0" encoding="utf-8"?>
<ds:datastoreItem xmlns:ds="http://schemas.openxmlformats.org/officeDocument/2006/customXml" ds:itemID="{1BAE481E-DDE5-4B4C-BE87-EF667CEC3765}">
  <ds:schemaRefs>
    <ds:schemaRef ds:uri="http://purl.org/dc/dcmitype/"/>
    <ds:schemaRef ds:uri="http://purl.org/dc/elements/1.1/"/>
    <ds:schemaRef ds:uri="4031fd45-e8ef-4652-9b68-27d9422a5d5c"/>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d1d287c4-d653-4d06-8a23-4313c2e09471"/>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1F269458-AF2A-4866-8D4C-4D5B0C29F165}">
  <ds:schemaRefs>
    <ds:schemaRef ds:uri="http://schemas.microsoft.com/sharepoint/v3/contenttype/forms"/>
  </ds:schemaRefs>
</ds:datastoreItem>
</file>

<file path=customXml/itemProps4.xml><?xml version="1.0" encoding="utf-8"?>
<ds:datastoreItem xmlns:ds="http://schemas.openxmlformats.org/officeDocument/2006/customXml" ds:itemID="{B379D1CF-15D8-4BDB-9D3F-D7C525C69DFF}">
  <ds:schemaRefs>
    <ds:schemaRef ds:uri="http://schemas.microsoft.com/sharepoint/events"/>
  </ds:schemaRefs>
</ds:datastoreItem>
</file>

<file path=docMetadata/LabelInfo.xml><?xml version="1.0" encoding="utf-8"?>
<clbl:labelList xmlns:clbl="http://schemas.microsoft.com/office/2020/mipLabelMetadata">
  <clbl:label id="{219619fd-75dc-48cb-820d-8f683a95dd8b}" enabled="1" method="Privileged" siteId="{05c95b33-90ca-49d5-b644-288b930b912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NFDB_Summary_Stats</vt:lpstr>
      <vt:lpstr>NFDB_Summary_Stats_By_Agency</vt:lpstr>
      <vt:lpstr>Park_Stats</vt:lpstr>
      <vt:lpstr>NFDB_Cause_Stats</vt:lpstr>
      <vt:lpstr>NFDB_Cause_Stats_By_Agency</vt:lpstr>
      <vt:lpstr>BNDFFC_Statistiques_sommaires</vt:lpstr>
      <vt:lpstr>BNDFFC_Stats_sommaires_par_jur</vt:lpstr>
      <vt:lpstr>Parcs_Stats</vt:lpstr>
      <vt:lpstr>BNDFFC_stats_par_cause</vt:lpstr>
      <vt:lpstr>Stats_par_cause_et_par_agence</vt:lpstr>
      <vt:lpstr>CNFDB_SumStats_Src_Data</vt:lpstr>
      <vt:lpstr>Sources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Little, John</dc:creator>
  <cp:keywords/>
  <dc:description/>
  <cp:lastModifiedBy>Little, John (he, him | il, lui)</cp:lastModifiedBy>
  <cp:revision/>
  <dcterms:created xsi:type="dcterms:W3CDTF">2019-06-26T22:05:15Z</dcterms:created>
  <dcterms:modified xsi:type="dcterms:W3CDTF">2026-06-05T19:04:41Z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0x0101002C701889DCD4E346998E71A6E8720AE2</vt:lpwstr>
  </property>
  <property fmtid="{D5CDD505-2E9C-101B-9397-08002B2CF9AE}" pid="3" name="_dlc_DocIdItemGuid">
    <vt:lpwstr>5f0c507a-ca4e-4eb5-acbf-fcd9922654df</vt:lpwstr>
  </property>
  <property fmtid="{D5CDD505-2E9C-101B-9397-08002B2CF9AE}" pid="4" name="MediaServiceImageTags">
    <vt:lpwstr/>
  </property>
  <property fmtid="{D5CDD505-2E9C-101B-9397-08002B2CF9AE}" pid="5" name="Order">
    <vt:r8>786200</vt:r8>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ies>
</file>